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<sst xmlns="http://schemas.openxmlformats.org/spreadsheetml/2006/main" count="870">
  <si>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</si>
  <si>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</si>
  <si>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</si>
  <si>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</si>
  <si>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</si>
  <si>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</si>
  <si>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</si>
  <si>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</si>
  <si>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</si>
  <si>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</si>
  <si>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</si>
  <si>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</si>
  <si>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</si>
  <si>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</si>
  <si>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</si>
  <si>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</si>
  <si>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</si>
  <si>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</si>
  <si>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</si>
  <si>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</si>
  <si>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</si>
  <si>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</si>
  <si>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</si>
  <si>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</si>
  <si>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</si>
  <si>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</si>
  <si>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</si>
  <si>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</si>
  <si>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</si>
  <si>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</si>
  <si>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</si>
  <si>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</si>
  <si>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</si>
  <si>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</si>
  <si>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</si>
  <si>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</si>
  <si>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</si>
  <si>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</si>
  <si>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</si>
  <si>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</si>
  <si>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</si>
  <si>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</si>
  <si>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</si>
  <si>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</si>
  <si>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</si>
  <si>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</si>
  <si>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</si>
  <si>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</si>
  <si>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</si>
  <si>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</si>
  <si>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</si>
  <si>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</si>
  <si>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</si>
  <si>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</si>
  <si>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</si>
  <si>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</si>
  <si>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</si>
  <si>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</si>
  <si>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</si>
  <si>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</si>
  <si>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</si>
  <si>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</si>
  <si>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</si>
  <si>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</si>
  <si>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</si>
  <si>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</si>
  <si>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</si>
  <si>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</si>
  <si>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</si>
  <si>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</si>
  <si>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</si>
  <si>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</si>
  <si>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</si>
  <si>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</si>
  <si>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</si>
  <si>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</si>
  <si>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</si>
  <si>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</si>
  <si>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</si>
  <si>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</si>
  <si>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</si>
  <si>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</si>
  <si>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</si>
  <si>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</si>
  <si>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</si>
  <si>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</si>
  <si>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</si>
  <si>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</si>
  <si>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5274636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</si>
  <si>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</si>
  <si>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</si>
  <si>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</si>
  <si>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</si>
  <si>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</si>
  <si>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</si>
  <si>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</si>
  <si>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</si>
  <si>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</si>
  <si>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</si>
  <si>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</si>
  <si>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</si>
  <si>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</si>
  <si>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</si>
  <si>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</si>
  <si>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</si>
  <si>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</si>
  <si>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</si>
  <si>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</si>
  <si>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</si>
  <si>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</si>
  <si>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</si>
  <si>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</si>
  <si>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</si>
  <si>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</si>
  <si>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</si>
  <si>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</si>
  <si>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</si>
  <si>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</si>
  <si>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</si>
  <si>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</si>
  <si>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</si>
  <si>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</si>
  <si>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</si>
  <si>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</si>
  <si>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</si>
  <si>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</si>
  <si>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</si>
  <si>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</si>
  <si>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</si>
  <si>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</si>
  <si>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</si>
  <si>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</si>
  <si>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</si>
  <si>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</si>
  <si>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</si>
  <si>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</si>
  <si>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</si>
  <si>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</si>
  <si>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</si>
  <si>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</si>
  <si>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</si>
  <si>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</si>
  <si>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</si>
  <si>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</si>
  <si>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</si>
  <si>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</si>
  <si>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</si>
  <si>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</si>
  <si>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</si>
  <si>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</si>
  <si>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</si>
  <si>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</si>
  <si>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</si>
  <si>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</si>
  <si>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</si>
  <si>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</si>
  <si>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</si>
  <si>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</si>
  <si>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</si>
  <si>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</si>
  <si>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</si>
  <si>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</si>
  <si>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</si>
  <si>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</si>
  <si>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</si>
  <si>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</si>
  <si>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</si>
  <si>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</si>
  <si>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</si>
  <si>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</si>
  <si>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</si>
  <si>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</si>
  <si>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</si>
  <si>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</si>
  <si>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</si>
  <si>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</si>
  <si>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</si>
  <si>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</si>
  <si>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</si>
  <si>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</si>
  <si>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</si>
  <si>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</si>
  <si>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</si>
  <si>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</si>
  <si>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</si>
  <si>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</si>
  <si>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</si>
  <si>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</si>
  <si>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</si>
  <si>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</si>
  <si>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</si>
  <si>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</si>
  <si>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</si>
  <si>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</si>
  <si>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</si>
  <si>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</si>
  <si>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</si>
  <si>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</si>
  <si>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</si>
  <si>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</si>
  <si>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</si>
  <si>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</si>
  <si>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</si>
  <si>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</si>
  <si>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</si>
  <si>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</si>
  <si>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</si>
  <si>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</si>
  <si>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</si>
  <si>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</si>
  <si>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</si>
  <si>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</si>
  <si>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</si>
  <si>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</si>
  <si>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</si>
  <si>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</si>
  <si>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</si>
  <si>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</si>
  <si>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</si>
  <si>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</si>
  <si>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</si>
  <si>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</si>
  <si>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</si>
  <si>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</si>
  <si>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</si>
  <si>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</si>
  <si>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</si>
  <si>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</si>
  <si>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</si>
  <si>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</si>
  <si>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</si>
  <si>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</si>
  <si>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</si>
  <si>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</si>
  <si>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</si>
  <si>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</si>
  <si>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</si>
  <si>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</si>
  <si>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</si>
  <si>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</si>
  <si>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</si>
  <si>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</si>
  <si>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</si>
  <si>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</si>
  <si>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</si>
  <si>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</si>
  <si>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</si>
  <si>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</si>
  <si>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</si>
  <si>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</si>
  <si>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</si>
  <si>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</si>
  <si>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</si>
  <si>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</si>
  <si>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</si>
  <si>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</si>
  <si>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</si>
  <si>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</si>
  <si>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</si>
  <si>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</si>
  <si>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</si>
  <si>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</si>
  <si>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</si>
  <si>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</si>
  <si>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</si>
  <si>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</si>
  <si>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</si>
  <si>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</si>
  <si>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</si>
  <si>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</si>
  <si>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</si>
  <si>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</si>
  <si>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</si>
  <si>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</si>
  <si>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</si>
  <si>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</si>
  <si>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</si>
  <si>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</si>
  <si>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</si>
  <si>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</si>
  <si>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</si>
  <si>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</si>
  <si>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</si>
  <si>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</si>
  <si>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</si>
  <si>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</si>
  <si>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</si>
  <si>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</si>
  <si>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</si>
  <si>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</si>
  <si>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</si>
  <si>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</si>
  <si>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</si>
  <si>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</si>
  <si>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</si>
  <si>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</si>
  <si>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</si>
  <si>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</si>
  <si>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</si>
  <si>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</si>
  <si>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</si>
  <si>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</si>
  <si>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</si>
  <si>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</si>
  <si>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</si>
  <si>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</si>
  <si>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</si>
  <si>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</si>
  <si>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</si>
  <si>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</si>
  <si>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</si>
  <si>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</si>
  <si>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</si>
  <si>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</si>
  <si>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</si>
  <si>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</si>
  <si>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</si>
  <si>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</si>
  <si>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</si>
  <si>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</si>
  <si>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</si>
  <si>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</si>
  <si>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</si>
  <si>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</si>
  <si>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</si>
  <si>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</si>
  <si>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</si>
  <si>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</si>
  <si>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</si>
  <si>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</si>
  <si>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</si>
  <si>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</si>
  <si>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</si>
  <si>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</si>
  <si>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</si>
  <si>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</si>
  <si>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</si>
  <si>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</si>
  <si>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</si>
  <si>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</si>
  <si>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</si>
  <si>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</si>
  <si>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</si>
  <si>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</si>
  <si>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</si>
  <si>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</si>
  <si>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</si>
  <si>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</si>
  <si>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</si>
  <si>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</si>
  <si>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</si>
  <si>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</si>
  <si>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</si>
  <si>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</si>
  <si>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</si>
  <si>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</si>
  <si>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</si>
  <si>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</si>
  <si>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</si>
  <si>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</si>
  <si>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</si>
  <si>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</si>
  <si>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</si>
  <si>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</si>
  <si>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</si>
  <si>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</si>
  <si>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</si>
  <si>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</si>
  <si>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</si>
  <si>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</si>
  <si>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</si>
  <si>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</si>
  <si>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</si>
  <si>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</si>
  <si>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</si>
  <si>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</si>
  <si>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</si>
  <si>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</si>
  <si>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</si>
  <si>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</si>
  <si>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</si>
  <si>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</si>
  <si>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</si>
  <si>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</si>
  <si>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</si>
  <si>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</si>
  <si>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</si>
  <si>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</si>
  <si>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</si>
  <si>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</si>
  <si>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</si>
  <si>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</si>
  <si>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</si>
  <si>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</si>
  <si>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</si>
  <si>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</si>
  <si>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</si>
  <si>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</si>
  <si>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</si>
  <si>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</si>
  <si>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</si>
  <si>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</si>
  <si>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</si>
  <si>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</si>
  <si>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</si>
  <si>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</si>
  <si>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</si>
  <si>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</si>
  <si>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</si>
  <si>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</si>
  <si>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</si>
  <si>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</si>
  <si>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</si>
  <si>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</si>
  <si>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</si>
  <si>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</si>
  <si>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</si>
  <si>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</si>
  <si>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</si>
  <si>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</si>
  <si>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</si>
  <si>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</si>
  <si>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</si>
  <si>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</si>
  <si>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</si>
  <si>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</si>
  <si>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</si>
  <si>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</si>
  <si>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</si>
  <si>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</si>
  <si>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</si>
  <si>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</si>
  <si>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</si>
  <si>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</si>
  <si>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</si>
  <si>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</si>
  <si>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</si>
  <si>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</si>
  <si>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</si>
  <si>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</si>
  <si>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274636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5274636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5274636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</si>
  <si>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</si>
  <si>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</si>
  <si>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</si>
  <si>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5274636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</si>
  <si>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</si>
  <si>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</si>
  <si>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</si>
  <si>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</si>
  <si>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5274636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</si>
  <si>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5274636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</si>
  <si>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</si>
  <si>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</si>
  <si>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</si>
  <si>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</si>
  <si>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</si>
  <si>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</si>
  <si>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</si>
  <si>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</si>
  <si>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274636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5274636E-199"/>
        <sz val="14"/>
      </rPr>
      <t xml:space="preserve">,
</t>
    </r>
    <r>
      <rPr>
        <rFont val="Times New Roman"/>
        <charset val="204"/>
        <family val="1"/>
        <color auto="1" tint="9.45651665274636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</si>
  <si>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</si>
  <si>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</si>
  <si>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</si>
  <si>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5274636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</si>
  <si>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</si>
  <si>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</si>
  <si>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</si>
  <si>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</si>
  <si>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</si>
  <si>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</si>
  <si>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КОНЦЕРН РАДІОМОВЛЕННЯ, РАДІОЗВ'ЯЗКУ ТА ТЕЛЕБАЧЕННЯ</t>
  </si>
  <si>
    <t>01190043</t>
  </si>
  <si>
    <t>Концерн</t>
  </si>
  <si>
    <t/>
  </si>
  <si>
    <t>8039100000</t>
  </si>
  <si>
    <t>Адміністрація Державної служби спеціального зв’язку та захисту інформації України</t>
  </si>
  <si>
    <t>27226</t>
  </si>
  <si>
    <t>ЗВ'ЯЗОК</t>
  </si>
  <si>
    <t>52000</t>
  </si>
  <si>
    <t>Діяльність у сфері безпроводового електрозв'язку</t>
  </si>
  <si>
    <t>61.20</t>
  </si>
  <si>
    <t>ДЕРЖАВНА</t>
  </si>
  <si>
    <t>вулиця Дорогожицька, буд. 10, м. Київ, 04112</t>
  </si>
  <si>
    <t>3913570</t>
  </si>
  <si>
    <t>Мікрюков Сергій Анатолійович</t>
  </si>
  <si>
    <t>Генеральний директор</t>
  </si>
  <si>
    <t>за Рік 2019</t>
  </si>
  <si>
    <t>продовження терміну роботи аналогового ТБ</t>
  </si>
  <si>
    <t>проведення ремонтів</t>
  </si>
  <si>
    <t>збільшення витрат на послуги готелів</t>
  </si>
  <si>
    <t>виконання плану доходу дозволило заохочувальні виплати</t>
  </si>
  <si>
    <t>здорожчання послуг</t>
  </si>
  <si>
    <t>не планувались</t>
  </si>
  <si>
    <t>в межах росту доходів</t>
  </si>
  <si>
    <t>створення резерву сумнівних боргів</t>
  </si>
  <si>
    <t>1018/001</t>
  </si>
  <si>
    <t>витрату на охорону</t>
  </si>
  <si>
    <t>1018/002</t>
  </si>
  <si>
    <t>витрати на відрядження</t>
  </si>
  <si>
    <t>1018/003</t>
  </si>
  <si>
    <t>витрати на оренду приміщень, інфраструктури, спецтехніки тощо</t>
  </si>
  <si>
    <t>1018/004</t>
  </si>
  <si>
    <t>додаткова оренда обладнання мультиплексування та передавачів</t>
  </si>
  <si>
    <t>послуги зв"язку</t>
  </si>
  <si>
    <t>1018/1</t>
  </si>
  <si>
    <t>збір за використання р/ч ресурсом</t>
  </si>
  <si>
    <t>1018/2</t>
  </si>
  <si>
    <t>оплата р/ч моніторингу</t>
  </si>
  <si>
    <t>1018/3</t>
  </si>
  <si>
    <t>інші (комунальні, програмне забезпечення, виробничи витрати, навчання, страхування, місцеві податки, путівки, інше)</t>
  </si>
  <si>
    <t>1018/4</t>
  </si>
  <si>
    <t>оренда</t>
  </si>
  <si>
    <t>1018/5</t>
  </si>
  <si>
    <t>збір за користування р/ч ресурсом</t>
  </si>
  <si>
    <t>1018/6</t>
  </si>
  <si>
    <t>інші (комунальні, програмн. супроводж., тех.документація, метрологія, повірка, вироб.витрати, навчання, страхування, місцеві податки, путівки, інше)</t>
  </si>
  <si>
    <t>1018/7</t>
  </si>
  <si>
    <t>оплата р/ч моніторінгу</t>
  </si>
  <si>
    <t>1018/8</t>
  </si>
  <si>
    <t>інші витрати(комунальні,програмне супроводження,виробничі витрати,навчання,страхування,місцеві податни,путівки,інше)</t>
  </si>
  <si>
    <t>1018/9</t>
  </si>
  <si>
    <t>представницькі витрати</t>
  </si>
  <si>
    <t>1051/001</t>
  </si>
  <si>
    <t>корпоративни витрати</t>
  </si>
  <si>
    <t>1051/1</t>
  </si>
  <si>
    <t>витрати на врегулювання спорів в судових органах</t>
  </si>
  <si>
    <t>1051/2</t>
  </si>
  <si>
    <t>витрати на врегулювання спорів в судовому порядку із замовниками послуг</t>
  </si>
  <si>
    <t>господарські витрати, путівки, періодика, інше</t>
  </si>
  <si>
    <t>1051/3</t>
  </si>
  <si>
    <t>корпоративні витрати</t>
  </si>
  <si>
    <t>1051/4</t>
  </si>
  <si>
    <t>господарські витрати,путівки,періодика,інше</t>
  </si>
  <si>
    <t>1051/5</t>
  </si>
  <si>
    <t>суми штрафів, пені, неустойок та інших санкцій за порушення господарських договорів, які одержано від боржників або за рішенням судів</t>
  </si>
  <si>
    <t>1072/1</t>
  </si>
  <si>
    <t>відшкодування раніше списаних активів (надходження боргів, списаних як безнадійні)</t>
  </si>
  <si>
    <t>1072/2</t>
  </si>
  <si>
    <t>доходи від списання кредиторської заборгованості, щодо якої минув строк позову</t>
  </si>
  <si>
    <t>1072/3</t>
  </si>
  <si>
    <t>від операційної оренди активів</t>
  </si>
  <si>
    <t>1073/001</t>
  </si>
  <si>
    <t>доход від реалізації інших оборотних активів (крім фінансових інвестицій)</t>
  </si>
  <si>
    <t>1073/1</t>
  </si>
  <si>
    <t>металобрухт тв ін.</t>
  </si>
  <si>
    <t>інші доходи ( компенсація витрат по обслуговуванню обладнання замовників, разові інші доходи)</t>
  </si>
  <si>
    <t>1073/2</t>
  </si>
  <si>
    <t>інші доходи (компенсація витрат по обслуговуванню обладнання замовників, разові ін.)</t>
  </si>
  <si>
    <t>1073/3</t>
  </si>
  <si>
    <t>доходи від реалізації інших оборотних активів (крім фінансових інвестицій)</t>
  </si>
  <si>
    <t>1073/4</t>
  </si>
  <si>
    <t>інші доходи ( компенсація витрат по обслуговуванню обладнання замовників, разові ін.)</t>
  </si>
  <si>
    <t>1073/5</t>
  </si>
  <si>
    <t>визнані економічні санкції</t>
  </si>
  <si>
    <t>1082/1</t>
  </si>
  <si>
    <t>списання дебіторської заборгованості</t>
  </si>
  <si>
    <t>1082/2</t>
  </si>
  <si>
    <t>витрати на об'єкти соціальної сфери</t>
  </si>
  <si>
    <t>1086/001</t>
  </si>
  <si>
    <t>витрати відповідно до колективного договору</t>
  </si>
  <si>
    <t>1086/002</t>
  </si>
  <si>
    <t>ЄСВ на витрати відповідно до колективного договору</t>
  </si>
  <si>
    <t>1086/003</t>
  </si>
  <si>
    <t>собівартість реалізованих виробничих запасів</t>
  </si>
  <si>
    <t>1086/1</t>
  </si>
  <si>
    <t>матеріальна допомога працівникам (згідно колдоговора)</t>
  </si>
  <si>
    <t>1086/2</t>
  </si>
  <si>
    <t>1086/3</t>
  </si>
  <si>
    <t>матеріальні витрати</t>
  </si>
  <si>
    <t>1086/4</t>
  </si>
  <si>
    <t>відрахування профспілкам</t>
  </si>
  <si>
    <t>1086/5</t>
  </si>
  <si>
    <t>пільгові пенсії</t>
  </si>
  <si>
    <t>1086/6</t>
  </si>
  <si>
    <t>лікарняні</t>
  </si>
  <si>
    <t>1086/7</t>
  </si>
  <si>
    <t>амортизація ОЗ негосподарського використання</t>
  </si>
  <si>
    <t>1086/8</t>
  </si>
  <si>
    <t>господарські витрати, путівки, навчання, періодика, оренда, податки, інше</t>
  </si>
  <si>
    <t>1086/9</t>
  </si>
  <si>
    <t xml:space="preserve">витрати по енергозабезпеченню (Одеська філія) 1391 тис. грн </t>
  </si>
  <si>
    <t>витрати на утримання, експлуатацію та забезпечення основної діяльності об"єктів соціальної інфраструктури</t>
  </si>
  <si>
    <t>1086/10</t>
  </si>
  <si>
    <t>матеріальна допомога працівникам (згідно умов колдоговорів)</t>
  </si>
  <si>
    <t>1086/11</t>
  </si>
  <si>
    <t>матеріальна допомога працівникам (згідно умов колдоговору)</t>
  </si>
  <si>
    <t>1086/12</t>
  </si>
  <si>
    <t>господарські витрати, путівки, навчання, періодика, інше</t>
  </si>
  <si>
    <t>1086/13</t>
  </si>
  <si>
    <t>матеріальна допомога працівникам(згідно умов колдоговорів)</t>
  </si>
  <si>
    <t>1086/14</t>
  </si>
  <si>
    <t>господарські витрати,путівки,навчання,періодика,оренда,податки,інше</t>
  </si>
  <si>
    <t>1086/15</t>
  </si>
  <si>
    <t>1086/16</t>
  </si>
  <si>
    <t>дивіденди від міжнародної організації EUTELSAT</t>
  </si>
  <si>
    <t>1130/1</t>
  </si>
  <si>
    <t>від реалізації основних засобів та необоротних активів</t>
  </si>
  <si>
    <t>1152/001</t>
  </si>
  <si>
    <t>безоплатно отримані</t>
  </si>
  <si>
    <t>1152/1</t>
  </si>
  <si>
    <t>централізований фонд КРРТ</t>
  </si>
  <si>
    <t>1152/2</t>
  </si>
  <si>
    <t>інше</t>
  </si>
  <si>
    <t>1152/3</t>
  </si>
  <si>
    <t>інші витрати (списання)</t>
  </si>
  <si>
    <t>1162/1</t>
  </si>
  <si>
    <t>списання</t>
  </si>
  <si>
    <t>1162/2</t>
  </si>
  <si>
    <t>інші витрати (списання, інше)</t>
  </si>
  <si>
    <t>1162/3</t>
  </si>
  <si>
    <t>фонд матеріального заохочення</t>
  </si>
  <si>
    <t>2050/1</t>
  </si>
  <si>
    <t>централізований фонд КонцернуРРТ</t>
  </si>
  <si>
    <t>2050/2</t>
  </si>
  <si>
    <t>централізований фонд</t>
  </si>
  <si>
    <t>2050/3</t>
  </si>
  <si>
    <t>централізований фонд Концерну РРТ</t>
  </si>
  <si>
    <t>2050/4</t>
  </si>
  <si>
    <t>корегування показників минулих періодів</t>
  </si>
  <si>
    <t>2060/1</t>
  </si>
  <si>
    <t>зміна облікової політики</t>
  </si>
  <si>
    <t>2060/2</t>
  </si>
  <si>
    <t>мирова угода, податки за рішенням суду</t>
  </si>
  <si>
    <t>2060/3</t>
  </si>
  <si>
    <t>невиробничі витрати</t>
  </si>
  <si>
    <t>2060/4</t>
  </si>
  <si>
    <t>передача активів у комунальну власність, списання активів,ліквідація</t>
  </si>
  <si>
    <t>2060/5</t>
  </si>
  <si>
    <t>благодійна допомога</t>
  </si>
  <si>
    <t>2060/6</t>
  </si>
  <si>
    <t>передача активів у комунальну власність, списання активів, ліквідація</t>
  </si>
  <si>
    <t>2060/7</t>
  </si>
  <si>
    <t>інші</t>
  </si>
  <si>
    <t>2060/8</t>
  </si>
  <si>
    <t>мирова угода,податки за рішенням суду</t>
  </si>
  <si>
    <t>2060/9</t>
  </si>
  <si>
    <t>передача активів у комунальну власність,списання активів,ліквідація</t>
  </si>
  <si>
    <t>2060/10</t>
  </si>
  <si>
    <t>військовий збір</t>
  </si>
  <si>
    <t>2119/001</t>
  </si>
  <si>
    <t>рентна плата за користування радіочастотним ресурсом України</t>
  </si>
  <si>
    <t>2119/1</t>
  </si>
  <si>
    <t>інші (екологія, вода, транспортний збір)</t>
  </si>
  <si>
    <t>2119/2</t>
  </si>
  <si>
    <t>податок на нерухоме майно</t>
  </si>
  <si>
    <t>2124/1</t>
  </si>
  <si>
    <t>інші податки та збори (екологія,вода)</t>
  </si>
  <si>
    <t>2124/2</t>
  </si>
  <si>
    <t>інші податки та збори (екологія, вода)</t>
  </si>
  <si>
    <t>2124/3</t>
  </si>
  <si>
    <t>інші податки і збори (екологія, вода)</t>
  </si>
  <si>
    <t>2124/4</t>
  </si>
  <si>
    <t>надходження від отримання субсидій, дотацій</t>
  </si>
  <si>
    <t>3040/1</t>
  </si>
  <si>
    <t>компенсаційні виплати потерпілим внаслідок Чорнобильської катастрофи</t>
  </si>
  <si>
    <t>3040/2</t>
  </si>
  <si>
    <t>матеріальне забезпечення застрахованим особам за рахунок коштів ФССзТВП</t>
  </si>
  <si>
    <t>3040/3</t>
  </si>
  <si>
    <t>надходження від отримання субсидій,дотацій</t>
  </si>
  <si>
    <t>3040/4</t>
  </si>
  <si>
    <t>компенсаційні виплати середнього заробітку мобілізованим працівникам</t>
  </si>
  <si>
    <t>3040/5</t>
  </si>
  <si>
    <t>матеріальне забезбечення застрахованим особам за рахунок коштів ФССзТВП</t>
  </si>
  <si>
    <t>3040/6</t>
  </si>
  <si>
    <t>кошти Державного бюджету на капітальні інвестиції</t>
  </si>
  <si>
    <t>3040/7</t>
  </si>
  <si>
    <t>надходження від операційної оренди</t>
  </si>
  <si>
    <t>3070/001</t>
  </si>
  <si>
    <t>надходження від повернення авансів</t>
  </si>
  <si>
    <t>3070/1</t>
  </si>
  <si>
    <t>надходження від відсотків за залишками коштів на поточних рахунках</t>
  </si>
  <si>
    <t>3070/2</t>
  </si>
  <si>
    <t>надходження від боржників неустойок (штрафи, пені)</t>
  </si>
  <si>
    <t>3070/3</t>
  </si>
  <si>
    <t>компенсація витрат по обслуговуванню технічних засобів замовників</t>
  </si>
  <si>
    <t>3070/4</t>
  </si>
  <si>
    <t>компенсація вартості комунальних послуг</t>
  </si>
  <si>
    <t>3070/5</t>
  </si>
  <si>
    <t>доход від соціальної інфраструктури</t>
  </si>
  <si>
    <t>3070/6</t>
  </si>
  <si>
    <t>дохід від зберігання майна</t>
  </si>
  <si>
    <t>3070/7</t>
  </si>
  <si>
    <t>дохід від видачі технічних умов</t>
  </si>
  <si>
    <t>3070/8</t>
  </si>
  <si>
    <t>інші разові енадходження</t>
  </si>
  <si>
    <t>3070/9</t>
  </si>
  <si>
    <t>догходи від соціальної інфраструктури</t>
  </si>
  <si>
    <t>3070/10</t>
  </si>
  <si>
    <t>компенсація вартості комунальних послуг та інших витрат орендаторів</t>
  </si>
  <si>
    <t>3070/11</t>
  </si>
  <si>
    <t>інші разові надходження</t>
  </si>
  <si>
    <t>3070/12</t>
  </si>
  <si>
    <t>надходження від боржників неустойки (штрафи, пені)</t>
  </si>
  <si>
    <t>3070/13</t>
  </si>
  <si>
    <t>компенсація вартості комунальних послуг на інших витрат орендаторів</t>
  </si>
  <si>
    <t>3070/14</t>
  </si>
  <si>
    <t>дохід від соціальної інфраструктури</t>
  </si>
  <si>
    <t>3070/15</t>
  </si>
  <si>
    <t>доходи в централізований фонд КРРТ</t>
  </si>
  <si>
    <t>3070/16</t>
  </si>
  <si>
    <t>3070/17</t>
  </si>
  <si>
    <t>надходження від боржників неустойок (штрафи,пені)</t>
  </si>
  <si>
    <t>3070/18</t>
  </si>
  <si>
    <t>доходи від цільових внесків</t>
  </si>
  <si>
    <t>3070/19</t>
  </si>
  <si>
    <t>3157/001</t>
  </si>
  <si>
    <t>3157/002</t>
  </si>
  <si>
    <t>плата за землю</t>
  </si>
  <si>
    <t>3157/1</t>
  </si>
  <si>
    <t>плата за використання радіочастот</t>
  </si>
  <si>
    <t>3157/2</t>
  </si>
  <si>
    <t>3157/3</t>
  </si>
  <si>
    <t>3157/4</t>
  </si>
  <si>
    <t>інші до державного бюджету</t>
  </si>
  <si>
    <t>3157/5</t>
  </si>
  <si>
    <t>інші до місцевого бюджету</t>
  </si>
  <si>
    <t>3157/6</t>
  </si>
  <si>
    <t>витрачання на оплату відстрочених зобов"язань</t>
  </si>
  <si>
    <t>3157/7</t>
  </si>
  <si>
    <t>плата за радіочастоти</t>
  </si>
  <si>
    <t>3157/8</t>
  </si>
  <si>
    <t>витрачання на оплату інших відстрочених зобов"язань</t>
  </si>
  <si>
    <t>3157/9</t>
  </si>
  <si>
    <t>3157/10</t>
  </si>
  <si>
    <t>витрачання на оплату авансів</t>
  </si>
  <si>
    <t>3170/1</t>
  </si>
  <si>
    <t>витрачання на повернення авансів</t>
  </si>
  <si>
    <t>3170/2</t>
  </si>
  <si>
    <t>витрачання на оплату цільових внесків (централізований фонд КРРТ)</t>
  </si>
  <si>
    <t>3170/3</t>
  </si>
  <si>
    <t>витрачання на послуги банку</t>
  </si>
  <si>
    <t>3170/4</t>
  </si>
  <si>
    <t>витрачання на оплату пільгових пенсій, профспілкових внесків</t>
  </si>
  <si>
    <t>3170/5</t>
  </si>
  <si>
    <t>витрачання на благодійну допомогу</t>
  </si>
  <si>
    <t>3170/6</t>
  </si>
  <si>
    <t>витрачання на виплати по виконавчим листам (аліменти)</t>
  </si>
  <si>
    <t>3170/7</t>
  </si>
  <si>
    <t>інші разові витрати</t>
  </si>
  <si>
    <t>3170/8</t>
  </si>
  <si>
    <t>витрачання на оплату цільових внесків</t>
  </si>
  <si>
    <t>3170/9</t>
  </si>
  <si>
    <t>витрачання на оплату цільових внесків(централізований фонд КРРТ)</t>
  </si>
  <si>
    <t>3170/10</t>
  </si>
  <si>
    <t>дивіденди Євтелсат, повернення позик</t>
  </si>
  <si>
    <t>3240/1</t>
  </si>
  <si>
    <t>дивіденди Євтелсат,повернення позик</t>
  </si>
  <si>
    <t>3240/2</t>
  </si>
  <si>
    <t>девіденди Євтелсат,повернення позик</t>
  </si>
  <si>
    <t>3240/3</t>
  </si>
  <si>
    <t>придбання радіотелевізійного обладнання</t>
  </si>
  <si>
    <t>3270/0011</t>
  </si>
  <si>
    <t>придбання транспорта</t>
  </si>
  <si>
    <t>3270/0012</t>
  </si>
  <si>
    <t>придбання інших основних засобів</t>
  </si>
  <si>
    <t>3270/0013</t>
  </si>
  <si>
    <t>придбання каналоутворюючого обладнання (РРЛ)</t>
  </si>
  <si>
    <t>3270/0014</t>
  </si>
  <si>
    <t>3270/021</t>
  </si>
  <si>
    <t>програмне забезпечення</t>
  </si>
  <si>
    <t>3270/031</t>
  </si>
  <si>
    <t>патенти і ліцензії</t>
  </si>
  <si>
    <t>3270/032</t>
  </si>
  <si>
    <t>інші нематеріальні активи</t>
  </si>
  <si>
    <t>3270/0031</t>
  </si>
  <si>
    <t>3290/001</t>
  </si>
  <si>
    <t>3290/002</t>
  </si>
  <si>
    <t>3290/1</t>
  </si>
  <si>
    <t>надання позик (поворотної допомоги)</t>
  </si>
  <si>
    <t>3290/2</t>
  </si>
  <si>
    <t xml:space="preserve">придбання(виготовлення) інших необоротних матеріальних ативів </t>
  </si>
  <si>
    <t>3290/3</t>
  </si>
  <si>
    <t>надання позик(поворотної допомоги)</t>
  </si>
  <si>
    <t>3290/4</t>
  </si>
  <si>
    <t>до фінансового плану на 2020 рік</t>
  </si>
  <si>
    <t>34927063</t>
  </si>
  <si>
    <t>Вінницька філія</t>
  </si>
  <si>
    <t>61.20 Діяльність у сфері безпроводового електрозв'язку</t>
  </si>
  <si>
    <t>34966935</t>
  </si>
  <si>
    <t>Волинська філія</t>
  </si>
  <si>
    <t>34965381</t>
  </si>
  <si>
    <t>Дніпропетровська філія</t>
  </si>
  <si>
    <t>34926672</t>
  </si>
  <si>
    <t>Донецька філія</t>
  </si>
  <si>
    <t>34926630</t>
  </si>
  <si>
    <t>Житомирська філія</t>
  </si>
  <si>
    <t>34926824</t>
  </si>
  <si>
    <t>Закарпатська філія</t>
  </si>
  <si>
    <t>34927037</t>
  </si>
  <si>
    <t>Запорізька філія</t>
  </si>
  <si>
    <t>34926709</t>
  </si>
  <si>
    <t>Івано-Франківська філія</t>
  </si>
  <si>
    <t>35087499</t>
  </si>
  <si>
    <t>Кіровоградська філія</t>
  </si>
  <si>
    <t>34924992</t>
  </si>
  <si>
    <t>Київська філія</t>
  </si>
  <si>
    <t>34965418</t>
  </si>
  <si>
    <t>Луганська філія</t>
  </si>
  <si>
    <t>34926798</t>
  </si>
  <si>
    <t>Львівська філія</t>
  </si>
  <si>
    <t>34927126</t>
  </si>
  <si>
    <t>Миколаївська філія</t>
  </si>
  <si>
    <t>01188447</t>
  </si>
  <si>
    <t>Одеська філія</t>
  </si>
  <si>
    <t>34926887</t>
  </si>
  <si>
    <t>Полтавська філія</t>
  </si>
  <si>
    <t>34965355</t>
  </si>
  <si>
    <t xml:space="preserve">Рівненська філія</t>
  </si>
  <si>
    <t>34926850</t>
  </si>
  <si>
    <t>Сумська філія</t>
  </si>
  <si>
    <t>34926735</t>
  </si>
  <si>
    <t>Тернопільська філія</t>
  </si>
  <si>
    <t>41223614</t>
  </si>
  <si>
    <t>Харківська філія</t>
  </si>
  <si>
    <t>34927000</t>
  </si>
  <si>
    <t>Херсонська філія</t>
  </si>
  <si>
    <t>34926761</t>
  </si>
  <si>
    <t>Хмельницька філія</t>
  </si>
  <si>
    <t>34927152</t>
  </si>
  <si>
    <t>Черкаська філія</t>
  </si>
  <si>
    <t>34926913</t>
  </si>
  <si>
    <t>Чернігівська філія</t>
  </si>
  <si>
    <t>34927091</t>
  </si>
  <si>
    <t>Чернівецька філія</t>
  </si>
  <si>
    <t>01190126</t>
  </si>
  <si>
    <t xml:space="preserve">РТПЦ АР Крим</t>
  </si>
  <si>
    <t>20571874</t>
  </si>
  <si>
    <t>Броварський РПЦ</t>
  </si>
  <si>
    <t>Фольксваген</t>
  </si>
  <si>
    <t>2008</t>
  </si>
  <si>
    <t>у службових цілях</t>
  </si>
  <si>
    <t>Фіат Добло (Фольксваген В6)</t>
  </si>
  <si>
    <t>2012</t>
  </si>
  <si>
    <t>Шевроле Епіка</t>
  </si>
  <si>
    <t>Шкода Октавія</t>
  </si>
  <si>
    <t>2014</t>
  </si>
  <si>
    <t>2007</t>
  </si>
  <si>
    <t>ГАЗ 31105121</t>
  </si>
  <si>
    <t>2006</t>
  </si>
  <si>
    <t>ГАЗ-3110</t>
  </si>
  <si>
    <t>2000</t>
  </si>
  <si>
    <t>ГАЗ-31029</t>
  </si>
  <si>
    <t>1993</t>
  </si>
  <si>
    <t>ЗАЗ-1102</t>
  </si>
  <si>
    <t>Шевроле Лачетті</t>
  </si>
  <si>
    <t>Шевроле</t>
  </si>
  <si>
    <t>Мітсубісі</t>
  </si>
  <si>
    <t>Мітсубісі ЛХ</t>
  </si>
  <si>
    <t>Фіат Добло Максі</t>
  </si>
  <si>
    <t>Мітсубісі Л200</t>
  </si>
  <si>
    <t>Тойота Камрі</t>
  </si>
  <si>
    <t>2004</t>
  </si>
  <si>
    <t>2011</t>
  </si>
  <si>
    <t>ГАЗ-33021</t>
  </si>
  <si>
    <t>1998</t>
  </si>
  <si>
    <t>Форд Транзіт Ван</t>
  </si>
  <si>
    <t>2017</t>
  </si>
  <si>
    <t>Шкода Суперб</t>
  </si>
  <si>
    <t>Шкода А7</t>
  </si>
  <si>
    <t>ГАЗ-24</t>
  </si>
  <si>
    <t>1996</t>
  </si>
  <si>
    <t xml:space="preserve">ГАЗ-3110-101 МР</t>
  </si>
  <si>
    <t>Капітальне будівництво (радіотелевізійні об'єкти)</t>
  </si>
  <si>
    <t>Придбання (виготовлення)основних засобів(придбання каналоутворюючого обладнання,радіотелевізійного обладнання,транспортних засобів,інших основних засобів та допоміжного обладнання)</t>
  </si>
  <si>
    <t>Придбання (виготовлення) інших необоротних матеріальних активів</t>
  </si>
  <si>
    <t>Придбання (створення)нематеріальних активів(програмне забезпечення,ліцензування основної діяльності,дозвола,права власності та ін.)</t>
  </si>
  <si>
    <t>Модернізація,модифікація(добудова,дообладнання,реконструкція)основних засобів(ТВ,РМ,РРЛ обладнання,АЩС,радіотелевізійні об"єкти,огорожі,покриття,мережі,ліфти,інше)</t>
  </si>
  <si>
    <t>Будівництво радіотелевізійної станції за адресою Рівненська обл.,Демидівський р-н.,с.Ковань</t>
  </si>
  <si>
    <t>2014-2015</t>
  </si>
  <si>
    <t>Наказ Концерну РРТ від 08.11.2013 №550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</si>
</sst>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5274636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5274636E-199"/>
      <sz val="10"/>
      <scheme val="none"/>
    </font>
    <font>
      <name val="Times New Roman"/>
      <charset val="204"/>
      <family val="1"/>
      <b/>
      <color auto="1" tint="9.45651665274636E-199"/>
      <sz val="14"/>
      <scheme val="none"/>
    </font>
    <font>
      <name val="Times New Roman"/>
      <charset val="204"/>
      <family val="1"/>
      <color auto="1" tint="9.45651665274636E-199"/>
      <sz val="14"/>
      <scheme val="none"/>
    </font>
    <font>
      <name val="Times New Roman"/>
      <charset val="204"/>
      <family val="1"/>
      <color auto="1" tint="9.45651665274636E-199"/>
      <sz val="14"/>
      <u/>
      <scheme val="none"/>
    </font>
    <font>
      <name val="Times New Roman"/>
      <charset val="204"/>
      <family val="1"/>
      <i/>
      <color auto="1" tint="9.45651665274636E-199"/>
      <sz val="14"/>
      <scheme val="none"/>
    </font>
    <font>
      <name val="Times New Roman"/>
      <charset val="204"/>
      <family val="1"/>
      <b/>
      <i/>
      <color auto="1" tint="9.45651665274636E-199"/>
      <sz val="14"/>
      <scheme val="none"/>
    </font>
    <font>
      <name val="Times New Roman"/>
      <charset val="204"/>
      <family val="1"/>
      <color auto="1" tint="9.45651665274636E-199"/>
      <sz val="13"/>
      <scheme val="none"/>
    </font>
    <font>
      <name val="Times New Roman"/>
      <charset val="204"/>
      <family val="1"/>
      <b/>
      <color auto="1" tint="9.45651665274636E-199"/>
      <sz val="13"/>
      <scheme val="none"/>
    </font>
    <font>
      <name val="Times New Roman"/>
      <charset val="204"/>
      <family val="1"/>
      <color auto="1" tint="9.45651665274636E-199"/>
      <sz val="12"/>
      <scheme val="none"/>
    </font>
    <font>
      <name val="Arial"/>
      <family val="2"/>
      <color auto="1" tint="9.45651665274636E-199"/>
      <sz val="8"/>
      <scheme val="none"/>
    </font>
    <font>
      <name val="Times New Roman"/>
      <charset val="204"/>
      <family val="1"/>
      <color auto="1" tint="9.45651665274636E-199"/>
      <sz val="10"/>
      <scheme val="none"/>
    </font>
    <font>
      <name val="Arial"/>
      <charset val="204"/>
      <family val="2"/>
      <color auto="1" tint="9.45651665274636E-199"/>
      <sz val="10"/>
      <scheme val="none"/>
    </font>
    <font>
      <name val="Arial Cyr"/>
      <charset val="204"/>
      <family val="2"/>
      <color auto="1" tint="9.45651665274636E-199"/>
      <sz val="10"/>
      <scheme val="none"/>
    </font>
    <font>
      <name val="Arial Cyr"/>
      <charset val="204"/>
      <color auto="1" tint="9.45651665274636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5274636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5274636E-199"/>
      <sz val="12"/>
      <scheme val="none"/>
    </font>
    <font>
      <name val="FreeSet"/>
      <family val="2"/>
      <color auto="1" tint="9.45651665274636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5274636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5274636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5274636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5274636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5274636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5274636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5274636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5274636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5274636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5274636E-199"/>
      <sz val="10"/>
      <scheme val="none"/>
    </font>
    <font>
      <name val="Petersburg"/>
      <color auto="1" tint="9.45651665274636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2020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540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478</v>
      </c>
    </row>
    <row r="15" ht="20.1" customHeight="1">
      <c r="A15" s="80" t="s">
        <v>16</v>
      </c>
      <c r="B15" s="231" t="s">
        <v>479</v>
      </c>
      <c r="C15" s="231"/>
      <c r="D15" s="231"/>
      <c r="E15" s="231"/>
      <c r="F15" s="82"/>
      <c r="G15" s="14" t="s">
        <v>10</v>
      </c>
      <c r="H15" s="6" t="s">
        <v>480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481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1889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482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483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484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486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653041</v>
      </c>
      <c r="D34" s="173">
        <v>580037</v>
      </c>
      <c r="E34" s="173">
        <v>403600</v>
      </c>
      <c r="F34" s="173">
        <v>580037</v>
      </c>
      <c r="G34" s="173">
        <v>176437</v>
      </c>
      <c r="H34" s="173">
        <v>143.7</v>
      </c>
    </row>
    <row r="35" s="5" customFormat="1" ht="20.1" customHeight="1">
      <c r="A35" s="87" t="s">
        <v>128</v>
      </c>
      <c r="B35" s="7">
        <v>1010</v>
      </c>
      <c r="C35" s="165">
        <v>-554149</v>
      </c>
      <c r="D35" s="165">
        <v>-470893</v>
      </c>
      <c r="E35" s="165">
        <v>-367577</v>
      </c>
      <c r="F35" s="165">
        <v>-470893</v>
      </c>
      <c r="G35" s="174">
        <v>103316</v>
      </c>
      <c r="H35" s="174">
        <v>128.1</v>
      </c>
    </row>
    <row r="36" s="5" customFormat="1" ht="20.1" customHeight="1">
      <c r="A36" s="88" t="s">
        <v>184</v>
      </c>
      <c r="B36" s="151">
        <v>1020</v>
      </c>
      <c r="C36" s="166">
        <v>98892</v>
      </c>
      <c r="D36" s="166">
        <v>109144</v>
      </c>
      <c r="E36" s="166">
        <v>36023</v>
      </c>
      <c r="F36" s="166">
        <v>109144</v>
      </c>
      <c r="G36" s="173">
        <v>73121</v>
      </c>
      <c r="H36" s="173">
        <v>303</v>
      </c>
    </row>
    <row r="37" s="5" customFormat="1" ht="20.1" customHeight="1">
      <c r="A37" s="87" t="s">
        <v>154</v>
      </c>
      <c r="B37" s="9">
        <v>1030</v>
      </c>
      <c r="C37" s="165">
        <v>-84274</v>
      </c>
      <c r="D37" s="165">
        <v>-88071</v>
      </c>
      <c r="E37" s="165">
        <v>-58328</v>
      </c>
      <c r="F37" s="165">
        <v>-88071</v>
      </c>
      <c r="G37" s="174">
        <v>29743</v>
      </c>
      <c r="H37" s="174">
        <v>151</v>
      </c>
    </row>
    <row r="38" s="5" customFormat="1" ht="20.1" customHeight="1">
      <c r="A38" s="8" t="s">
        <v>93</v>
      </c>
      <c r="B38" s="9">
        <v>1031</v>
      </c>
      <c r="C38" s="165">
        <v>-671</v>
      </c>
      <c r="D38" s="165">
        <v>-596</v>
      </c>
      <c r="E38" s="165">
        <v>-539</v>
      </c>
      <c r="F38" s="165">
        <v>-596</v>
      </c>
      <c r="G38" s="174">
        <v>57</v>
      </c>
      <c r="H38" s="174">
        <v>110.6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-167</v>
      </c>
      <c r="D42" s="165">
        <v>-200</v>
      </c>
      <c r="E42" s="165">
        <v>-250</v>
      </c>
      <c r="F42" s="165">
        <v>-200</v>
      </c>
      <c r="G42" s="174">
        <v>-50</v>
      </c>
      <c r="H42" s="174">
        <v>80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13900</v>
      </c>
      <c r="D44" s="174">
        <v>14728</v>
      </c>
      <c r="E44" s="174">
        <v>6615</v>
      </c>
      <c r="F44" s="174">
        <v>14728</v>
      </c>
      <c r="G44" s="174">
        <v>8113</v>
      </c>
      <c r="H44" s="174">
        <v>222.6</v>
      </c>
    </row>
    <row r="45" s="5" customFormat="1" ht="20.1" customHeight="1">
      <c r="A45" s="8" t="s">
        <v>151</v>
      </c>
      <c r="B45" s="9">
        <v>1071</v>
      </c>
      <c r="C45" s="174">
        <v>290</v>
      </c>
      <c r="D45" s="174">
        <v>39</v>
      </c>
      <c r="E45" s="174">
        <v>475</v>
      </c>
      <c r="F45" s="174">
        <v>39</v>
      </c>
      <c r="G45" s="174">
        <v>-436</v>
      </c>
      <c r="H45" s="174">
        <v>8.2</v>
      </c>
    </row>
    <row r="46" s="5" customFormat="1" ht="20.1" customHeight="1">
      <c r="A46" s="8" t="s">
        <v>228</v>
      </c>
      <c r="B46" s="9">
        <v>1072</v>
      </c>
      <c r="C46" s="174">
        <v>2783</v>
      </c>
      <c r="D46" s="174">
        <v>2580</v>
      </c>
      <c r="E46" s="174">
        <v>0</v>
      </c>
      <c r="F46" s="174">
        <v>2580</v>
      </c>
      <c r="G46" s="174">
        <v>2580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-19226</v>
      </c>
      <c r="D47" s="165">
        <v>-32404</v>
      </c>
      <c r="E47" s="165">
        <v>-7517</v>
      </c>
      <c r="F47" s="165">
        <v>-32404</v>
      </c>
      <c r="G47" s="174">
        <v>24887</v>
      </c>
      <c r="H47" s="174">
        <v>431.1</v>
      </c>
    </row>
    <row r="48" s="5" customFormat="1" ht="20.1" customHeight="1">
      <c r="A48" s="8" t="s">
        <v>151</v>
      </c>
      <c r="B48" s="9">
        <v>1081</v>
      </c>
      <c r="C48" s="165">
        <v>-508</v>
      </c>
      <c r="D48" s="165">
        <v>-413</v>
      </c>
      <c r="E48" s="165">
        <v>-440</v>
      </c>
      <c r="F48" s="165">
        <v>-413</v>
      </c>
      <c r="G48" s="174">
        <v>-27</v>
      </c>
      <c r="H48" s="174">
        <v>93.9</v>
      </c>
    </row>
    <row r="49" s="5" customFormat="1" ht="20.1" customHeight="1">
      <c r="A49" s="8" t="s">
        <v>230</v>
      </c>
      <c r="B49" s="9">
        <v>1082</v>
      </c>
      <c r="C49" s="165">
        <v>-945</v>
      </c>
      <c r="D49" s="165">
        <v>-2203</v>
      </c>
      <c r="E49" s="165">
        <v>0</v>
      </c>
      <c r="F49" s="165">
        <v>-2203</v>
      </c>
      <c r="G49" s="174">
        <v>2203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9292</v>
      </c>
      <c r="D50" s="166">
        <v>3397</v>
      </c>
      <c r="E50" s="166">
        <v>-23207</v>
      </c>
      <c r="F50" s="166">
        <v>3397</v>
      </c>
      <c r="G50" s="173">
        <v>26604</v>
      </c>
      <c r="H50" s="173">
        <v>-14.6</v>
      </c>
    </row>
    <row r="51" s="5" customFormat="1" ht="20.1" customHeight="1">
      <c r="A51" s="89" t="s">
        <v>118</v>
      </c>
      <c r="B51" s="151">
        <v>1310</v>
      </c>
      <c r="C51" s="167">
        <v>36318</v>
      </c>
      <c r="D51" s="167">
        <v>29551</v>
      </c>
      <c r="E51" s="167">
        <v>4781</v>
      </c>
      <c r="F51" s="167">
        <v>29551</v>
      </c>
      <c r="G51" s="173">
        <v>24770</v>
      </c>
      <c r="H51" s="173">
        <v>618.1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5.1</v>
      </c>
      <c r="G52" s="173">
        <v>3.9</v>
      </c>
      <c r="H52" s="173">
        <v>425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5105</v>
      </c>
      <c r="D55" s="174">
        <v>0</v>
      </c>
      <c r="E55" s="174">
        <v>3000</v>
      </c>
      <c r="F55" s="174">
        <v>0</v>
      </c>
      <c r="G55" s="174">
        <v>-3000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3585</v>
      </c>
      <c r="D57" s="174">
        <v>2487</v>
      </c>
      <c r="E57" s="174">
        <v>1000</v>
      </c>
      <c r="F57" s="174">
        <v>2487</v>
      </c>
      <c r="G57" s="174">
        <v>1487</v>
      </c>
      <c r="H57" s="174">
        <v>248.7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-3544</v>
      </c>
      <c r="D59" s="165">
        <v>-1124</v>
      </c>
      <c r="E59" s="165">
        <v>-680</v>
      </c>
      <c r="F59" s="165">
        <v>-1124</v>
      </c>
      <c r="G59" s="174">
        <v>444</v>
      </c>
      <c r="H59" s="174">
        <v>165.3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14438</v>
      </c>
      <c r="D61" s="166">
        <v>4760</v>
      </c>
      <c r="E61" s="166">
        <v>-19887</v>
      </c>
      <c r="F61" s="166">
        <v>4760</v>
      </c>
      <c r="G61" s="173">
        <v>24647</v>
      </c>
      <c r="H61" s="173">
        <v>-23.9</v>
      </c>
    </row>
    <row r="62" s="5" customFormat="1" ht="20.1" customHeight="1">
      <c r="A62" s="8" t="s">
        <v>243</v>
      </c>
      <c r="B62" s="7">
        <v>1180</v>
      </c>
      <c r="C62" s="165">
        <v>-3408</v>
      </c>
      <c r="D62" s="165">
        <v>-4702</v>
      </c>
      <c r="E62" s="165">
        <v>0</v>
      </c>
      <c r="F62" s="165">
        <v>-4702</v>
      </c>
      <c r="G62" s="174">
        <v>4702</v>
      </c>
      <c r="H62" s="174">
        <v>0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11030</v>
      </c>
      <c r="D66" s="166">
        <v>58</v>
      </c>
      <c r="E66" s="166">
        <v>-19887</v>
      </c>
      <c r="F66" s="166">
        <v>58</v>
      </c>
      <c r="G66" s="173">
        <v>19945</v>
      </c>
      <c r="H66" s="173">
        <v>-0.3</v>
      </c>
    </row>
    <row r="67" s="5" customFormat="1" ht="20.1" customHeight="1">
      <c r="A67" s="8" t="s">
        <v>386</v>
      </c>
      <c r="B67" s="6">
        <v>1201</v>
      </c>
      <c r="C67" s="174">
        <v>11208</v>
      </c>
      <c r="D67" s="174">
        <v>195</v>
      </c>
      <c r="E67" s="174">
        <v>0</v>
      </c>
      <c r="F67" s="174">
        <v>195</v>
      </c>
      <c r="G67" s="174">
        <v>195</v>
      </c>
      <c r="H67" s="174">
        <v>0</v>
      </c>
    </row>
    <row r="68" s="5" customFormat="1" ht="20.1" customHeight="1">
      <c r="A68" s="8" t="s">
        <v>387</v>
      </c>
      <c r="B68" s="6">
        <v>1202</v>
      </c>
      <c r="C68" s="165">
        <v>-178</v>
      </c>
      <c r="D68" s="165">
        <v>-137</v>
      </c>
      <c r="E68" s="165">
        <v>-19887</v>
      </c>
      <c r="F68" s="165">
        <v>-137</v>
      </c>
      <c r="G68" s="174">
        <v>-19750</v>
      </c>
      <c r="H68" s="174">
        <v>0.7</v>
      </c>
    </row>
    <row r="69" s="5" customFormat="1" ht="20.1" customHeight="1">
      <c r="A69" s="10" t="s">
        <v>19</v>
      </c>
      <c r="B69" s="9">
        <v>1210</v>
      </c>
      <c r="C69" s="175">
        <v>675631</v>
      </c>
      <c r="D69" s="175">
        <v>597252</v>
      </c>
      <c r="E69" s="175">
        <v>414215</v>
      </c>
      <c r="F69" s="175">
        <v>597252</v>
      </c>
      <c r="G69" s="174">
        <v>183037</v>
      </c>
      <c r="H69" s="174">
        <v>144.2</v>
      </c>
    </row>
    <row r="70" s="5" customFormat="1" ht="20.1" customHeight="1">
      <c r="A70" s="10" t="s">
        <v>101</v>
      </c>
      <c r="B70" s="9">
        <v>1220</v>
      </c>
      <c r="C70" s="169">
        <v>-664601</v>
      </c>
      <c r="D70" s="169">
        <v>-597194</v>
      </c>
      <c r="E70" s="169">
        <v>-434102</v>
      </c>
      <c r="F70" s="169">
        <v>-597194</v>
      </c>
      <c r="G70" s="174">
        <v>163092</v>
      </c>
      <c r="H70" s="174">
        <v>137.6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179286</v>
      </c>
      <c r="D73" s="174">
        <v>140567</v>
      </c>
      <c r="E73" s="174">
        <v>122459</v>
      </c>
      <c r="F73" s="174">
        <v>140567</v>
      </c>
      <c r="G73" s="174">
        <v>18108</v>
      </c>
      <c r="H73" s="174">
        <v>114.8</v>
      </c>
    </row>
    <row r="74" s="5" customFormat="1" ht="20.1" customHeight="1">
      <c r="A74" s="8" t="s">
        <v>193</v>
      </c>
      <c r="B74" s="40">
        <v>1401</v>
      </c>
      <c r="C74" s="174">
        <v>9769</v>
      </c>
      <c r="D74" s="174">
        <v>7966</v>
      </c>
      <c r="E74" s="174">
        <v>5515</v>
      </c>
      <c r="F74" s="174">
        <v>7966</v>
      </c>
      <c r="G74" s="174">
        <v>2451</v>
      </c>
      <c r="H74" s="174">
        <v>144.4</v>
      </c>
    </row>
    <row r="75" s="5" customFormat="1" ht="20.1" customHeight="1">
      <c r="A75" s="8" t="s">
        <v>28</v>
      </c>
      <c r="B75" s="40">
        <v>1402</v>
      </c>
      <c r="C75" s="174">
        <v>169517</v>
      </c>
      <c r="D75" s="174">
        <v>132601</v>
      </c>
      <c r="E75" s="174">
        <v>116944</v>
      </c>
      <c r="F75" s="174">
        <v>132601</v>
      </c>
      <c r="G75" s="174">
        <v>15657</v>
      </c>
      <c r="H75" s="174">
        <v>113.4</v>
      </c>
    </row>
    <row r="76" s="5" customFormat="1" ht="20.1" customHeight="1">
      <c r="A76" s="8" t="s">
        <v>5</v>
      </c>
      <c r="B76" s="13">
        <v>1410</v>
      </c>
      <c r="C76" s="174">
        <v>294447</v>
      </c>
      <c r="D76" s="174">
        <v>274942</v>
      </c>
      <c r="E76" s="174">
        <v>168243</v>
      </c>
      <c r="F76" s="174">
        <v>274942</v>
      </c>
      <c r="G76" s="174">
        <v>106699</v>
      </c>
      <c r="H76" s="174">
        <v>163.4</v>
      </c>
    </row>
    <row r="77" s="5" customFormat="1" ht="20.1" customHeight="1">
      <c r="A77" s="8" t="s">
        <v>6</v>
      </c>
      <c r="B77" s="13">
        <v>1420</v>
      </c>
      <c r="C77" s="174">
        <v>62727</v>
      </c>
      <c r="D77" s="174">
        <v>58852</v>
      </c>
      <c r="E77" s="174">
        <v>37043</v>
      </c>
      <c r="F77" s="174">
        <v>58852</v>
      </c>
      <c r="G77" s="174">
        <v>21809</v>
      </c>
      <c r="H77" s="174">
        <v>158.9</v>
      </c>
    </row>
    <row r="78" s="5" customFormat="1" ht="20.1" customHeight="1">
      <c r="A78" s="8" t="s">
        <v>7</v>
      </c>
      <c r="B78" s="13">
        <v>1430</v>
      </c>
      <c r="C78" s="174">
        <v>28646</v>
      </c>
      <c r="D78" s="174">
        <v>26157</v>
      </c>
      <c r="E78" s="174">
        <v>28023</v>
      </c>
      <c r="F78" s="174">
        <v>26157</v>
      </c>
      <c r="G78" s="174">
        <v>-1866</v>
      </c>
      <c r="H78" s="174">
        <v>93.3</v>
      </c>
    </row>
    <row r="79" s="5" customFormat="1" ht="20.1" customHeight="1">
      <c r="A79" s="8" t="s">
        <v>29</v>
      </c>
      <c r="B79" s="13">
        <v>1440</v>
      </c>
      <c r="C79" s="174">
        <v>92168</v>
      </c>
      <c r="D79" s="174">
        <v>89371</v>
      </c>
      <c r="E79" s="174">
        <v>77654</v>
      </c>
      <c r="F79" s="174">
        <v>89371</v>
      </c>
      <c r="G79" s="174">
        <v>11717</v>
      </c>
      <c r="H79" s="174">
        <v>115.1</v>
      </c>
    </row>
    <row r="80" s="5" customFormat="1" ht="20.1" customHeight="1" thickBot="1">
      <c r="A80" s="10" t="s">
        <v>49</v>
      </c>
      <c r="B80" s="51">
        <v>1450</v>
      </c>
      <c r="C80" s="176">
        <v>657274</v>
      </c>
      <c r="D80" s="176">
        <v>589889</v>
      </c>
      <c r="E80" s="176">
        <v>433422</v>
      </c>
      <c r="F80" s="176">
        <v>589889</v>
      </c>
      <c r="G80" s="173">
        <v>156467</v>
      </c>
      <c r="H80" s="173">
        <v>136.1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42962</v>
      </c>
      <c r="D83" s="165">
        <v>49880</v>
      </c>
      <c r="E83" s="165">
        <v>31406</v>
      </c>
      <c r="F83" s="165">
        <v>49880</v>
      </c>
      <c r="G83" s="174">
        <v>18474</v>
      </c>
      <c r="H83" s="174">
        <v>158.8</v>
      </c>
    </row>
    <row r="84" s="5" customFormat="1" ht="37.5" customHeight="1">
      <c r="A84" s="8" t="s">
        <v>273</v>
      </c>
      <c r="B84" s="6">
        <v>1200</v>
      </c>
      <c r="C84" s="165">
        <v>11030</v>
      </c>
      <c r="D84" s="165">
        <v>58</v>
      </c>
      <c r="E84" s="165">
        <v>-19887</v>
      </c>
      <c r="F84" s="165">
        <v>58</v>
      </c>
      <c r="G84" s="174">
        <v>19945</v>
      </c>
      <c r="H84" s="174">
        <v>-0.3</v>
      </c>
    </row>
    <row r="85" s="5" customFormat="1" ht="39.75" customHeight="1">
      <c r="A85" s="47" t="s">
        <v>253</v>
      </c>
      <c r="B85" s="6">
        <v>2010</v>
      </c>
      <c r="C85" s="170">
        <v>-9353</v>
      </c>
      <c r="D85" s="170">
        <v>-95</v>
      </c>
      <c r="E85" s="170">
        <v>0</v>
      </c>
      <c r="F85" s="170">
        <v>-95</v>
      </c>
      <c r="G85" s="174">
        <v>95</v>
      </c>
      <c r="H85" s="174">
        <v>0</v>
      </c>
    </row>
    <row r="86" s="5" customFormat="1" ht="37.5" customHeight="1">
      <c r="A86" s="8" t="s">
        <v>145</v>
      </c>
      <c r="B86" s="6">
        <v>2011</v>
      </c>
      <c r="C86" s="165">
        <v>-9353</v>
      </c>
      <c r="D86" s="165">
        <v>-95</v>
      </c>
      <c r="E86" s="165">
        <v>0</v>
      </c>
      <c r="F86" s="165">
        <v>-95</v>
      </c>
      <c r="G86" s="174">
        <v>95</v>
      </c>
      <c r="H86" s="174">
        <v>0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0</v>
      </c>
      <c r="D90" s="165">
        <v>0</v>
      </c>
      <c r="E90" s="165">
        <v>0</v>
      </c>
      <c r="F90" s="165">
        <v>0</v>
      </c>
      <c r="G90" s="174">
        <v>0</v>
      </c>
      <c r="H90" s="174">
        <v>0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-1159</v>
      </c>
      <c r="D92" s="165">
        <v>-1001</v>
      </c>
      <c r="E92" s="165">
        <v>-1850</v>
      </c>
      <c r="F92" s="165">
        <v>-1001</v>
      </c>
      <c r="G92" s="174">
        <v>-849</v>
      </c>
      <c r="H92" s="174">
        <v>54.1</v>
      </c>
    </row>
    <row r="93" s="5" customFormat="1">
      <c r="A93" s="47" t="s">
        <v>236</v>
      </c>
      <c r="B93" s="6">
        <v>2060</v>
      </c>
      <c r="C93" s="165">
        <v>6400</v>
      </c>
      <c r="D93" s="165">
        <v>3606</v>
      </c>
      <c r="E93" s="165">
        <v>0</v>
      </c>
      <c r="F93" s="165">
        <v>3606</v>
      </c>
      <c r="G93" s="174">
        <v>-3606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49880</v>
      </c>
      <c r="D94" s="171">
        <v>52448</v>
      </c>
      <c r="E94" s="171">
        <v>9669</v>
      </c>
      <c r="F94" s="171">
        <v>52448</v>
      </c>
      <c r="G94" s="174">
        <v>42779</v>
      </c>
      <c r="H94" s="174">
        <v>542.4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137804</v>
      </c>
      <c r="D96" s="177">
        <v>110608</v>
      </c>
      <c r="E96" s="177">
        <v>57607</v>
      </c>
      <c r="F96" s="177">
        <v>110608</v>
      </c>
      <c r="G96" s="177">
        <v>53001</v>
      </c>
      <c r="H96" s="173">
        <v>192</v>
      </c>
    </row>
    <row r="97" s="5" customFormat="1">
      <c r="A97" s="8" t="s">
        <v>258</v>
      </c>
      <c r="B97" s="6">
        <v>2111</v>
      </c>
      <c r="C97" s="178">
        <v>7469</v>
      </c>
      <c r="D97" s="178">
        <v>1615</v>
      </c>
      <c r="E97" s="178">
        <v>0</v>
      </c>
      <c r="F97" s="178">
        <v>1615</v>
      </c>
      <c r="G97" s="178">
        <v>1615</v>
      </c>
      <c r="H97" s="174">
        <v>0</v>
      </c>
    </row>
    <row r="98" s="5" customFormat="1">
      <c r="A98" s="8" t="s">
        <v>337</v>
      </c>
      <c r="B98" s="6">
        <v>2112</v>
      </c>
      <c r="C98" s="178">
        <v>82091</v>
      </c>
      <c r="D98" s="178">
        <v>81870</v>
      </c>
      <c r="E98" s="178">
        <v>45056</v>
      </c>
      <c r="F98" s="178">
        <v>81870</v>
      </c>
      <c r="G98" s="178">
        <v>36814</v>
      </c>
      <c r="H98" s="174">
        <v>181.7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17465</v>
      </c>
      <c r="D101" s="178">
        <v>4058</v>
      </c>
      <c r="E101" s="178">
        <v>0</v>
      </c>
      <c r="F101" s="178">
        <v>4058</v>
      </c>
      <c r="G101" s="178">
        <v>4058</v>
      </c>
      <c r="H101" s="174">
        <v>0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12</v>
      </c>
      <c r="D103" s="178">
        <v>13</v>
      </c>
      <c r="E103" s="178">
        <v>8</v>
      </c>
      <c r="F103" s="178">
        <v>13</v>
      </c>
      <c r="G103" s="178">
        <v>5</v>
      </c>
      <c r="H103" s="174">
        <v>162.5</v>
      </c>
    </row>
    <row r="104" s="5" customFormat="1" ht="21.75" customHeight="1">
      <c r="A104" s="74" t="s">
        <v>340</v>
      </c>
      <c r="B104" s="60">
        <v>2120</v>
      </c>
      <c r="C104" s="173">
        <v>59523</v>
      </c>
      <c r="D104" s="173">
        <v>59502</v>
      </c>
      <c r="E104" s="173">
        <v>38511</v>
      </c>
      <c r="F104" s="173">
        <v>59502</v>
      </c>
      <c r="G104" s="177">
        <v>20991</v>
      </c>
      <c r="H104" s="173">
        <v>154.5</v>
      </c>
    </row>
    <row r="105" s="5" customFormat="1" ht="37.5">
      <c r="A105" s="74" t="s">
        <v>341</v>
      </c>
      <c r="B105" s="60">
        <v>2130</v>
      </c>
      <c r="C105" s="173">
        <v>64054</v>
      </c>
      <c r="D105" s="173">
        <v>57515</v>
      </c>
      <c r="E105" s="173">
        <v>37043</v>
      </c>
      <c r="F105" s="173">
        <v>57515</v>
      </c>
      <c r="G105" s="177">
        <v>20472</v>
      </c>
      <c r="H105" s="173">
        <v>155.3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64054</v>
      </c>
      <c r="D107" s="174">
        <v>57515</v>
      </c>
      <c r="E107" s="174">
        <v>37043</v>
      </c>
      <c r="F107" s="174">
        <v>57515</v>
      </c>
      <c r="G107" s="178">
        <v>20472</v>
      </c>
      <c r="H107" s="174">
        <v>155.3</v>
      </c>
    </row>
    <row r="108" s="5" customFormat="1" ht="22.5" customHeight="1" thickBot="1">
      <c r="A108" s="89" t="s">
        <v>343</v>
      </c>
      <c r="B108" s="151">
        <v>2200</v>
      </c>
      <c r="C108" s="173">
        <v>261774</v>
      </c>
      <c r="D108" s="173">
        <v>228043</v>
      </c>
      <c r="E108" s="173">
        <v>133641</v>
      </c>
      <c r="F108" s="173">
        <v>228043</v>
      </c>
      <c r="G108" s="177">
        <v>94402</v>
      </c>
      <c r="H108" s="173">
        <v>170.6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43590</v>
      </c>
      <c r="D110" s="173">
        <v>12122</v>
      </c>
      <c r="E110" s="173">
        <v>27644</v>
      </c>
      <c r="F110" s="173">
        <v>12122</v>
      </c>
      <c r="G110" s="177">
        <v>-15522</v>
      </c>
      <c r="H110" s="173">
        <v>43.9</v>
      </c>
    </row>
    <row r="111" s="5" customFormat="1" ht="20.1" customHeight="1">
      <c r="A111" s="90" t="s">
        <v>333</v>
      </c>
      <c r="B111" s="131">
        <v>3040</v>
      </c>
      <c r="C111" s="174">
        <v>3868</v>
      </c>
      <c r="D111" s="174">
        <v>1399</v>
      </c>
      <c r="E111" s="174">
        <v>2560</v>
      </c>
      <c r="F111" s="174">
        <v>1399</v>
      </c>
      <c r="G111" s="178">
        <v>-1161</v>
      </c>
      <c r="H111" s="174">
        <v>54.6</v>
      </c>
    </row>
    <row r="112" s="5" customFormat="1">
      <c r="A112" s="90" t="s">
        <v>271</v>
      </c>
      <c r="B112" s="131">
        <v>3195</v>
      </c>
      <c r="C112" s="174">
        <v>-26257</v>
      </c>
      <c r="D112" s="174">
        <v>7539</v>
      </c>
      <c r="E112" s="174">
        <v>-2481</v>
      </c>
      <c r="F112" s="174">
        <v>7539</v>
      </c>
      <c r="G112" s="178">
        <v>10020</v>
      </c>
      <c r="H112" s="174">
        <v>-303.9</v>
      </c>
    </row>
    <row r="113">
      <c r="A113" s="90" t="s">
        <v>122</v>
      </c>
      <c r="B113" s="131">
        <v>3295</v>
      </c>
      <c r="C113" s="174">
        <v>-5474</v>
      </c>
      <c r="D113" s="174">
        <v>-2241</v>
      </c>
      <c r="E113" s="174">
        <v>-6520</v>
      </c>
      <c r="F113" s="174">
        <v>-2241</v>
      </c>
      <c r="G113" s="178">
        <v>4279</v>
      </c>
      <c r="H113" s="174">
        <v>34.4</v>
      </c>
    </row>
    <row r="114" s="5" customFormat="1">
      <c r="A114" s="90" t="s">
        <v>279</v>
      </c>
      <c r="B114" s="9">
        <v>3395</v>
      </c>
      <c r="C114" s="174">
        <v>0</v>
      </c>
      <c r="D114" s="174">
        <v>-4058</v>
      </c>
      <c r="E114" s="174">
        <v>0</v>
      </c>
      <c r="F114" s="174">
        <v>-4058</v>
      </c>
      <c r="G114" s="178">
        <v>-4058</v>
      </c>
      <c r="H114" s="174">
        <v>0</v>
      </c>
    </row>
    <row r="115" s="5" customFormat="1">
      <c r="A115" s="90" t="s">
        <v>125</v>
      </c>
      <c r="B115" s="9">
        <v>3410</v>
      </c>
      <c r="C115" s="174">
        <v>263</v>
      </c>
      <c r="D115" s="174">
        <v>-400</v>
      </c>
      <c r="E115" s="174">
        <v>0</v>
      </c>
      <c r="F115" s="174">
        <v>-400</v>
      </c>
      <c r="G115" s="178">
        <v>-400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12122</v>
      </c>
      <c r="D116" s="176">
        <v>12962</v>
      </c>
      <c r="E116" s="176">
        <v>18643</v>
      </c>
      <c r="F116" s="176">
        <v>12962</v>
      </c>
      <c r="G116" s="177">
        <v>-5681</v>
      </c>
      <c r="H116" s="173">
        <v>69.5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13859</v>
      </c>
      <c r="D118" s="179">
        <v>13964</v>
      </c>
      <c r="E118" s="179">
        <v>8200</v>
      </c>
      <c r="F118" s="179">
        <v>13964</v>
      </c>
      <c r="G118" s="177">
        <v>5764</v>
      </c>
      <c r="H118" s="173">
        <v>170.3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9375</v>
      </c>
      <c r="D120" s="174">
        <v>11619</v>
      </c>
      <c r="E120" s="174">
        <v>2600</v>
      </c>
      <c r="F120" s="174">
        <v>11619</v>
      </c>
      <c r="G120" s="178">
        <v>9019</v>
      </c>
      <c r="H120" s="174">
        <v>446.9</v>
      </c>
    </row>
    <row r="121" s="5" customFormat="1" ht="20.1" customHeight="1">
      <c r="A121" s="8" t="s">
        <v>30</v>
      </c>
      <c r="B121" s="67">
        <v>4030</v>
      </c>
      <c r="C121" s="174">
        <v>973</v>
      </c>
      <c r="D121" s="174">
        <v>818</v>
      </c>
      <c r="E121" s="174">
        <v>400</v>
      </c>
      <c r="F121" s="174">
        <v>818</v>
      </c>
      <c r="G121" s="178">
        <v>418</v>
      </c>
      <c r="H121" s="174">
        <v>204.5</v>
      </c>
    </row>
    <row r="122" s="5" customFormat="1">
      <c r="A122" s="8" t="s">
        <v>3</v>
      </c>
      <c r="B122" s="66">
        <v>4040</v>
      </c>
      <c r="C122" s="174">
        <v>369</v>
      </c>
      <c r="D122" s="174">
        <v>255</v>
      </c>
      <c r="E122" s="174">
        <v>1600</v>
      </c>
      <c r="F122" s="174">
        <v>255</v>
      </c>
      <c r="G122" s="178">
        <v>-1345</v>
      </c>
      <c r="H122" s="174">
        <v>15.9</v>
      </c>
    </row>
    <row r="123" s="5" customFormat="1" ht="37.5">
      <c r="A123" s="8" t="s">
        <v>60</v>
      </c>
      <c r="B123" s="67">
        <v>4050</v>
      </c>
      <c r="C123" s="174">
        <v>2445</v>
      </c>
      <c r="D123" s="174">
        <v>1241</v>
      </c>
      <c r="E123" s="174">
        <v>2800</v>
      </c>
      <c r="F123" s="174">
        <v>1241</v>
      </c>
      <c r="G123" s="178">
        <v>-1559</v>
      </c>
      <c r="H123" s="174">
        <v>44.3</v>
      </c>
    </row>
    <row r="124" s="5" customFormat="1">
      <c r="A124" s="8" t="s">
        <v>247</v>
      </c>
      <c r="B124" s="67">
        <v>4060</v>
      </c>
      <c r="C124" s="174">
        <v>697</v>
      </c>
      <c r="D124" s="174">
        <v>31</v>
      </c>
      <c r="E124" s="174">
        <v>800</v>
      </c>
      <c r="F124" s="174">
        <v>31</v>
      </c>
      <c r="G124" s="178">
        <v>-769</v>
      </c>
      <c r="H124" s="174">
        <v>3.9</v>
      </c>
    </row>
    <row r="125" s="5" customFormat="1" ht="20.1" customHeight="1">
      <c r="A125" s="89" t="s">
        <v>238</v>
      </c>
      <c r="B125" s="157">
        <v>4000</v>
      </c>
      <c r="C125" s="176">
        <v>13859</v>
      </c>
      <c r="D125" s="176">
        <v>13964</v>
      </c>
      <c r="E125" s="176">
        <v>8200</v>
      </c>
      <c r="F125" s="176">
        <v>13964</v>
      </c>
      <c r="G125" s="177">
        <v>5764</v>
      </c>
      <c r="H125" s="173">
        <v>170.3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13859</v>
      </c>
      <c r="D128" s="174">
        <v>13964</v>
      </c>
      <c r="E128" s="174">
        <v>8200</v>
      </c>
      <c r="F128" s="174">
        <v>13964</v>
      </c>
      <c r="G128" s="178">
        <v>5764</v>
      </c>
      <c r="H128" s="174">
        <v>170.3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1.7</v>
      </c>
      <c r="D131" s="181">
        <v>0</v>
      </c>
      <c r="E131" s="91">
        <v>-4.9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2.1</v>
      </c>
      <c r="D132" s="181">
        <v>0</v>
      </c>
      <c r="E132" s="91">
        <v>-4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2.4</v>
      </c>
      <c r="D133" s="182">
        <v>0</v>
      </c>
      <c r="E133" s="91">
        <v>-4.4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7</v>
      </c>
      <c r="D134" s="183">
        <v>7.1</v>
      </c>
      <c r="E134" s="91">
        <v>8.6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0.8</v>
      </c>
      <c r="D135" s="184">
        <v>0.8</v>
      </c>
      <c r="E135" s="91">
        <v>0.8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306662</v>
      </c>
      <c r="D137" s="174">
        <v>300891</v>
      </c>
      <c r="E137" s="91">
        <v>300000</v>
      </c>
      <c r="F137" s="91" t="s">
        <v>357</v>
      </c>
      <c r="G137" s="178">
        <v>-5771</v>
      </c>
      <c r="H137" s="174">
        <v>98.1</v>
      </c>
    </row>
    <row r="138" s="5" customFormat="1" ht="20.1" customHeight="1">
      <c r="A138" s="120" t="s">
        <v>306</v>
      </c>
      <c r="B138" s="121">
        <v>6001</v>
      </c>
      <c r="C138" s="185">
        <v>155538</v>
      </c>
      <c r="D138" s="185">
        <v>142813</v>
      </c>
      <c r="E138" s="91">
        <v>170000</v>
      </c>
      <c r="F138" s="91" t="s">
        <v>357</v>
      </c>
      <c r="G138" s="178">
        <v>-12725</v>
      </c>
      <c r="H138" s="174">
        <v>91.8</v>
      </c>
    </row>
    <row r="139" s="5" customFormat="1" ht="20.1" customHeight="1">
      <c r="A139" s="120" t="s">
        <v>307</v>
      </c>
      <c r="B139" s="121">
        <v>6002</v>
      </c>
      <c r="C139" s="174">
        <v>719678</v>
      </c>
      <c r="D139" s="174">
        <v>723879</v>
      </c>
      <c r="E139" s="91">
        <v>740000</v>
      </c>
      <c r="F139" s="91" t="s">
        <v>357</v>
      </c>
      <c r="G139" s="178">
        <v>4201</v>
      </c>
      <c r="H139" s="174">
        <v>100.6</v>
      </c>
    </row>
    <row r="140" s="5" customFormat="1" ht="20.1" customHeight="1">
      <c r="A140" s="120" t="s">
        <v>308</v>
      </c>
      <c r="B140" s="121">
        <v>6003</v>
      </c>
      <c r="C140" s="174">
        <v>564140</v>
      </c>
      <c r="D140" s="174">
        <v>581066</v>
      </c>
      <c r="E140" s="91">
        <v>570000</v>
      </c>
      <c r="F140" s="91" t="s">
        <v>357</v>
      </c>
      <c r="G140" s="178">
        <v>16926</v>
      </c>
      <c r="H140" s="174">
        <v>103</v>
      </c>
    </row>
    <row r="141" s="5" customFormat="1" ht="20.1" customHeight="1">
      <c r="A141" s="90" t="s">
        <v>309</v>
      </c>
      <c r="B141" s="6">
        <v>6010</v>
      </c>
      <c r="C141" s="174">
        <v>222031</v>
      </c>
      <c r="D141" s="174">
        <v>241962</v>
      </c>
      <c r="E141" s="91">
        <v>200000</v>
      </c>
      <c r="F141" s="91" t="s">
        <v>357</v>
      </c>
      <c r="G141" s="178">
        <v>19931</v>
      </c>
      <c r="H141" s="174">
        <v>109</v>
      </c>
    </row>
    <row r="142" s="5" customFormat="1">
      <c r="A142" s="90" t="s">
        <v>310</v>
      </c>
      <c r="B142" s="6">
        <v>6011</v>
      </c>
      <c r="C142" s="174">
        <v>12122</v>
      </c>
      <c r="D142" s="174">
        <v>12962</v>
      </c>
      <c r="E142" s="91">
        <v>18643</v>
      </c>
      <c r="F142" s="91" t="s">
        <v>357</v>
      </c>
      <c r="G142" s="178">
        <v>840</v>
      </c>
      <c r="H142" s="174">
        <v>106.9</v>
      </c>
    </row>
    <row r="143" s="5" customFormat="1" ht="20.1" customHeight="1">
      <c r="A143" s="89" t="s">
        <v>185</v>
      </c>
      <c r="B143" s="135">
        <v>6020</v>
      </c>
      <c r="C143" s="173">
        <v>528693</v>
      </c>
      <c r="D143" s="173">
        <v>542853</v>
      </c>
      <c r="E143" s="91">
        <v>500000</v>
      </c>
      <c r="F143" s="158" t="s">
        <v>357</v>
      </c>
      <c r="G143" s="177">
        <v>14160</v>
      </c>
      <c r="H143" s="173">
        <v>102.7</v>
      </c>
    </row>
    <row r="144" s="5" customFormat="1" ht="20.1" customHeight="1">
      <c r="A144" s="90" t="s">
        <v>126</v>
      </c>
      <c r="B144" s="6">
        <v>6030</v>
      </c>
      <c r="C144" s="174">
        <v>1252</v>
      </c>
      <c r="D144" s="174">
        <v>840</v>
      </c>
      <c r="E144" s="91">
        <v>2000</v>
      </c>
      <c r="F144" s="91" t="s">
        <v>357</v>
      </c>
      <c r="G144" s="178">
        <v>-412</v>
      </c>
      <c r="H144" s="174">
        <v>67.1</v>
      </c>
    </row>
    <row r="145" s="5" customFormat="1" ht="20.1" customHeight="1">
      <c r="A145" s="90" t="s">
        <v>127</v>
      </c>
      <c r="B145" s="6">
        <v>6040</v>
      </c>
      <c r="C145" s="174">
        <v>64861</v>
      </c>
      <c r="D145" s="174">
        <v>66148</v>
      </c>
      <c r="E145" s="91">
        <v>50000</v>
      </c>
      <c r="F145" s="91" t="s">
        <v>357</v>
      </c>
      <c r="G145" s="178">
        <v>1287</v>
      </c>
      <c r="H145" s="174">
        <v>102</v>
      </c>
    </row>
    <row r="146" s="5" customFormat="1" ht="20.1" customHeight="1">
      <c r="A146" s="89" t="s">
        <v>186</v>
      </c>
      <c r="B146" s="135">
        <v>6050</v>
      </c>
      <c r="C146" s="186">
        <v>66113</v>
      </c>
      <c r="D146" s="186">
        <v>66988</v>
      </c>
      <c r="E146" s="91">
        <v>52000</v>
      </c>
      <c r="F146" s="158" t="s">
        <v>357</v>
      </c>
      <c r="G146" s="177">
        <v>875</v>
      </c>
      <c r="H146" s="173">
        <v>101.3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462580</v>
      </c>
      <c r="D149" s="173">
        <v>475865</v>
      </c>
      <c r="E149" s="91">
        <v>448000</v>
      </c>
      <c r="F149" s="158" t="s">
        <v>357</v>
      </c>
      <c r="G149" s="177">
        <v>13285</v>
      </c>
      <c r="H149" s="173">
        <v>102.9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2446</v>
      </c>
      <c r="D160" s="192" t="s">
        <v>357</v>
      </c>
      <c r="E160" s="191">
        <v>2341</v>
      </c>
      <c r="F160" s="191">
        <v>1921</v>
      </c>
      <c r="G160" s="192">
        <v>-420</v>
      </c>
      <c r="H160" s="173">
        <v>82.1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26</v>
      </c>
      <c r="D163" s="194" t="s">
        <v>357</v>
      </c>
      <c r="E163" s="193">
        <v>26</v>
      </c>
      <c r="F163" s="193">
        <v>24</v>
      </c>
      <c r="G163" s="194">
        <v>-2</v>
      </c>
      <c r="H163" s="174">
        <v>92.3</v>
      </c>
    </row>
    <row r="164" s="5" customFormat="1">
      <c r="A164" s="8" t="s">
        <v>197</v>
      </c>
      <c r="B164" s="124" t="s">
        <v>422</v>
      </c>
      <c r="C164" s="193">
        <v>291</v>
      </c>
      <c r="D164" s="194" t="s">
        <v>357</v>
      </c>
      <c r="E164" s="193">
        <v>270</v>
      </c>
      <c r="F164" s="193">
        <v>273</v>
      </c>
      <c r="G164" s="194">
        <v>3</v>
      </c>
      <c r="H164" s="174">
        <v>101.1</v>
      </c>
    </row>
    <row r="165" s="5" customFormat="1">
      <c r="A165" s="8" t="s">
        <v>198</v>
      </c>
      <c r="B165" s="124" t="s">
        <v>423</v>
      </c>
      <c r="C165" s="193">
        <v>2129</v>
      </c>
      <c r="D165" s="194" t="s">
        <v>357</v>
      </c>
      <c r="E165" s="193">
        <v>2045</v>
      </c>
      <c r="F165" s="193">
        <v>1624</v>
      </c>
      <c r="G165" s="194">
        <v>-421</v>
      </c>
      <c r="H165" s="174">
        <v>79.4</v>
      </c>
    </row>
    <row r="166" s="5" customFormat="1" ht="20.1" customHeight="1">
      <c r="A166" s="89" t="s">
        <v>5</v>
      </c>
      <c r="B166" s="160" t="s">
        <v>297</v>
      </c>
      <c r="C166" s="176">
        <v>294447</v>
      </c>
      <c r="D166" s="177" t="s">
        <v>357</v>
      </c>
      <c r="E166" s="176">
        <v>168243</v>
      </c>
      <c r="F166" s="176">
        <v>274942</v>
      </c>
      <c r="G166" s="177">
        <v>106699</v>
      </c>
      <c r="H166" s="173">
        <v>163.4</v>
      </c>
    </row>
    <row r="167" s="5" customFormat="1" ht="37.5">
      <c r="A167" s="89" t="s">
        <v>439</v>
      </c>
      <c r="B167" s="160" t="s">
        <v>298</v>
      </c>
      <c r="C167" s="176">
        <v>10031.6</v>
      </c>
      <c r="D167" s="177" t="s">
        <v>357</v>
      </c>
      <c r="E167" s="177">
        <v>5989</v>
      </c>
      <c r="F167" s="177">
        <v>11927</v>
      </c>
      <c r="G167" s="177">
        <v>5938</v>
      </c>
      <c r="H167" s="173">
        <v>199.1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36064.1</v>
      </c>
      <c r="D170" s="178" t="s">
        <v>357</v>
      </c>
      <c r="E170" s="174">
        <v>25801.3</v>
      </c>
      <c r="F170" s="174">
        <v>39989.6</v>
      </c>
      <c r="G170" s="178">
        <v>14188.3</v>
      </c>
      <c r="H170" s="174">
        <v>155</v>
      </c>
    </row>
    <row r="171" s="5" customFormat="1" ht="20.1" customHeight="1">
      <c r="A171" s="8" t="s">
        <v>430</v>
      </c>
      <c r="B171" s="124" t="s">
        <v>420</v>
      </c>
      <c r="C171" s="188">
        <v>14447.3</v>
      </c>
      <c r="D171" s="178" t="s">
        <v>357</v>
      </c>
      <c r="E171" s="174">
        <v>9037.3</v>
      </c>
      <c r="F171" s="174">
        <v>15993.6</v>
      </c>
      <c r="G171" s="178">
        <v>6956.3</v>
      </c>
      <c r="H171" s="174">
        <v>177</v>
      </c>
    </row>
    <row r="172" s="5" customFormat="1" ht="20.1" customHeight="1">
      <c r="A172" s="8" t="s">
        <v>429</v>
      </c>
      <c r="B172" s="124" t="s">
        <v>421</v>
      </c>
      <c r="C172" s="188">
        <v>9110.1</v>
      </c>
      <c r="D172" s="178" t="s">
        <v>357</v>
      </c>
      <c r="E172" s="174">
        <v>5334.6</v>
      </c>
      <c r="F172" s="174">
        <v>10828.7</v>
      </c>
      <c r="G172" s="178">
        <v>5494.1</v>
      </c>
      <c r="H172" s="174">
        <v>203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485</v>
      </c>
      <c r="B176" s="1"/>
      <c r="C176" s="223" t="s">
        <v>90</v>
      </c>
      <c r="D176" s="224"/>
      <c r="E176" s="224"/>
      <c r="F176" s="224"/>
      <c r="G176" s="222" t="s">
        <v>484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93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653041</v>
      </c>
      <c r="D7" s="177">
        <v>580037</v>
      </c>
      <c r="E7" s="177">
        <v>403600</v>
      </c>
      <c r="F7" s="177">
        <v>580037</v>
      </c>
      <c r="G7" s="177">
        <v>176437</v>
      </c>
      <c r="H7" s="197">
        <v>143.7</v>
      </c>
      <c r="I7" s="96" t="s">
        <v>487</v>
      </c>
    </row>
    <row r="8" ht="20.1" customHeight="1">
      <c r="A8" s="8" t="s">
        <v>128</v>
      </c>
      <c r="B8" s="9">
        <v>1010</v>
      </c>
      <c r="C8" s="196">
        <v>-554149</v>
      </c>
      <c r="D8" s="196">
        <v>-470893</v>
      </c>
      <c r="E8" s="196">
        <v>-367577</v>
      </c>
      <c r="F8" s="196">
        <v>-470893</v>
      </c>
      <c r="G8" s="178">
        <v>103316</v>
      </c>
      <c r="H8" s="198">
        <v>128.1</v>
      </c>
      <c r="I8" s="95" t="s">
        <v>487</v>
      </c>
    </row>
    <row r="9" s="2" customFormat="1" ht="20.1" customHeight="1">
      <c r="A9" s="8" t="s">
        <v>368</v>
      </c>
      <c r="B9" s="7">
        <v>1011</v>
      </c>
      <c r="C9" s="172">
        <v>-8967</v>
      </c>
      <c r="D9" s="172">
        <v>-7048</v>
      </c>
      <c r="E9" s="172">
        <v>-2892</v>
      </c>
      <c r="F9" s="172">
        <v>-7048</v>
      </c>
      <c r="G9" s="178">
        <v>4156</v>
      </c>
      <c r="H9" s="198">
        <v>243.7</v>
      </c>
      <c r="I9" s="94" t="s">
        <v>473</v>
      </c>
    </row>
    <row r="10" s="2" customFormat="1" ht="20.1" customHeight="1">
      <c r="A10" s="8" t="s">
        <v>369</v>
      </c>
      <c r="B10" s="7">
        <v>1012</v>
      </c>
      <c r="C10" s="172">
        <v>-12109</v>
      </c>
      <c r="D10" s="172">
        <v>-5456</v>
      </c>
      <c r="E10" s="172">
        <v>-14208</v>
      </c>
      <c r="F10" s="172">
        <v>-5456</v>
      </c>
      <c r="G10" s="178">
        <v>-8752</v>
      </c>
      <c r="H10" s="198">
        <v>38.4</v>
      </c>
      <c r="I10" s="94" t="s">
        <v>473</v>
      </c>
    </row>
    <row r="11" s="2" customFormat="1" ht="20.1" customHeight="1">
      <c r="A11" s="8" t="s">
        <v>370</v>
      </c>
      <c r="B11" s="7">
        <v>1013</v>
      </c>
      <c r="C11" s="172">
        <v>-154332</v>
      </c>
      <c r="D11" s="172">
        <v>-124294</v>
      </c>
      <c r="E11" s="172">
        <v>-101942</v>
      </c>
      <c r="F11" s="172">
        <v>-124294</v>
      </c>
      <c r="G11" s="178">
        <v>22352</v>
      </c>
      <c r="H11" s="198">
        <v>121.9</v>
      </c>
      <c r="I11" s="94" t="s">
        <v>487</v>
      </c>
    </row>
    <row r="12" s="2" customFormat="1" ht="20.1" customHeight="1">
      <c r="A12" s="8" t="s">
        <v>5</v>
      </c>
      <c r="B12" s="7">
        <v>1014</v>
      </c>
      <c r="C12" s="172">
        <v>-226662</v>
      </c>
      <c r="D12" s="172">
        <v>-207906</v>
      </c>
      <c r="E12" s="172">
        <v>-127662</v>
      </c>
      <c r="F12" s="172">
        <v>-207906</v>
      </c>
      <c r="G12" s="178">
        <v>80244</v>
      </c>
      <c r="H12" s="198">
        <v>162.9</v>
      </c>
      <c r="I12" s="94" t="s">
        <v>487</v>
      </c>
    </row>
    <row r="13" s="2" customFormat="1" ht="20.1" customHeight="1">
      <c r="A13" s="8" t="s">
        <v>6</v>
      </c>
      <c r="B13" s="7">
        <v>1015</v>
      </c>
      <c r="C13" s="172">
        <v>-48527</v>
      </c>
      <c r="D13" s="172">
        <v>-44544</v>
      </c>
      <c r="E13" s="172">
        <v>-28085</v>
      </c>
      <c r="F13" s="172">
        <v>-44544</v>
      </c>
      <c r="G13" s="178">
        <v>16459</v>
      </c>
      <c r="H13" s="198">
        <v>158.6</v>
      </c>
      <c r="I13" s="94" t="s">
        <v>487</v>
      </c>
    </row>
    <row r="14" s="2" customFormat="1" ht="37.5">
      <c r="A14" s="8" t="s">
        <v>371</v>
      </c>
      <c r="B14" s="7">
        <v>1016</v>
      </c>
      <c r="C14" s="172">
        <v>-13242</v>
      </c>
      <c r="D14" s="172">
        <v>-4083</v>
      </c>
      <c r="E14" s="172">
        <v>-5800</v>
      </c>
      <c r="F14" s="172">
        <v>-4083</v>
      </c>
      <c r="G14" s="178">
        <v>-1717</v>
      </c>
      <c r="H14" s="198">
        <v>70.4</v>
      </c>
      <c r="I14" s="94" t="s">
        <v>473</v>
      </c>
    </row>
    <row r="15" s="2" customFormat="1" ht="20.1" customHeight="1">
      <c r="A15" s="8" t="s">
        <v>372</v>
      </c>
      <c r="B15" s="7">
        <v>1017</v>
      </c>
      <c r="C15" s="172">
        <v>-25556</v>
      </c>
      <c r="D15" s="172">
        <v>-23403</v>
      </c>
      <c r="E15" s="172">
        <v>-24864</v>
      </c>
      <c r="F15" s="172">
        <v>-23403</v>
      </c>
      <c r="G15" s="178">
        <v>-1461</v>
      </c>
      <c r="H15" s="198">
        <v>94.1</v>
      </c>
      <c r="I15" s="94" t="s">
        <v>473</v>
      </c>
    </row>
    <row r="16" s="2" customFormat="1" ht="20.1" customHeight="1">
      <c r="A16" s="8" t="s">
        <v>373</v>
      </c>
      <c r="B16" s="7">
        <v>1018</v>
      </c>
      <c r="C16" s="172">
        <v>-64754</v>
      </c>
      <c r="D16" s="172">
        <v>-54159</v>
      </c>
      <c r="E16" s="172">
        <v>-62124</v>
      </c>
      <c r="F16" s="172">
        <v>-54159</v>
      </c>
      <c r="G16" s="178">
        <v>-7965</v>
      </c>
      <c r="H16" s="198">
        <v>87.2</v>
      </c>
      <c r="I16" s="94" t="s">
        <v>473</v>
      </c>
    </row>
    <row r="17" s="2" customFormat="1" ht="20.1" customHeight="1">
      <c r="A17" s="8" t="s">
        <v>347</v>
      </c>
      <c r="B17" s="7" t="s">
        <v>495</v>
      </c>
      <c r="C17" s="172">
        <v>-19219</v>
      </c>
      <c r="D17" s="172">
        <v>-24641</v>
      </c>
      <c r="E17" s="172">
        <v>-20028</v>
      </c>
      <c r="F17" s="172">
        <v>-24641</v>
      </c>
      <c r="G17" s="178">
        <v>4613</v>
      </c>
      <c r="H17" s="198">
        <v>123</v>
      </c>
      <c r="I17" s="94" t="s">
        <v>473</v>
      </c>
    </row>
    <row r="18" s="2" customFormat="1" ht="20.1" customHeight="1">
      <c r="A18" s="8" t="s">
        <v>496</v>
      </c>
      <c r="B18" s="7" t="s">
        <v>497</v>
      </c>
      <c r="C18" s="172">
        <v>-19545</v>
      </c>
      <c r="D18" s="172">
        <v>-12908</v>
      </c>
      <c r="E18" s="172">
        <v>-22600</v>
      </c>
      <c r="F18" s="172">
        <v>-12908</v>
      </c>
      <c r="G18" s="178">
        <v>-9692</v>
      </c>
      <c r="H18" s="198">
        <v>57.1</v>
      </c>
      <c r="I18" s="94" t="s">
        <v>473</v>
      </c>
    </row>
    <row r="19" s="2" customFormat="1" ht="20.1" customHeight="1">
      <c r="A19" s="8" t="s">
        <v>498</v>
      </c>
      <c r="B19" s="7" t="s">
        <v>499</v>
      </c>
      <c r="C19" s="172">
        <v>-1996</v>
      </c>
      <c r="D19" s="172">
        <v>-1490</v>
      </c>
      <c r="E19" s="172">
        <v>-1600</v>
      </c>
      <c r="F19" s="172">
        <v>-1490</v>
      </c>
      <c r="G19" s="178">
        <v>-110</v>
      </c>
      <c r="H19" s="198">
        <v>93.1</v>
      </c>
      <c r="I19" s="94" t="s">
        <v>473</v>
      </c>
    </row>
    <row r="20" s="2" customFormat="1" ht="20.1" customHeight="1">
      <c r="A20" s="8" t="s">
        <v>500</v>
      </c>
      <c r="B20" s="7" t="s">
        <v>501</v>
      </c>
      <c r="C20" s="172">
        <v>0</v>
      </c>
      <c r="D20" s="172">
        <v>-2849</v>
      </c>
      <c r="E20" s="172">
        <v>-2200</v>
      </c>
      <c r="F20" s="172">
        <v>-2849</v>
      </c>
      <c r="G20" s="178">
        <v>649</v>
      </c>
      <c r="H20" s="198">
        <v>129.5</v>
      </c>
      <c r="I20" s="94" t="s">
        <v>502</v>
      </c>
    </row>
    <row r="21" s="2" customFormat="1" ht="20.1" customHeight="1">
      <c r="A21" s="8" t="s">
        <v>503</v>
      </c>
      <c r="B21" s="7" t="s">
        <v>504</v>
      </c>
      <c r="C21" s="172">
        <v>-1121</v>
      </c>
      <c r="D21" s="172">
        <v>-2020</v>
      </c>
      <c r="E21" s="172">
        <v>-960</v>
      </c>
      <c r="F21" s="172">
        <v>-2020</v>
      </c>
      <c r="G21" s="178">
        <v>1060</v>
      </c>
      <c r="H21" s="198">
        <v>210.4</v>
      </c>
      <c r="I21" s="94" t="s">
        <v>473</v>
      </c>
    </row>
    <row r="22" s="2" customFormat="1" ht="20.1" customHeight="1">
      <c r="A22" s="8" t="s">
        <v>505</v>
      </c>
      <c r="B22" s="7" t="s">
        <v>506</v>
      </c>
      <c r="C22" s="172">
        <v>0</v>
      </c>
      <c r="D22" s="172">
        <v>-4369</v>
      </c>
      <c r="E22" s="172">
        <v>0</v>
      </c>
      <c r="F22" s="172">
        <v>-4369</v>
      </c>
      <c r="G22" s="178">
        <v>4369</v>
      </c>
      <c r="H22" s="198">
        <v>0</v>
      </c>
      <c r="I22" s="94" t="s">
        <v>473</v>
      </c>
    </row>
    <row r="23" s="2" customFormat="1" ht="20.1" customHeight="1">
      <c r="A23" s="8" t="s">
        <v>507</v>
      </c>
      <c r="B23" s="7" t="s">
        <v>508</v>
      </c>
      <c r="C23" s="172">
        <v>0</v>
      </c>
      <c r="D23" s="172">
        <v>-370</v>
      </c>
      <c r="E23" s="172">
        <v>-600</v>
      </c>
      <c r="F23" s="172">
        <v>-370</v>
      </c>
      <c r="G23" s="178">
        <v>-230</v>
      </c>
      <c r="H23" s="198">
        <v>61.7</v>
      </c>
      <c r="I23" s="94" t="s">
        <v>473</v>
      </c>
    </row>
    <row r="24" s="2" customFormat="1" ht="20.1" customHeight="1">
      <c r="A24" s="8" t="s">
        <v>509</v>
      </c>
      <c r="B24" s="7" t="s">
        <v>510</v>
      </c>
      <c r="C24" s="172">
        <v>0</v>
      </c>
      <c r="D24" s="172">
        <v>-5512</v>
      </c>
      <c r="E24" s="172">
        <v>0</v>
      </c>
      <c r="F24" s="172">
        <v>-5512</v>
      </c>
      <c r="G24" s="178">
        <v>5512</v>
      </c>
      <c r="H24" s="198">
        <v>0</v>
      </c>
      <c r="I24" s="94" t="s">
        <v>473</v>
      </c>
    </row>
    <row r="25" s="2" customFormat="1" ht="20.1" customHeight="1">
      <c r="A25" s="8" t="s">
        <v>511</v>
      </c>
      <c r="B25" s="7" t="s">
        <v>512</v>
      </c>
      <c r="C25" s="172">
        <v>-2547</v>
      </c>
      <c r="D25" s="172">
        <v>0</v>
      </c>
      <c r="E25" s="172">
        <v>0</v>
      </c>
      <c r="F25" s="172">
        <v>0</v>
      </c>
      <c r="G25" s="178">
        <v>0</v>
      </c>
      <c r="H25" s="198">
        <v>0</v>
      </c>
      <c r="I25" s="94" t="s">
        <v>473</v>
      </c>
    </row>
    <row r="26" s="2" customFormat="1" ht="20.1" customHeight="1">
      <c r="A26" s="8" t="s">
        <v>513</v>
      </c>
      <c r="B26" s="7" t="s">
        <v>514</v>
      </c>
      <c r="C26" s="172">
        <v>-10502</v>
      </c>
      <c r="D26" s="172">
        <v>0</v>
      </c>
      <c r="E26" s="172">
        <v>-2600</v>
      </c>
      <c r="F26" s="172">
        <v>0</v>
      </c>
      <c r="G26" s="178">
        <v>-2600</v>
      </c>
      <c r="H26" s="198">
        <v>0</v>
      </c>
      <c r="I26" s="94" t="s">
        <v>473</v>
      </c>
    </row>
    <row r="27" s="2" customFormat="1" ht="20.1" customHeight="1">
      <c r="A27" s="8" t="s">
        <v>515</v>
      </c>
      <c r="B27" s="7" t="s">
        <v>516</v>
      </c>
      <c r="C27" s="172">
        <v>0</v>
      </c>
      <c r="D27" s="172">
        <v>0</v>
      </c>
      <c r="E27" s="172">
        <v>-11536</v>
      </c>
      <c r="F27" s="172">
        <v>0</v>
      </c>
      <c r="G27" s="178">
        <v>-11536</v>
      </c>
      <c r="H27" s="198">
        <v>0</v>
      </c>
      <c r="I27" s="94" t="s">
        <v>473</v>
      </c>
    </row>
    <row r="28" s="2" customFormat="1" ht="20.1" customHeight="1">
      <c r="A28" s="8" t="s">
        <v>517</v>
      </c>
      <c r="B28" s="7" t="s">
        <v>518</v>
      </c>
      <c r="C28" s="172">
        <v>-910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  <c r="I28" s="94" t="s">
        <v>473</v>
      </c>
    </row>
    <row r="29" s="2" customFormat="1" ht="20.1" customHeight="1">
      <c r="A29" s="8" t="s">
        <v>519</v>
      </c>
      <c r="B29" s="7" t="s">
        <v>520</v>
      </c>
      <c r="C29" s="172">
        <v>-8914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  <c r="I29" s="94" t="s">
        <v>473</v>
      </c>
    </row>
    <row r="30" s="5" customFormat="1" ht="20.1" customHeight="1">
      <c r="A30" s="10" t="s">
        <v>24</v>
      </c>
      <c r="B30" s="11">
        <v>1020</v>
      </c>
      <c r="C30" s="166">
        <v>98892</v>
      </c>
      <c r="D30" s="166">
        <v>109144</v>
      </c>
      <c r="E30" s="166">
        <v>36023</v>
      </c>
      <c r="F30" s="166">
        <v>109144</v>
      </c>
      <c r="G30" s="177">
        <v>73121</v>
      </c>
      <c r="H30" s="197">
        <v>303</v>
      </c>
      <c r="I30" s="96" t="s">
        <v>473</v>
      </c>
    </row>
    <row r="31" ht="20.1" customHeight="1">
      <c r="A31" s="8" t="s">
        <v>154</v>
      </c>
      <c r="B31" s="9">
        <v>1030</v>
      </c>
      <c r="C31" s="196">
        <v>-84274</v>
      </c>
      <c r="D31" s="196">
        <v>-88071</v>
      </c>
      <c r="E31" s="196">
        <v>-58328</v>
      </c>
      <c r="F31" s="196">
        <v>-88071</v>
      </c>
      <c r="G31" s="178">
        <v>29743</v>
      </c>
      <c r="H31" s="198">
        <v>151</v>
      </c>
      <c r="I31" s="95" t="s">
        <v>473</v>
      </c>
    </row>
    <row r="32" ht="20.1" customHeight="1">
      <c r="A32" s="8" t="s">
        <v>93</v>
      </c>
      <c r="B32" s="9">
        <v>1031</v>
      </c>
      <c r="C32" s="172">
        <v>-671</v>
      </c>
      <c r="D32" s="172">
        <v>-596</v>
      </c>
      <c r="E32" s="172">
        <v>-539</v>
      </c>
      <c r="F32" s="172">
        <v>-596</v>
      </c>
      <c r="G32" s="178">
        <v>57</v>
      </c>
      <c r="H32" s="198">
        <v>110.6</v>
      </c>
      <c r="I32" s="95" t="s">
        <v>488</v>
      </c>
    </row>
    <row r="33" ht="20.1" customHeight="1">
      <c r="A33" s="8" t="s">
        <v>146</v>
      </c>
      <c r="B33" s="9">
        <v>1032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  <c r="I33" s="95" t="s">
        <v>473</v>
      </c>
    </row>
    <row r="34" ht="20.1" customHeight="1">
      <c r="A34" s="8" t="s">
        <v>54</v>
      </c>
      <c r="B34" s="9">
        <v>1033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  <c r="I34" s="95" t="s">
        <v>473</v>
      </c>
    </row>
    <row r="35" ht="20.1" customHeight="1">
      <c r="A35" s="8" t="s">
        <v>22</v>
      </c>
      <c r="B35" s="9">
        <v>1034</v>
      </c>
      <c r="C35" s="172">
        <v>0</v>
      </c>
      <c r="D35" s="172">
        <v>0</v>
      </c>
      <c r="E35" s="172">
        <v>0</v>
      </c>
      <c r="F35" s="172">
        <v>0</v>
      </c>
      <c r="G35" s="178">
        <v>0</v>
      </c>
      <c r="H35" s="198">
        <v>0</v>
      </c>
      <c r="I35" s="95" t="s">
        <v>473</v>
      </c>
    </row>
    <row r="36" ht="20.1" customHeight="1">
      <c r="A36" s="8" t="s">
        <v>23</v>
      </c>
      <c r="B36" s="9">
        <v>1035</v>
      </c>
      <c r="C36" s="172">
        <v>-167</v>
      </c>
      <c r="D36" s="172">
        <v>-200</v>
      </c>
      <c r="E36" s="172">
        <v>-250</v>
      </c>
      <c r="F36" s="172">
        <v>-200</v>
      </c>
      <c r="G36" s="178">
        <v>-50</v>
      </c>
      <c r="H36" s="198">
        <v>80</v>
      </c>
      <c r="I36" s="95" t="s">
        <v>473</v>
      </c>
    </row>
    <row r="37" s="2" customFormat="1" ht="20.1" customHeight="1">
      <c r="A37" s="8" t="s">
        <v>33</v>
      </c>
      <c r="B37" s="9">
        <v>1036</v>
      </c>
      <c r="C37" s="172">
        <v>-842</v>
      </c>
      <c r="D37" s="172">
        <v>-880</v>
      </c>
      <c r="E37" s="172">
        <v>-1005</v>
      </c>
      <c r="F37" s="172">
        <v>-880</v>
      </c>
      <c r="G37" s="178">
        <v>-125</v>
      </c>
      <c r="H37" s="198">
        <v>87.6</v>
      </c>
      <c r="I37" s="95" t="s">
        <v>489</v>
      </c>
    </row>
    <row r="38" s="2" customFormat="1" ht="20.1" customHeight="1">
      <c r="A38" s="8" t="s">
        <v>34</v>
      </c>
      <c r="B38" s="9">
        <v>1037</v>
      </c>
      <c r="C38" s="172">
        <v>-599</v>
      </c>
      <c r="D38" s="172">
        <v>-566</v>
      </c>
      <c r="E38" s="172">
        <v>-600</v>
      </c>
      <c r="F38" s="172">
        <v>-566</v>
      </c>
      <c r="G38" s="178">
        <v>-34</v>
      </c>
      <c r="H38" s="198">
        <v>94.3</v>
      </c>
      <c r="I38" s="95" t="s">
        <v>473</v>
      </c>
    </row>
    <row r="39" s="2" customFormat="1" ht="20.1" customHeight="1">
      <c r="A39" s="8" t="s">
        <v>35</v>
      </c>
      <c r="B39" s="9">
        <v>1038</v>
      </c>
      <c r="C39" s="172">
        <v>-61702</v>
      </c>
      <c r="D39" s="172">
        <v>-63912</v>
      </c>
      <c r="E39" s="172">
        <v>-37331</v>
      </c>
      <c r="F39" s="172">
        <v>-63912</v>
      </c>
      <c r="G39" s="178">
        <v>26581</v>
      </c>
      <c r="H39" s="198">
        <v>171.2</v>
      </c>
      <c r="I39" s="95" t="s">
        <v>490</v>
      </c>
    </row>
    <row r="40" s="2" customFormat="1" ht="20.1" customHeight="1">
      <c r="A40" s="8" t="s">
        <v>36</v>
      </c>
      <c r="B40" s="9">
        <v>1039</v>
      </c>
      <c r="C40" s="172">
        <v>-12923</v>
      </c>
      <c r="D40" s="172">
        <v>-13516</v>
      </c>
      <c r="E40" s="172">
        <v>-8213</v>
      </c>
      <c r="F40" s="172">
        <v>-13516</v>
      </c>
      <c r="G40" s="178">
        <v>5303</v>
      </c>
      <c r="H40" s="198">
        <v>164.6</v>
      </c>
      <c r="I40" s="95" t="s">
        <v>473</v>
      </c>
    </row>
    <row r="41" s="2" customFormat="1" ht="42.75" customHeight="1">
      <c r="A41" s="8" t="s">
        <v>37</v>
      </c>
      <c r="B41" s="9">
        <v>1040</v>
      </c>
      <c r="C41" s="172">
        <v>-1596</v>
      </c>
      <c r="D41" s="172">
        <v>-1430</v>
      </c>
      <c r="E41" s="172">
        <v>-2248</v>
      </c>
      <c r="F41" s="172">
        <v>-1430</v>
      </c>
      <c r="G41" s="178">
        <v>-818</v>
      </c>
      <c r="H41" s="198">
        <v>63.6</v>
      </c>
      <c r="I41" s="95" t="s">
        <v>473</v>
      </c>
    </row>
    <row r="42" s="2" customFormat="1" ht="42.75" customHeight="1">
      <c r="A42" s="8" t="s">
        <v>38</v>
      </c>
      <c r="B42" s="9">
        <v>1041</v>
      </c>
      <c r="C42" s="172">
        <v>-195</v>
      </c>
      <c r="D42" s="172">
        <v>-20</v>
      </c>
      <c r="E42" s="172">
        <v>-380</v>
      </c>
      <c r="F42" s="172">
        <v>-20</v>
      </c>
      <c r="G42" s="178">
        <v>-360</v>
      </c>
      <c r="H42" s="198">
        <v>5.3</v>
      </c>
      <c r="I42" s="95" t="s">
        <v>473</v>
      </c>
    </row>
    <row r="43" s="2" customFormat="1" ht="20.1" customHeight="1">
      <c r="A43" s="8" t="s">
        <v>39</v>
      </c>
      <c r="B43" s="9">
        <v>1042</v>
      </c>
      <c r="C43" s="172">
        <v>-12</v>
      </c>
      <c r="D43" s="172">
        <v>-15</v>
      </c>
      <c r="E43" s="172">
        <v>-24</v>
      </c>
      <c r="F43" s="172">
        <v>-15</v>
      </c>
      <c r="G43" s="178">
        <v>-9</v>
      </c>
      <c r="H43" s="198">
        <v>62.5</v>
      </c>
      <c r="I43" s="95" t="s">
        <v>473</v>
      </c>
    </row>
    <row r="44" s="2" customFormat="1" ht="20.1" customHeight="1">
      <c r="A44" s="8" t="s">
        <v>40</v>
      </c>
      <c r="B44" s="9">
        <v>1043</v>
      </c>
      <c r="C44" s="172">
        <v>-12</v>
      </c>
      <c r="D44" s="172">
        <v>-11</v>
      </c>
      <c r="E44" s="172">
        <v>-13</v>
      </c>
      <c r="F44" s="172">
        <v>-11</v>
      </c>
      <c r="G44" s="178">
        <v>-2</v>
      </c>
      <c r="H44" s="198">
        <v>84.6</v>
      </c>
      <c r="I44" s="95" t="s">
        <v>473</v>
      </c>
    </row>
    <row r="45" s="2" customFormat="1" ht="20.1" customHeight="1">
      <c r="A45" s="8" t="s">
        <v>41</v>
      </c>
      <c r="B45" s="9">
        <v>1044</v>
      </c>
      <c r="C45" s="172">
        <v>-2240</v>
      </c>
      <c r="D45" s="172">
        <v>-2340</v>
      </c>
      <c r="E45" s="172">
        <v>-3395</v>
      </c>
      <c r="F45" s="172">
        <v>-2340</v>
      </c>
      <c r="G45" s="178">
        <v>-1055</v>
      </c>
      <c r="H45" s="198">
        <v>68.9</v>
      </c>
      <c r="I45" s="95" t="s">
        <v>473</v>
      </c>
    </row>
    <row r="46" s="2" customFormat="1" ht="20.1" customHeight="1">
      <c r="A46" s="8" t="s">
        <v>56</v>
      </c>
      <c r="B46" s="9">
        <v>1045</v>
      </c>
      <c r="C46" s="172">
        <v>-796</v>
      </c>
      <c r="D46" s="172">
        <v>-521</v>
      </c>
      <c r="E46" s="172">
        <v>-1089</v>
      </c>
      <c r="F46" s="172">
        <v>-521</v>
      </c>
      <c r="G46" s="178">
        <v>-568</v>
      </c>
      <c r="H46" s="198">
        <v>47.8</v>
      </c>
      <c r="I46" s="95" t="s">
        <v>473</v>
      </c>
    </row>
    <row r="47" s="2" customFormat="1" ht="20.1" customHeight="1">
      <c r="A47" s="8" t="s">
        <v>42</v>
      </c>
      <c r="B47" s="9">
        <v>1046</v>
      </c>
      <c r="C47" s="172">
        <v>-60</v>
      </c>
      <c r="D47" s="172">
        <v>-76</v>
      </c>
      <c r="E47" s="172">
        <v>-120</v>
      </c>
      <c r="F47" s="172">
        <v>-76</v>
      </c>
      <c r="G47" s="178">
        <v>-44</v>
      </c>
      <c r="H47" s="198">
        <v>63.3</v>
      </c>
      <c r="I47" s="95" t="s">
        <v>473</v>
      </c>
    </row>
    <row r="48" s="2" customFormat="1" ht="20.1" customHeight="1">
      <c r="A48" s="8" t="s">
        <v>43</v>
      </c>
      <c r="B48" s="9">
        <v>1047</v>
      </c>
      <c r="C48" s="172">
        <v>-2</v>
      </c>
      <c r="D48" s="172">
        <v>-5</v>
      </c>
      <c r="E48" s="172">
        <v>0</v>
      </c>
      <c r="F48" s="172">
        <v>-5</v>
      </c>
      <c r="G48" s="178">
        <v>5</v>
      </c>
      <c r="H48" s="198">
        <v>0</v>
      </c>
      <c r="I48" s="95" t="s">
        <v>473</v>
      </c>
    </row>
    <row r="49" s="2" customFormat="1" ht="20.1" customHeight="1">
      <c r="A49" s="8" t="s">
        <v>44</v>
      </c>
      <c r="B49" s="9">
        <v>1048</v>
      </c>
      <c r="C49" s="172">
        <v>-52</v>
      </c>
      <c r="D49" s="172">
        <v>-51</v>
      </c>
      <c r="E49" s="172">
        <v>-15</v>
      </c>
      <c r="F49" s="172">
        <v>-51</v>
      </c>
      <c r="G49" s="178">
        <v>36</v>
      </c>
      <c r="H49" s="198">
        <v>340</v>
      </c>
      <c r="I49" s="95" t="s">
        <v>473</v>
      </c>
    </row>
    <row r="50" s="2" customFormat="1" ht="20.1" customHeight="1">
      <c r="A50" s="8" t="s">
        <v>45</v>
      </c>
      <c r="B50" s="9">
        <v>1049</v>
      </c>
      <c r="C50" s="172">
        <v>-29</v>
      </c>
      <c r="D50" s="172">
        <v>-46</v>
      </c>
      <c r="E50" s="172">
        <v>-120</v>
      </c>
      <c r="F50" s="172">
        <v>-46</v>
      </c>
      <c r="G50" s="178">
        <v>-74</v>
      </c>
      <c r="H50" s="198">
        <v>38.3</v>
      </c>
      <c r="I50" s="95" t="s">
        <v>473</v>
      </c>
    </row>
    <row r="51" s="2" customFormat="1" ht="42.75" customHeight="1">
      <c r="A51" s="8" t="s">
        <v>67</v>
      </c>
      <c r="B51" s="9">
        <v>1050</v>
      </c>
      <c r="C51" s="172">
        <v>-1369</v>
      </c>
      <c r="D51" s="172">
        <v>-1454</v>
      </c>
      <c r="E51" s="172">
        <v>-1817</v>
      </c>
      <c r="F51" s="172">
        <v>-1454</v>
      </c>
      <c r="G51" s="178">
        <v>-363</v>
      </c>
      <c r="H51" s="198">
        <v>80</v>
      </c>
      <c r="I51" s="95" t="s">
        <v>491</v>
      </c>
    </row>
    <row r="52" s="2" customFormat="1" ht="20.1" customHeight="1">
      <c r="A52" s="8" t="s">
        <v>46</v>
      </c>
      <c r="B52" s="6" t="s">
        <v>304</v>
      </c>
      <c r="C52" s="172">
        <v>-202</v>
      </c>
      <c r="D52" s="172">
        <v>-199</v>
      </c>
      <c r="E52" s="172">
        <v>-180</v>
      </c>
      <c r="F52" s="172">
        <v>-199</v>
      </c>
      <c r="G52" s="178">
        <v>19</v>
      </c>
      <c r="H52" s="198">
        <v>110.6</v>
      </c>
      <c r="I52" s="95" t="s">
        <v>473</v>
      </c>
    </row>
    <row r="53" s="2" customFormat="1" ht="20.1" customHeight="1">
      <c r="A53" s="8" t="s">
        <v>96</v>
      </c>
      <c r="B53" s="9">
        <v>1051</v>
      </c>
      <c r="C53" s="172">
        <v>-1007</v>
      </c>
      <c r="D53" s="172">
        <v>-2432</v>
      </c>
      <c r="E53" s="172">
        <v>-1169</v>
      </c>
      <c r="F53" s="172">
        <v>-2432</v>
      </c>
      <c r="G53" s="178">
        <v>1263</v>
      </c>
      <c r="H53" s="198">
        <v>208</v>
      </c>
      <c r="I53" s="95" t="s">
        <v>473</v>
      </c>
    </row>
    <row r="54" s="2" customFormat="1" ht="20.1" customHeight="1">
      <c r="A54" s="8" t="s">
        <v>521</v>
      </c>
      <c r="B54" s="9" t="s">
        <v>522</v>
      </c>
      <c r="C54" s="172">
        <v>0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473</v>
      </c>
    </row>
    <row r="55" s="2" customFormat="1" ht="20.1" customHeight="1">
      <c r="A55" s="8" t="s">
        <v>523</v>
      </c>
      <c r="B55" s="9" t="s">
        <v>524</v>
      </c>
      <c r="C55" s="172">
        <v>0</v>
      </c>
      <c r="D55" s="172">
        <v>-123</v>
      </c>
      <c r="E55" s="172">
        <v>0</v>
      </c>
      <c r="F55" s="172">
        <v>-123</v>
      </c>
      <c r="G55" s="178">
        <v>123</v>
      </c>
      <c r="H55" s="198">
        <v>0</v>
      </c>
      <c r="I55" s="95" t="s">
        <v>473</v>
      </c>
    </row>
    <row r="56" s="2" customFormat="1" ht="20.1" customHeight="1">
      <c r="A56" s="8" t="s">
        <v>525</v>
      </c>
      <c r="B56" s="9" t="s">
        <v>526</v>
      </c>
      <c r="C56" s="172">
        <v>-479</v>
      </c>
      <c r="D56" s="172">
        <v>-1636</v>
      </c>
      <c r="E56" s="172">
        <v>-520</v>
      </c>
      <c r="F56" s="172">
        <v>-1636</v>
      </c>
      <c r="G56" s="178">
        <v>1116</v>
      </c>
      <c r="H56" s="198">
        <v>314.6</v>
      </c>
      <c r="I56" s="95" t="s">
        <v>527</v>
      </c>
    </row>
    <row r="57" s="2" customFormat="1" ht="20.1" customHeight="1">
      <c r="A57" s="8" t="s">
        <v>528</v>
      </c>
      <c r="B57" s="9" t="s">
        <v>529</v>
      </c>
      <c r="C57" s="172">
        <v>0</v>
      </c>
      <c r="D57" s="172">
        <v>-673</v>
      </c>
      <c r="E57" s="172">
        <v>-499</v>
      </c>
      <c r="F57" s="172">
        <v>-673</v>
      </c>
      <c r="G57" s="178">
        <v>174</v>
      </c>
      <c r="H57" s="198">
        <v>134.9</v>
      </c>
      <c r="I57" s="95" t="s">
        <v>473</v>
      </c>
    </row>
    <row r="58" s="2" customFormat="1" ht="20.1" customHeight="1">
      <c r="A58" s="8" t="s">
        <v>530</v>
      </c>
      <c r="B58" s="9" t="s">
        <v>531</v>
      </c>
      <c r="C58" s="172">
        <v>-137</v>
      </c>
      <c r="D58" s="172">
        <v>0</v>
      </c>
      <c r="E58" s="172">
        <v>-150</v>
      </c>
      <c r="F58" s="172">
        <v>0</v>
      </c>
      <c r="G58" s="178">
        <v>-150</v>
      </c>
      <c r="H58" s="198">
        <v>0</v>
      </c>
      <c r="I58" s="95" t="s">
        <v>473</v>
      </c>
    </row>
    <row r="59" s="2" customFormat="1" ht="20.1" customHeight="1">
      <c r="A59" s="8" t="s">
        <v>532</v>
      </c>
      <c r="B59" s="9" t="s">
        <v>533</v>
      </c>
      <c r="C59" s="172">
        <v>-391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473</v>
      </c>
    </row>
    <row r="60" ht="20.1" customHeight="1">
      <c r="A60" s="8" t="s">
        <v>155</v>
      </c>
      <c r="B60" s="9">
        <v>1060</v>
      </c>
      <c r="C60" s="196">
        <v>0</v>
      </c>
      <c r="D60" s="196">
        <v>0</v>
      </c>
      <c r="E60" s="196">
        <v>0</v>
      </c>
      <c r="F60" s="196">
        <v>0</v>
      </c>
      <c r="G60" s="178">
        <v>0</v>
      </c>
      <c r="H60" s="198">
        <v>0</v>
      </c>
      <c r="I60" s="95" t="s">
        <v>473</v>
      </c>
    </row>
    <row r="61" s="2" customFormat="1" ht="20.1" customHeight="1">
      <c r="A61" s="8" t="s">
        <v>131</v>
      </c>
      <c r="B61" s="9">
        <v>1061</v>
      </c>
      <c r="C61" s="172">
        <v>0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  <c r="I61" s="95" t="s">
        <v>473</v>
      </c>
    </row>
    <row r="62" s="2" customFormat="1" ht="20.1" customHeight="1">
      <c r="A62" s="8" t="s">
        <v>132</v>
      </c>
      <c r="B62" s="9">
        <v>1062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  <c r="I62" s="95" t="s">
        <v>473</v>
      </c>
    </row>
    <row r="63" s="2" customFormat="1" ht="20.1" customHeight="1">
      <c r="A63" s="8" t="s">
        <v>35</v>
      </c>
      <c r="B63" s="9">
        <v>1063</v>
      </c>
      <c r="C63" s="172">
        <v>0</v>
      </c>
      <c r="D63" s="172">
        <v>0</v>
      </c>
      <c r="E63" s="172">
        <v>0</v>
      </c>
      <c r="F63" s="172">
        <v>0</v>
      </c>
      <c r="G63" s="178">
        <v>0</v>
      </c>
      <c r="H63" s="198">
        <v>0</v>
      </c>
      <c r="I63" s="95" t="s">
        <v>473</v>
      </c>
    </row>
    <row r="64" s="2" customFormat="1" ht="20.1" customHeight="1">
      <c r="A64" s="8" t="s">
        <v>36</v>
      </c>
      <c r="B64" s="9">
        <v>1064</v>
      </c>
      <c r="C64" s="172">
        <v>0</v>
      </c>
      <c r="D64" s="172">
        <v>0</v>
      </c>
      <c r="E64" s="172">
        <v>0</v>
      </c>
      <c r="F64" s="172">
        <v>0</v>
      </c>
      <c r="G64" s="178">
        <v>0</v>
      </c>
      <c r="H64" s="198">
        <v>0</v>
      </c>
      <c r="I64" s="95" t="s">
        <v>473</v>
      </c>
    </row>
    <row r="65" s="2" customFormat="1" ht="20.1" customHeight="1">
      <c r="A65" s="8" t="s">
        <v>55</v>
      </c>
      <c r="B65" s="9">
        <v>1065</v>
      </c>
      <c r="C65" s="172">
        <v>0</v>
      </c>
      <c r="D65" s="172">
        <v>0</v>
      </c>
      <c r="E65" s="172">
        <v>0</v>
      </c>
      <c r="F65" s="172">
        <v>0</v>
      </c>
      <c r="G65" s="178">
        <v>0</v>
      </c>
      <c r="H65" s="198">
        <v>0</v>
      </c>
      <c r="I65" s="95" t="s">
        <v>473</v>
      </c>
    </row>
    <row r="66" s="2" customFormat="1" ht="20.1" customHeight="1">
      <c r="A66" s="8" t="s">
        <v>70</v>
      </c>
      <c r="B66" s="9">
        <v>1066</v>
      </c>
      <c r="C66" s="172">
        <v>0</v>
      </c>
      <c r="D66" s="172">
        <v>0</v>
      </c>
      <c r="E66" s="172">
        <v>0</v>
      </c>
      <c r="F66" s="172">
        <v>0</v>
      </c>
      <c r="G66" s="178">
        <v>0</v>
      </c>
      <c r="H66" s="198">
        <v>0</v>
      </c>
      <c r="I66" s="95" t="s">
        <v>473</v>
      </c>
    </row>
    <row r="67" s="2" customFormat="1" ht="20.1" customHeight="1">
      <c r="A67" s="8" t="s">
        <v>105</v>
      </c>
      <c r="B67" s="9">
        <v>1067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  <c r="I67" s="95" t="s">
        <v>473</v>
      </c>
    </row>
    <row r="68" s="2" customFormat="1" ht="20.1" customHeight="1">
      <c r="A68" s="8" t="s">
        <v>473</v>
      </c>
      <c r="B68" s="9" t="s">
        <v>473</v>
      </c>
      <c r="C68" s="172">
        <v>0</v>
      </c>
      <c r="D68" s="172">
        <v>0</v>
      </c>
      <c r="E68" s="172">
        <v>0</v>
      </c>
      <c r="F68" s="172">
        <v>0</v>
      </c>
      <c r="G68" s="178">
        <v>0</v>
      </c>
      <c r="H68" s="198">
        <v>0</v>
      </c>
      <c r="I68" s="95" t="s">
        <v>473</v>
      </c>
    </row>
    <row r="69" s="2" customFormat="1" ht="20.1" customHeight="1">
      <c r="A69" s="8" t="s">
        <v>473</v>
      </c>
      <c r="B69" s="9" t="s">
        <v>473</v>
      </c>
      <c r="C69" s="172">
        <v>0</v>
      </c>
      <c r="D69" s="172">
        <v>0</v>
      </c>
      <c r="E69" s="172">
        <v>0</v>
      </c>
      <c r="F69" s="172">
        <v>0</v>
      </c>
      <c r="G69" s="178">
        <v>0</v>
      </c>
      <c r="H69" s="198">
        <v>0</v>
      </c>
      <c r="I69" s="95" t="s">
        <v>473</v>
      </c>
    </row>
    <row r="70" s="2" customFormat="1" ht="20.1" customHeight="1">
      <c r="A70" s="8" t="s">
        <v>248</v>
      </c>
      <c r="B70" s="9">
        <v>1070</v>
      </c>
      <c r="C70" s="185">
        <v>13900</v>
      </c>
      <c r="D70" s="185">
        <v>14728</v>
      </c>
      <c r="E70" s="185">
        <v>6615</v>
      </c>
      <c r="F70" s="185">
        <v>14728</v>
      </c>
      <c r="G70" s="178">
        <v>8113</v>
      </c>
      <c r="H70" s="198">
        <v>222.6</v>
      </c>
      <c r="I70" s="95" t="s">
        <v>473</v>
      </c>
    </row>
    <row r="71" s="2" customFormat="1" ht="20.1" customHeight="1">
      <c r="A71" s="8" t="s">
        <v>151</v>
      </c>
      <c r="B71" s="9">
        <v>1071</v>
      </c>
      <c r="C71" s="178">
        <v>290</v>
      </c>
      <c r="D71" s="178">
        <v>39</v>
      </c>
      <c r="E71" s="178">
        <v>475</v>
      </c>
      <c r="F71" s="178">
        <v>39</v>
      </c>
      <c r="G71" s="178">
        <v>-436</v>
      </c>
      <c r="H71" s="198">
        <v>8.2</v>
      </c>
      <c r="I71" s="95" t="s">
        <v>473</v>
      </c>
    </row>
    <row r="72" s="2" customFormat="1" ht="20.1" customHeight="1">
      <c r="A72" s="8" t="s">
        <v>272</v>
      </c>
      <c r="B72" s="9">
        <v>1072</v>
      </c>
      <c r="C72" s="178">
        <v>2783</v>
      </c>
      <c r="D72" s="178">
        <v>2580</v>
      </c>
      <c r="E72" s="178">
        <v>0</v>
      </c>
      <c r="F72" s="178">
        <v>2580</v>
      </c>
      <c r="G72" s="178">
        <v>2580</v>
      </c>
      <c r="H72" s="198">
        <v>0</v>
      </c>
      <c r="I72" s="95" t="s">
        <v>492</v>
      </c>
    </row>
    <row r="73" s="2" customFormat="1" ht="20.1" customHeight="1">
      <c r="A73" s="8" t="s">
        <v>534</v>
      </c>
      <c r="B73" s="9" t="s">
        <v>535</v>
      </c>
      <c r="C73" s="178">
        <v>944</v>
      </c>
      <c r="D73" s="178">
        <v>2504</v>
      </c>
      <c r="E73" s="178">
        <v>0</v>
      </c>
      <c r="F73" s="178">
        <v>2504</v>
      </c>
      <c r="G73" s="178">
        <v>2504</v>
      </c>
      <c r="H73" s="198">
        <v>0</v>
      </c>
      <c r="I73" s="95" t="s">
        <v>473</v>
      </c>
    </row>
    <row r="74" s="2" customFormat="1" ht="20.1" customHeight="1">
      <c r="A74" s="8" t="s">
        <v>536</v>
      </c>
      <c r="B74" s="9" t="s">
        <v>537</v>
      </c>
      <c r="C74" s="178">
        <v>1283</v>
      </c>
      <c r="D74" s="178">
        <v>2</v>
      </c>
      <c r="E74" s="178">
        <v>0</v>
      </c>
      <c r="F74" s="178">
        <v>2</v>
      </c>
      <c r="G74" s="178">
        <v>2</v>
      </c>
      <c r="H74" s="198">
        <v>0</v>
      </c>
      <c r="I74" s="95" t="s">
        <v>473</v>
      </c>
    </row>
    <row r="75" s="2" customFormat="1" ht="20.1" customHeight="1">
      <c r="A75" s="8" t="s">
        <v>538</v>
      </c>
      <c r="B75" s="9" t="s">
        <v>539</v>
      </c>
      <c r="C75" s="178">
        <v>556</v>
      </c>
      <c r="D75" s="178">
        <v>74</v>
      </c>
      <c r="E75" s="178">
        <v>0</v>
      </c>
      <c r="F75" s="178">
        <v>74</v>
      </c>
      <c r="G75" s="178">
        <v>74</v>
      </c>
      <c r="H75" s="198">
        <v>0</v>
      </c>
      <c r="I75" s="95" t="s">
        <v>473</v>
      </c>
    </row>
    <row r="76" s="2" customFormat="1" ht="20.1" customHeight="1">
      <c r="A76" s="8" t="s">
        <v>249</v>
      </c>
      <c r="B76" s="9">
        <v>1073</v>
      </c>
      <c r="C76" s="178">
        <v>10827</v>
      </c>
      <c r="D76" s="178">
        <v>12109</v>
      </c>
      <c r="E76" s="178">
        <v>6140</v>
      </c>
      <c r="F76" s="178">
        <v>12109</v>
      </c>
      <c r="G76" s="178">
        <v>5969</v>
      </c>
      <c r="H76" s="198">
        <v>197.2</v>
      </c>
      <c r="I76" s="95" t="s">
        <v>473</v>
      </c>
    </row>
    <row r="77" s="2" customFormat="1" ht="20.1" customHeight="1">
      <c r="A77" s="8" t="s">
        <v>540</v>
      </c>
      <c r="B77" s="9" t="s">
        <v>541</v>
      </c>
      <c r="C77" s="178">
        <v>598</v>
      </c>
      <c r="D77" s="178">
        <v>640</v>
      </c>
      <c r="E77" s="178">
        <v>520</v>
      </c>
      <c r="F77" s="178">
        <v>640</v>
      </c>
      <c r="G77" s="178">
        <v>120</v>
      </c>
      <c r="H77" s="198">
        <v>123.1</v>
      </c>
      <c r="I77" s="95" t="s">
        <v>473</v>
      </c>
    </row>
    <row r="78" s="2" customFormat="1" ht="20.1" customHeight="1">
      <c r="A78" s="8" t="s">
        <v>542</v>
      </c>
      <c r="B78" s="9" t="s">
        <v>543</v>
      </c>
      <c r="C78" s="178">
        <v>560</v>
      </c>
      <c r="D78" s="178">
        <v>1736</v>
      </c>
      <c r="E78" s="178">
        <v>0</v>
      </c>
      <c r="F78" s="178">
        <v>1736</v>
      </c>
      <c r="G78" s="178">
        <v>1736</v>
      </c>
      <c r="H78" s="198">
        <v>0</v>
      </c>
      <c r="I78" s="95" t="s">
        <v>544</v>
      </c>
    </row>
    <row r="79" s="2" customFormat="1" ht="20.1" customHeight="1">
      <c r="A79" s="8" t="s">
        <v>545</v>
      </c>
      <c r="B79" s="9" t="s">
        <v>546</v>
      </c>
      <c r="C79" s="178">
        <v>0</v>
      </c>
      <c r="D79" s="178">
        <v>9733</v>
      </c>
      <c r="E79" s="178">
        <v>0</v>
      </c>
      <c r="F79" s="178">
        <v>9733</v>
      </c>
      <c r="G79" s="178">
        <v>9733</v>
      </c>
      <c r="H79" s="198">
        <v>0</v>
      </c>
      <c r="I79" s="95" t="s">
        <v>473</v>
      </c>
    </row>
    <row r="80" s="2" customFormat="1" ht="20.1" customHeight="1">
      <c r="A80" s="8" t="s">
        <v>547</v>
      </c>
      <c r="B80" s="9" t="s">
        <v>548</v>
      </c>
      <c r="C80" s="178">
        <v>9669</v>
      </c>
      <c r="D80" s="178">
        <v>0</v>
      </c>
      <c r="E80" s="178">
        <v>0</v>
      </c>
      <c r="F80" s="178">
        <v>0</v>
      </c>
      <c r="G80" s="178">
        <v>0</v>
      </c>
      <c r="H80" s="198">
        <v>0</v>
      </c>
      <c r="I80" s="95" t="s">
        <v>473</v>
      </c>
    </row>
    <row r="81" s="2" customFormat="1" ht="20.1" customHeight="1">
      <c r="A81" s="8" t="s">
        <v>549</v>
      </c>
      <c r="B81" s="9" t="s">
        <v>550</v>
      </c>
      <c r="C81" s="178">
        <v>0</v>
      </c>
      <c r="D81" s="178">
        <v>0</v>
      </c>
      <c r="E81" s="178">
        <v>300</v>
      </c>
      <c r="F81" s="178">
        <v>0</v>
      </c>
      <c r="G81" s="178">
        <v>-300</v>
      </c>
      <c r="H81" s="198">
        <v>0</v>
      </c>
      <c r="I81" s="95" t="s">
        <v>473</v>
      </c>
    </row>
    <row r="82" s="2" customFormat="1" ht="20.1" customHeight="1">
      <c r="A82" s="8" t="s">
        <v>551</v>
      </c>
      <c r="B82" s="9" t="s">
        <v>552</v>
      </c>
      <c r="C82" s="178">
        <v>0</v>
      </c>
      <c r="D82" s="178">
        <v>0</v>
      </c>
      <c r="E82" s="178">
        <v>5320</v>
      </c>
      <c r="F82" s="178">
        <v>0</v>
      </c>
      <c r="G82" s="178">
        <v>-5320</v>
      </c>
      <c r="H82" s="198">
        <v>0</v>
      </c>
      <c r="I82" s="95" t="s">
        <v>473</v>
      </c>
    </row>
    <row r="83" s="2" customFormat="1" ht="20.1" customHeight="1">
      <c r="A83" s="92" t="s">
        <v>71</v>
      </c>
      <c r="B83" s="9">
        <v>1080</v>
      </c>
      <c r="C83" s="196">
        <v>-19226</v>
      </c>
      <c r="D83" s="196">
        <v>-32404</v>
      </c>
      <c r="E83" s="196">
        <v>-7517</v>
      </c>
      <c r="F83" s="196">
        <v>-32404</v>
      </c>
      <c r="G83" s="178">
        <v>24887</v>
      </c>
      <c r="H83" s="198">
        <v>431.1</v>
      </c>
      <c r="I83" s="95" t="s">
        <v>473</v>
      </c>
    </row>
    <row r="84" s="2" customFormat="1" ht="20.1" customHeight="1">
      <c r="A84" s="8" t="s">
        <v>151</v>
      </c>
      <c r="B84" s="9">
        <v>1081</v>
      </c>
      <c r="C84" s="172">
        <v>-508</v>
      </c>
      <c r="D84" s="172">
        <v>-413</v>
      </c>
      <c r="E84" s="172">
        <v>-440</v>
      </c>
      <c r="F84" s="172">
        <v>-413</v>
      </c>
      <c r="G84" s="178">
        <v>-27</v>
      </c>
      <c r="H84" s="198">
        <v>93.9</v>
      </c>
      <c r="I84" s="95" t="s">
        <v>473</v>
      </c>
    </row>
    <row r="85" s="2" customFormat="1" ht="20.1" customHeight="1">
      <c r="A85" s="8" t="s">
        <v>355</v>
      </c>
      <c r="B85" s="9">
        <v>1082</v>
      </c>
      <c r="C85" s="172">
        <v>-945</v>
      </c>
      <c r="D85" s="172">
        <v>-2203</v>
      </c>
      <c r="E85" s="172">
        <v>0</v>
      </c>
      <c r="F85" s="172">
        <v>-2203</v>
      </c>
      <c r="G85" s="178">
        <v>2203</v>
      </c>
      <c r="H85" s="198">
        <v>0</v>
      </c>
      <c r="I85" s="95" t="s">
        <v>473</v>
      </c>
    </row>
    <row r="86" s="2" customFormat="1" ht="20.1" customHeight="1">
      <c r="A86" s="8" t="s">
        <v>553</v>
      </c>
      <c r="B86" s="9" t="s">
        <v>554</v>
      </c>
      <c r="C86" s="172">
        <v>-940</v>
      </c>
      <c r="D86" s="172">
        <v>-2166</v>
      </c>
      <c r="E86" s="172">
        <v>0</v>
      </c>
      <c r="F86" s="172">
        <v>-2166</v>
      </c>
      <c r="G86" s="178">
        <v>2166</v>
      </c>
      <c r="H86" s="198">
        <v>0</v>
      </c>
      <c r="I86" s="95" t="s">
        <v>473</v>
      </c>
    </row>
    <row r="87" s="2" customFormat="1" ht="20.1" customHeight="1">
      <c r="A87" s="8" t="s">
        <v>555</v>
      </c>
      <c r="B87" s="9" t="s">
        <v>556</v>
      </c>
      <c r="C87" s="172">
        <v>-5</v>
      </c>
      <c r="D87" s="172">
        <v>-37</v>
      </c>
      <c r="E87" s="172">
        <v>0</v>
      </c>
      <c r="F87" s="172">
        <v>-37</v>
      </c>
      <c r="G87" s="178">
        <v>37</v>
      </c>
      <c r="H87" s="198">
        <v>0</v>
      </c>
      <c r="I87" s="95" t="s">
        <v>473</v>
      </c>
    </row>
    <row r="88" s="2" customFormat="1" ht="20.1" customHeight="1">
      <c r="A88" s="8" t="s">
        <v>62</v>
      </c>
      <c r="B88" s="9">
        <v>1083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  <c r="I88" s="95" t="s">
        <v>473</v>
      </c>
    </row>
    <row r="89" s="2" customFormat="1" ht="20.1" customHeight="1">
      <c r="A89" s="8" t="s">
        <v>47</v>
      </c>
      <c r="B89" s="9">
        <v>1084</v>
      </c>
      <c r="C89" s="172">
        <v>-3636</v>
      </c>
      <c r="D89" s="172">
        <v>-18987</v>
      </c>
      <c r="E89" s="172">
        <v>0</v>
      </c>
      <c r="F89" s="172">
        <v>-18987</v>
      </c>
      <c r="G89" s="178">
        <v>18987</v>
      </c>
      <c r="H89" s="198">
        <v>0</v>
      </c>
      <c r="I89" s="95" t="s">
        <v>473</v>
      </c>
    </row>
    <row r="90" s="2" customFormat="1" ht="20.1" customHeight="1">
      <c r="A90" s="8" t="s">
        <v>53</v>
      </c>
      <c r="B90" s="9">
        <v>1085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  <c r="I90" s="95" t="s">
        <v>473</v>
      </c>
    </row>
    <row r="91" s="2" customFormat="1" ht="20.1" customHeight="1">
      <c r="A91" s="8" t="s">
        <v>179</v>
      </c>
      <c r="B91" s="9">
        <v>1086</v>
      </c>
      <c r="C91" s="172">
        <v>-14137</v>
      </c>
      <c r="D91" s="172">
        <v>-10801</v>
      </c>
      <c r="E91" s="172">
        <v>-7077</v>
      </c>
      <c r="F91" s="172">
        <v>-10801</v>
      </c>
      <c r="G91" s="178">
        <v>3724</v>
      </c>
      <c r="H91" s="198">
        <v>152.6</v>
      </c>
      <c r="I91" s="95" t="s">
        <v>473</v>
      </c>
    </row>
    <row r="92" s="2" customFormat="1" ht="20.1" customHeight="1">
      <c r="A92" s="8" t="s">
        <v>557</v>
      </c>
      <c r="B92" s="9" t="s">
        <v>558</v>
      </c>
      <c r="C92" s="172">
        <v>-918</v>
      </c>
      <c r="D92" s="172">
        <v>-678</v>
      </c>
      <c r="E92" s="172">
        <v>-1232</v>
      </c>
      <c r="F92" s="172">
        <v>-678</v>
      </c>
      <c r="G92" s="178">
        <v>-554</v>
      </c>
      <c r="H92" s="198">
        <v>55</v>
      </c>
      <c r="I92" s="95" t="s">
        <v>473</v>
      </c>
    </row>
    <row r="93" s="2" customFormat="1" ht="20.1" customHeight="1">
      <c r="A93" s="8" t="s">
        <v>559</v>
      </c>
      <c r="B93" s="9" t="s">
        <v>560</v>
      </c>
      <c r="C93" s="172">
        <v>0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  <c r="I93" s="95" t="s">
        <v>473</v>
      </c>
    </row>
    <row r="94" s="2" customFormat="1" ht="20.1" customHeight="1">
      <c r="A94" s="8" t="s">
        <v>561</v>
      </c>
      <c r="B94" s="9" t="s">
        <v>562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473</v>
      </c>
    </row>
    <row r="95" s="2" customFormat="1" ht="20.1" customHeight="1">
      <c r="A95" s="8" t="s">
        <v>563</v>
      </c>
      <c r="B95" s="9" t="s">
        <v>564</v>
      </c>
      <c r="C95" s="172">
        <v>-457</v>
      </c>
      <c r="D95" s="172">
        <v>-1444</v>
      </c>
      <c r="E95" s="172">
        <v>-40</v>
      </c>
      <c r="F95" s="172">
        <v>-1444</v>
      </c>
      <c r="G95" s="178">
        <v>1404</v>
      </c>
      <c r="H95" s="198">
        <v>3610</v>
      </c>
      <c r="I95" s="95" t="s">
        <v>473</v>
      </c>
    </row>
    <row r="96" s="2" customFormat="1" ht="20.1" customHeight="1">
      <c r="A96" s="8" t="s">
        <v>565</v>
      </c>
      <c r="B96" s="9" t="s">
        <v>566</v>
      </c>
      <c r="C96" s="172">
        <v>0</v>
      </c>
      <c r="D96" s="172">
        <v>-1998</v>
      </c>
      <c r="E96" s="172">
        <v>0</v>
      </c>
      <c r="F96" s="172">
        <v>-1998</v>
      </c>
      <c r="G96" s="178">
        <v>1998</v>
      </c>
      <c r="H96" s="198">
        <v>0</v>
      </c>
      <c r="I96" s="95" t="s">
        <v>473</v>
      </c>
    </row>
    <row r="97" s="2" customFormat="1" ht="20.1" customHeight="1">
      <c r="A97" s="8" t="s">
        <v>36</v>
      </c>
      <c r="B97" s="9" t="s">
        <v>567</v>
      </c>
      <c r="C97" s="172">
        <v>-242</v>
      </c>
      <c r="D97" s="172">
        <v>-47</v>
      </c>
      <c r="E97" s="172">
        <v>-160</v>
      </c>
      <c r="F97" s="172">
        <v>-47</v>
      </c>
      <c r="G97" s="178">
        <v>-113</v>
      </c>
      <c r="H97" s="198">
        <v>29.4</v>
      </c>
      <c r="I97" s="95" t="s">
        <v>473</v>
      </c>
    </row>
    <row r="98" s="2" customFormat="1" ht="20.1" customHeight="1">
      <c r="A98" s="8" t="s">
        <v>568</v>
      </c>
      <c r="B98" s="9" t="s">
        <v>569</v>
      </c>
      <c r="C98" s="172">
        <v>-243</v>
      </c>
      <c r="D98" s="172">
        <v>-255</v>
      </c>
      <c r="E98" s="172">
        <v>-440</v>
      </c>
      <c r="F98" s="172">
        <v>-255</v>
      </c>
      <c r="G98" s="178">
        <v>-185</v>
      </c>
      <c r="H98" s="198">
        <v>58</v>
      </c>
      <c r="I98" s="95" t="s">
        <v>473</v>
      </c>
    </row>
    <row r="99" s="2" customFormat="1" ht="20.1" customHeight="1">
      <c r="A99" s="8" t="s">
        <v>570</v>
      </c>
      <c r="B99" s="9" t="s">
        <v>571</v>
      </c>
      <c r="C99" s="172">
        <v>-937</v>
      </c>
      <c r="D99" s="172">
        <v>-852</v>
      </c>
      <c r="E99" s="172">
        <v>-506</v>
      </c>
      <c r="F99" s="172">
        <v>-852</v>
      </c>
      <c r="G99" s="178">
        <v>346</v>
      </c>
      <c r="H99" s="198">
        <v>168.4</v>
      </c>
      <c r="I99" s="95" t="s">
        <v>473</v>
      </c>
    </row>
    <row r="100" s="2" customFormat="1" ht="20.1" customHeight="1">
      <c r="A100" s="8" t="s">
        <v>572</v>
      </c>
      <c r="B100" s="9" t="s">
        <v>573</v>
      </c>
      <c r="C100" s="172">
        <v>-478</v>
      </c>
      <c r="D100" s="172">
        <v>-682</v>
      </c>
      <c r="E100" s="172">
        <v>-752</v>
      </c>
      <c r="F100" s="172">
        <v>-682</v>
      </c>
      <c r="G100" s="178">
        <v>-70</v>
      </c>
      <c r="H100" s="198">
        <v>90.7</v>
      </c>
      <c r="I100" s="95" t="s">
        <v>473</v>
      </c>
    </row>
    <row r="101" s="2" customFormat="1" ht="20.1" customHeight="1">
      <c r="A101" s="8" t="s">
        <v>574</v>
      </c>
      <c r="B101" s="9" t="s">
        <v>575</v>
      </c>
      <c r="C101" s="172">
        <v>-2515</v>
      </c>
      <c r="D101" s="172">
        <v>-1871</v>
      </c>
      <c r="E101" s="172">
        <v>-1140</v>
      </c>
      <c r="F101" s="172">
        <v>-1871</v>
      </c>
      <c r="G101" s="178">
        <v>731</v>
      </c>
      <c r="H101" s="198">
        <v>164.1</v>
      </c>
      <c r="I101" s="95" t="s">
        <v>473</v>
      </c>
    </row>
    <row r="102" s="2" customFormat="1" ht="20.1" customHeight="1">
      <c r="A102" s="8" t="s">
        <v>576</v>
      </c>
      <c r="B102" s="9" t="s">
        <v>577</v>
      </c>
      <c r="C102" s="172">
        <v>-1354</v>
      </c>
      <c r="D102" s="172">
        <v>-1330</v>
      </c>
      <c r="E102" s="172">
        <v>-911</v>
      </c>
      <c r="F102" s="172">
        <v>-1330</v>
      </c>
      <c r="G102" s="178">
        <v>419</v>
      </c>
      <c r="H102" s="198">
        <v>146</v>
      </c>
      <c r="I102" s="95" t="s">
        <v>473</v>
      </c>
    </row>
    <row r="103" s="2" customFormat="1" ht="20.1" customHeight="1">
      <c r="A103" s="8" t="s">
        <v>578</v>
      </c>
      <c r="B103" s="9" t="s">
        <v>579</v>
      </c>
      <c r="C103" s="172">
        <v>0</v>
      </c>
      <c r="D103" s="172">
        <v>-1644</v>
      </c>
      <c r="E103" s="172">
        <v>0</v>
      </c>
      <c r="F103" s="172">
        <v>-1644</v>
      </c>
      <c r="G103" s="178">
        <v>1644</v>
      </c>
      <c r="H103" s="198">
        <v>0</v>
      </c>
      <c r="I103" s="95" t="s">
        <v>580</v>
      </c>
    </row>
    <row r="104" s="2" customFormat="1" ht="20.1" customHeight="1">
      <c r="A104" s="8" t="s">
        <v>581</v>
      </c>
      <c r="B104" s="9" t="s">
        <v>582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  <c r="I104" s="95" t="s">
        <v>473</v>
      </c>
    </row>
    <row r="105" s="2" customFormat="1" ht="20.1" customHeight="1">
      <c r="A105" s="8" t="s">
        <v>583</v>
      </c>
      <c r="B105" s="9" t="s">
        <v>584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  <c r="I105" s="95" t="s">
        <v>473</v>
      </c>
    </row>
    <row r="106" s="2" customFormat="1" ht="20.1" customHeight="1">
      <c r="A106" s="8" t="s">
        <v>585</v>
      </c>
      <c r="B106" s="9" t="s">
        <v>586</v>
      </c>
      <c r="C106" s="172">
        <v>0</v>
      </c>
      <c r="D106" s="172">
        <v>0</v>
      </c>
      <c r="E106" s="172">
        <v>-1680</v>
      </c>
      <c r="F106" s="172">
        <v>0</v>
      </c>
      <c r="G106" s="178">
        <v>-1680</v>
      </c>
      <c r="H106" s="198">
        <v>0</v>
      </c>
      <c r="I106" s="95" t="s">
        <v>473</v>
      </c>
    </row>
    <row r="107" s="2" customFormat="1" ht="20.1" customHeight="1">
      <c r="A107" s="8" t="s">
        <v>587</v>
      </c>
      <c r="B107" s="9" t="s">
        <v>588</v>
      </c>
      <c r="C107" s="172">
        <v>0</v>
      </c>
      <c r="D107" s="172">
        <v>0</v>
      </c>
      <c r="E107" s="172">
        <v>-216</v>
      </c>
      <c r="F107" s="172">
        <v>0</v>
      </c>
      <c r="G107" s="178">
        <v>-216</v>
      </c>
      <c r="H107" s="198">
        <v>0</v>
      </c>
      <c r="I107" s="95" t="s">
        <v>473</v>
      </c>
    </row>
    <row r="108" s="2" customFormat="1" ht="20.1" customHeight="1">
      <c r="A108" s="8" t="s">
        <v>589</v>
      </c>
      <c r="B108" s="9" t="s">
        <v>590</v>
      </c>
      <c r="C108" s="172">
        <v>-4881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  <c r="I108" s="95" t="s">
        <v>473</v>
      </c>
    </row>
    <row r="109" s="2" customFormat="1" ht="20.1" customHeight="1">
      <c r="A109" s="8" t="s">
        <v>591</v>
      </c>
      <c r="B109" s="9" t="s">
        <v>592</v>
      </c>
      <c r="C109" s="172">
        <v>-2112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  <c r="I109" s="95" t="s">
        <v>473</v>
      </c>
    </row>
    <row r="110" s="2" customFormat="1" ht="20.1" customHeight="1">
      <c r="A110" s="8" t="s">
        <v>557</v>
      </c>
      <c r="B110" s="9" t="s">
        <v>593</v>
      </c>
      <c r="C110" s="172">
        <v>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  <c r="I110" s="95" t="s">
        <v>473</v>
      </c>
    </row>
    <row r="111" s="5" customFormat="1" ht="20.1" customHeight="1">
      <c r="A111" s="10" t="s">
        <v>4</v>
      </c>
      <c r="B111" s="11">
        <v>1100</v>
      </c>
      <c r="C111" s="166">
        <v>9292</v>
      </c>
      <c r="D111" s="166">
        <v>3397</v>
      </c>
      <c r="E111" s="166">
        <v>-23207</v>
      </c>
      <c r="F111" s="166">
        <v>3397</v>
      </c>
      <c r="G111" s="177">
        <v>26604</v>
      </c>
      <c r="H111" s="197">
        <v>-14.6</v>
      </c>
      <c r="I111" s="96" t="s">
        <v>473</v>
      </c>
    </row>
    <row r="112" ht="20.1" customHeight="1">
      <c r="A112" s="8" t="s">
        <v>94</v>
      </c>
      <c r="B112" s="9">
        <v>1110</v>
      </c>
      <c r="C112" s="178">
        <v>0</v>
      </c>
      <c r="D112" s="178">
        <v>0</v>
      </c>
      <c r="E112" s="178">
        <v>0</v>
      </c>
      <c r="F112" s="178">
        <v>0</v>
      </c>
      <c r="G112" s="178">
        <v>0</v>
      </c>
      <c r="H112" s="198">
        <v>0</v>
      </c>
      <c r="I112" s="95" t="s">
        <v>473</v>
      </c>
    </row>
    <row r="113" ht="20.1" customHeight="1">
      <c r="A113" s="8" t="s">
        <v>473</v>
      </c>
      <c r="B113" s="9" t="s">
        <v>473</v>
      </c>
      <c r="C113" s="178">
        <v>0</v>
      </c>
      <c r="D113" s="178">
        <v>0</v>
      </c>
      <c r="E113" s="178">
        <v>0</v>
      </c>
      <c r="F113" s="178">
        <v>0</v>
      </c>
      <c r="G113" s="178">
        <v>0</v>
      </c>
      <c r="H113" s="198">
        <v>0</v>
      </c>
      <c r="I113" s="95" t="s">
        <v>473</v>
      </c>
    </row>
    <row r="114" ht="20.1" customHeight="1">
      <c r="A114" s="8" t="s">
        <v>98</v>
      </c>
      <c r="B114" s="9">
        <v>1120</v>
      </c>
      <c r="C114" s="172">
        <v>0</v>
      </c>
      <c r="D114" s="172">
        <v>0</v>
      </c>
      <c r="E114" s="172">
        <v>0</v>
      </c>
      <c r="F114" s="172">
        <v>0</v>
      </c>
      <c r="G114" s="178">
        <v>0</v>
      </c>
      <c r="H114" s="198">
        <v>0</v>
      </c>
      <c r="I114" s="95" t="s">
        <v>473</v>
      </c>
    </row>
    <row r="115" ht="20.1" customHeight="1">
      <c r="A115" s="8" t="s">
        <v>473</v>
      </c>
      <c r="B115" s="9" t="s">
        <v>473</v>
      </c>
      <c r="C115" s="172">
        <v>0</v>
      </c>
      <c r="D115" s="172">
        <v>0</v>
      </c>
      <c r="E115" s="172">
        <v>0</v>
      </c>
      <c r="F115" s="172">
        <v>0</v>
      </c>
      <c r="G115" s="178">
        <v>0</v>
      </c>
      <c r="H115" s="198">
        <v>0</v>
      </c>
      <c r="I115" s="95" t="s">
        <v>473</v>
      </c>
    </row>
    <row r="116" ht="20.1" customHeight="1">
      <c r="A116" s="8" t="s">
        <v>95</v>
      </c>
      <c r="B116" s="9">
        <v>1130</v>
      </c>
      <c r="C116" s="178">
        <v>5105</v>
      </c>
      <c r="D116" s="178">
        <v>0</v>
      </c>
      <c r="E116" s="178">
        <v>3000</v>
      </c>
      <c r="F116" s="178">
        <v>0</v>
      </c>
      <c r="G116" s="178">
        <v>-3000</v>
      </c>
      <c r="H116" s="198">
        <v>0</v>
      </c>
      <c r="I116" s="95" t="s">
        <v>473</v>
      </c>
    </row>
    <row r="117" ht="20.1" customHeight="1">
      <c r="A117" s="8" t="s">
        <v>473</v>
      </c>
      <c r="B117" s="9" t="s">
        <v>473</v>
      </c>
      <c r="C117" s="178">
        <v>0</v>
      </c>
      <c r="D117" s="178">
        <v>0</v>
      </c>
      <c r="E117" s="178">
        <v>0</v>
      </c>
      <c r="F117" s="178">
        <v>0</v>
      </c>
      <c r="G117" s="178">
        <v>0</v>
      </c>
      <c r="H117" s="198">
        <v>0</v>
      </c>
      <c r="I117" s="95" t="s">
        <v>473</v>
      </c>
    </row>
    <row r="118" ht="20.1" customHeight="1">
      <c r="A118" s="8" t="s">
        <v>594</v>
      </c>
      <c r="B118" s="9" t="s">
        <v>595</v>
      </c>
      <c r="C118" s="178">
        <v>5105</v>
      </c>
      <c r="D118" s="178">
        <v>0</v>
      </c>
      <c r="E118" s="178">
        <v>3000</v>
      </c>
      <c r="F118" s="178">
        <v>0</v>
      </c>
      <c r="G118" s="178">
        <v>-3000</v>
      </c>
      <c r="H118" s="198">
        <v>0</v>
      </c>
      <c r="I118" s="95" t="s">
        <v>473</v>
      </c>
    </row>
    <row r="119" ht="20.1" customHeight="1">
      <c r="A119" s="8" t="s">
        <v>473</v>
      </c>
      <c r="B119" s="9" t="s">
        <v>473</v>
      </c>
      <c r="C119" s="178">
        <v>0</v>
      </c>
      <c r="D119" s="178">
        <v>0</v>
      </c>
      <c r="E119" s="178">
        <v>0</v>
      </c>
      <c r="F119" s="178">
        <v>0</v>
      </c>
      <c r="G119" s="178">
        <v>0</v>
      </c>
      <c r="H119" s="198">
        <v>0</v>
      </c>
      <c r="I119" s="95" t="s">
        <v>473</v>
      </c>
    </row>
    <row r="120" ht="20.1" customHeight="1">
      <c r="A120" s="8" t="s">
        <v>97</v>
      </c>
      <c r="B120" s="9">
        <v>1140</v>
      </c>
      <c r="C120" s="172">
        <v>0</v>
      </c>
      <c r="D120" s="172">
        <v>0</v>
      </c>
      <c r="E120" s="172">
        <v>0</v>
      </c>
      <c r="F120" s="172">
        <v>0</v>
      </c>
      <c r="G120" s="178">
        <v>0</v>
      </c>
      <c r="H120" s="198">
        <v>0</v>
      </c>
      <c r="I120" s="95" t="s">
        <v>473</v>
      </c>
    </row>
    <row r="121" ht="20.1" customHeight="1">
      <c r="A121" s="8" t="s">
        <v>473</v>
      </c>
      <c r="B121" s="9" t="s">
        <v>473</v>
      </c>
      <c r="C121" s="172">
        <v>0</v>
      </c>
      <c r="D121" s="172">
        <v>0</v>
      </c>
      <c r="E121" s="172">
        <v>0</v>
      </c>
      <c r="F121" s="172">
        <v>0</v>
      </c>
      <c r="G121" s="178">
        <v>0</v>
      </c>
      <c r="H121" s="198">
        <v>0</v>
      </c>
      <c r="I121" s="95" t="s">
        <v>473</v>
      </c>
    </row>
    <row r="122" ht="20.1" customHeight="1">
      <c r="A122" s="8" t="s">
        <v>250</v>
      </c>
      <c r="B122" s="9">
        <v>1150</v>
      </c>
      <c r="C122" s="185">
        <v>3585</v>
      </c>
      <c r="D122" s="185">
        <v>2487</v>
      </c>
      <c r="E122" s="185">
        <v>1000</v>
      </c>
      <c r="F122" s="185">
        <v>2487</v>
      </c>
      <c r="G122" s="178">
        <v>1487</v>
      </c>
      <c r="H122" s="198">
        <v>248.7</v>
      </c>
      <c r="I122" s="95" t="s">
        <v>473</v>
      </c>
    </row>
    <row r="123" ht="20.1" customHeight="1">
      <c r="A123" s="8" t="s">
        <v>151</v>
      </c>
      <c r="B123" s="9">
        <v>1151</v>
      </c>
      <c r="C123" s="178">
        <v>0</v>
      </c>
      <c r="D123" s="178">
        <v>0</v>
      </c>
      <c r="E123" s="178">
        <v>0</v>
      </c>
      <c r="F123" s="178">
        <v>0</v>
      </c>
      <c r="G123" s="178">
        <v>0</v>
      </c>
      <c r="H123" s="198">
        <v>0</v>
      </c>
      <c r="I123" s="95" t="s">
        <v>473</v>
      </c>
    </row>
    <row r="124" ht="20.1" customHeight="1">
      <c r="A124" s="8" t="s">
        <v>251</v>
      </c>
      <c r="B124" s="9">
        <v>1152</v>
      </c>
      <c r="C124" s="178">
        <v>3585</v>
      </c>
      <c r="D124" s="178">
        <v>2487</v>
      </c>
      <c r="E124" s="178">
        <v>1000</v>
      </c>
      <c r="F124" s="178">
        <v>2487</v>
      </c>
      <c r="G124" s="178">
        <v>1487</v>
      </c>
      <c r="H124" s="198">
        <v>248.7</v>
      </c>
      <c r="I124" s="95" t="s">
        <v>473</v>
      </c>
    </row>
    <row r="125" ht="20.1" customHeight="1">
      <c r="A125" s="8" t="s">
        <v>596</v>
      </c>
      <c r="B125" s="9" t="s">
        <v>597</v>
      </c>
      <c r="C125" s="178">
        <v>0</v>
      </c>
      <c r="D125" s="178">
        <v>0</v>
      </c>
      <c r="E125" s="178">
        <v>0</v>
      </c>
      <c r="F125" s="178">
        <v>0</v>
      </c>
      <c r="G125" s="178">
        <v>0</v>
      </c>
      <c r="H125" s="198">
        <v>0</v>
      </c>
      <c r="I125" s="95" t="s">
        <v>473</v>
      </c>
    </row>
    <row r="126" ht="20.1" customHeight="1">
      <c r="A126" s="8" t="s">
        <v>598</v>
      </c>
      <c r="B126" s="9" t="s">
        <v>599</v>
      </c>
      <c r="C126" s="178">
        <v>2597</v>
      </c>
      <c r="D126" s="178">
        <v>1435</v>
      </c>
      <c r="E126" s="178">
        <v>1000</v>
      </c>
      <c r="F126" s="178">
        <v>1435</v>
      </c>
      <c r="G126" s="178">
        <v>435</v>
      </c>
      <c r="H126" s="198">
        <v>143.5</v>
      </c>
      <c r="I126" s="95" t="s">
        <v>473</v>
      </c>
    </row>
    <row r="127" ht="20.1" customHeight="1">
      <c r="A127" s="8" t="s">
        <v>600</v>
      </c>
      <c r="B127" s="9" t="s">
        <v>601</v>
      </c>
      <c r="C127" s="178">
        <v>0</v>
      </c>
      <c r="D127" s="178">
        <v>0</v>
      </c>
      <c r="E127" s="178">
        <v>0</v>
      </c>
      <c r="F127" s="178">
        <v>0</v>
      </c>
      <c r="G127" s="178">
        <v>0</v>
      </c>
      <c r="H127" s="198">
        <v>0</v>
      </c>
      <c r="I127" s="95" t="s">
        <v>473</v>
      </c>
    </row>
    <row r="128" ht="20.1" customHeight="1">
      <c r="A128" s="8" t="s">
        <v>602</v>
      </c>
      <c r="B128" s="9" t="s">
        <v>603</v>
      </c>
      <c r="C128" s="178">
        <v>988</v>
      </c>
      <c r="D128" s="178">
        <v>1052</v>
      </c>
      <c r="E128" s="178">
        <v>0</v>
      </c>
      <c r="F128" s="178">
        <v>1052</v>
      </c>
      <c r="G128" s="178">
        <v>1052</v>
      </c>
      <c r="H128" s="198">
        <v>0</v>
      </c>
      <c r="I128" s="95" t="s">
        <v>473</v>
      </c>
    </row>
    <row r="129" ht="20.1" customHeight="1">
      <c r="A129" s="8" t="s">
        <v>252</v>
      </c>
      <c r="B129" s="9">
        <v>1160</v>
      </c>
      <c r="C129" s="196">
        <v>-3544</v>
      </c>
      <c r="D129" s="196">
        <v>-1124</v>
      </c>
      <c r="E129" s="196">
        <v>-680</v>
      </c>
      <c r="F129" s="196">
        <v>-1124</v>
      </c>
      <c r="G129" s="178">
        <v>444</v>
      </c>
      <c r="H129" s="198">
        <v>165.3</v>
      </c>
      <c r="I129" s="95" t="s">
        <v>473</v>
      </c>
    </row>
    <row r="130" ht="20.1" customHeight="1">
      <c r="A130" s="8" t="s">
        <v>151</v>
      </c>
      <c r="B130" s="9">
        <v>1161</v>
      </c>
      <c r="C130" s="172">
        <v>0</v>
      </c>
      <c r="D130" s="172">
        <v>0</v>
      </c>
      <c r="E130" s="172">
        <v>0</v>
      </c>
      <c r="F130" s="172">
        <v>0</v>
      </c>
      <c r="G130" s="178">
        <v>0</v>
      </c>
      <c r="H130" s="198">
        <v>0</v>
      </c>
      <c r="I130" s="95" t="s">
        <v>473</v>
      </c>
    </row>
    <row r="131" ht="20.1" customHeight="1">
      <c r="A131" s="8" t="s">
        <v>104</v>
      </c>
      <c r="B131" s="9">
        <v>1162</v>
      </c>
      <c r="C131" s="172">
        <v>-3544</v>
      </c>
      <c r="D131" s="172">
        <v>-1124</v>
      </c>
      <c r="E131" s="172">
        <v>-680</v>
      </c>
      <c r="F131" s="172">
        <v>-1124</v>
      </c>
      <c r="G131" s="178">
        <v>444</v>
      </c>
      <c r="H131" s="198">
        <v>165.3</v>
      </c>
      <c r="I131" s="95" t="s">
        <v>473</v>
      </c>
    </row>
    <row r="132" ht="20.1" customHeight="1">
      <c r="A132" s="8" t="s">
        <v>473</v>
      </c>
      <c r="B132" s="9" t="s">
        <v>473</v>
      </c>
      <c r="C132" s="172">
        <v>0</v>
      </c>
      <c r="D132" s="172">
        <v>0</v>
      </c>
      <c r="E132" s="172">
        <v>0</v>
      </c>
      <c r="F132" s="172">
        <v>0</v>
      </c>
      <c r="G132" s="178">
        <v>0</v>
      </c>
      <c r="H132" s="198">
        <v>0</v>
      </c>
      <c r="I132" s="95" t="s">
        <v>473</v>
      </c>
    </row>
    <row r="133" ht="20.1" customHeight="1">
      <c r="A133" s="8" t="s">
        <v>604</v>
      </c>
      <c r="B133" s="9" t="s">
        <v>605</v>
      </c>
      <c r="C133" s="172">
        <v>0</v>
      </c>
      <c r="D133" s="172">
        <v>-1124</v>
      </c>
      <c r="E133" s="172">
        <v>0</v>
      </c>
      <c r="F133" s="172">
        <v>-1124</v>
      </c>
      <c r="G133" s="178">
        <v>1124</v>
      </c>
      <c r="H133" s="198">
        <v>0</v>
      </c>
      <c r="I133" s="95" t="s">
        <v>473</v>
      </c>
    </row>
    <row r="134" ht="20.1" customHeight="1">
      <c r="A134" s="8" t="s">
        <v>606</v>
      </c>
      <c r="B134" s="9" t="s">
        <v>607</v>
      </c>
      <c r="C134" s="172">
        <v>-3544</v>
      </c>
      <c r="D134" s="172">
        <v>0</v>
      </c>
      <c r="E134" s="172">
        <v>0</v>
      </c>
      <c r="F134" s="172">
        <v>0</v>
      </c>
      <c r="G134" s="178">
        <v>0</v>
      </c>
      <c r="H134" s="198">
        <v>0</v>
      </c>
      <c r="I134" s="95" t="s">
        <v>473</v>
      </c>
    </row>
    <row r="135" ht="20.1" customHeight="1">
      <c r="A135" s="8" t="s">
        <v>608</v>
      </c>
      <c r="B135" s="9" t="s">
        <v>609</v>
      </c>
      <c r="C135" s="172">
        <v>0</v>
      </c>
      <c r="D135" s="172">
        <v>0</v>
      </c>
      <c r="E135" s="172">
        <v>-680</v>
      </c>
      <c r="F135" s="172">
        <v>0</v>
      </c>
      <c r="G135" s="178">
        <v>-680</v>
      </c>
      <c r="H135" s="198">
        <v>0</v>
      </c>
      <c r="I135" s="95" t="s">
        <v>473</v>
      </c>
    </row>
    <row r="136" s="5" customFormat="1" ht="20.1" customHeight="1">
      <c r="A136" s="10" t="s">
        <v>83</v>
      </c>
      <c r="B136" s="11">
        <v>1170</v>
      </c>
      <c r="C136" s="166">
        <v>14438</v>
      </c>
      <c r="D136" s="166">
        <v>4760</v>
      </c>
      <c r="E136" s="166">
        <v>-19887</v>
      </c>
      <c r="F136" s="166">
        <v>4760</v>
      </c>
      <c r="G136" s="177">
        <v>24647</v>
      </c>
      <c r="H136" s="197">
        <v>-23.9</v>
      </c>
      <c r="I136" s="96" t="s">
        <v>473</v>
      </c>
    </row>
    <row r="137" ht="20.1" customHeight="1">
      <c r="A137" s="8" t="s">
        <v>243</v>
      </c>
      <c r="B137" s="7">
        <v>1180</v>
      </c>
      <c r="C137" s="172">
        <v>-3408</v>
      </c>
      <c r="D137" s="172">
        <v>-4702</v>
      </c>
      <c r="E137" s="172">
        <v>0</v>
      </c>
      <c r="F137" s="172">
        <v>-4702</v>
      </c>
      <c r="G137" s="178">
        <v>4702</v>
      </c>
      <c r="H137" s="198">
        <v>0</v>
      </c>
      <c r="I137" s="95" t="s">
        <v>473</v>
      </c>
    </row>
    <row r="138" ht="20.1" customHeight="1">
      <c r="A138" s="8" t="s">
        <v>244</v>
      </c>
      <c r="B138" s="7">
        <v>1181</v>
      </c>
      <c r="C138" s="178">
        <v>0</v>
      </c>
      <c r="D138" s="178">
        <v>0</v>
      </c>
      <c r="E138" s="178">
        <v>0</v>
      </c>
      <c r="F138" s="178">
        <v>0</v>
      </c>
      <c r="G138" s="178">
        <v>0</v>
      </c>
      <c r="H138" s="198">
        <v>0</v>
      </c>
      <c r="I138" s="95" t="s">
        <v>473</v>
      </c>
    </row>
    <row r="139" ht="20.1" customHeight="1">
      <c r="A139" s="8" t="s">
        <v>245</v>
      </c>
      <c r="B139" s="9">
        <v>1190</v>
      </c>
      <c r="C139" s="178">
        <v>0</v>
      </c>
      <c r="D139" s="178">
        <v>0</v>
      </c>
      <c r="E139" s="178">
        <v>0</v>
      </c>
      <c r="F139" s="178">
        <v>0</v>
      </c>
      <c r="G139" s="178">
        <v>0</v>
      </c>
      <c r="H139" s="198">
        <v>0</v>
      </c>
      <c r="I139" s="95" t="s">
        <v>473</v>
      </c>
    </row>
    <row r="140" ht="20.1" customHeight="1">
      <c r="A140" s="8" t="s">
        <v>246</v>
      </c>
      <c r="B140" s="6">
        <v>1191</v>
      </c>
      <c r="C140" s="172">
        <v>0</v>
      </c>
      <c r="D140" s="172">
        <v>0</v>
      </c>
      <c r="E140" s="172">
        <v>0</v>
      </c>
      <c r="F140" s="172">
        <v>0</v>
      </c>
      <c r="G140" s="178">
        <v>0</v>
      </c>
      <c r="H140" s="198">
        <v>0</v>
      </c>
      <c r="I140" s="95" t="s">
        <v>473</v>
      </c>
    </row>
    <row r="141" s="5" customFormat="1" ht="20.1" customHeight="1">
      <c r="A141" s="10" t="s">
        <v>265</v>
      </c>
      <c r="B141" s="11">
        <v>1200</v>
      </c>
      <c r="C141" s="176">
        <v>11030</v>
      </c>
      <c r="D141" s="176">
        <v>58</v>
      </c>
      <c r="E141" s="176">
        <v>-19887</v>
      </c>
      <c r="F141" s="176">
        <v>58</v>
      </c>
      <c r="G141" s="177">
        <v>19945</v>
      </c>
      <c r="H141" s="197">
        <v>-0.3</v>
      </c>
      <c r="I141" s="96" t="s">
        <v>473</v>
      </c>
    </row>
    <row r="142" ht="20.1" customHeight="1">
      <c r="A142" s="8" t="s">
        <v>25</v>
      </c>
      <c r="B142" s="6">
        <v>1201</v>
      </c>
      <c r="C142" s="178">
        <v>11208</v>
      </c>
      <c r="D142" s="178">
        <v>195</v>
      </c>
      <c r="E142" s="178">
        <v>0</v>
      </c>
      <c r="F142" s="178">
        <v>195</v>
      </c>
      <c r="G142" s="178">
        <v>195</v>
      </c>
      <c r="H142" s="198">
        <v>0</v>
      </c>
      <c r="I142" s="94" t="s">
        <v>473</v>
      </c>
    </row>
    <row r="143" ht="20.1" customHeight="1">
      <c r="A143" s="8" t="s">
        <v>26</v>
      </c>
      <c r="B143" s="6">
        <v>1202</v>
      </c>
      <c r="C143" s="172">
        <v>-178</v>
      </c>
      <c r="D143" s="172">
        <v>-137</v>
      </c>
      <c r="E143" s="172">
        <v>-19887</v>
      </c>
      <c r="F143" s="172">
        <v>-137</v>
      </c>
      <c r="G143" s="178">
        <v>-19750</v>
      </c>
      <c r="H143" s="198">
        <v>0.7</v>
      </c>
      <c r="I143" s="94" t="s">
        <v>473</v>
      </c>
    </row>
    <row r="144" s="5" customFormat="1" ht="20.1" customHeight="1">
      <c r="A144" s="10" t="s">
        <v>19</v>
      </c>
      <c r="B144" s="11">
        <v>1210</v>
      </c>
      <c r="C144" s="175">
        <v>675631</v>
      </c>
      <c r="D144" s="175">
        <v>597252</v>
      </c>
      <c r="E144" s="175">
        <v>414215</v>
      </c>
      <c r="F144" s="175">
        <v>597252</v>
      </c>
      <c r="G144" s="177">
        <v>183037</v>
      </c>
      <c r="H144" s="197">
        <v>144.2</v>
      </c>
      <c r="I144" s="96" t="s">
        <v>473</v>
      </c>
    </row>
    <row r="145" s="5" customFormat="1" ht="20.1" customHeight="1">
      <c r="A145" s="10" t="s">
        <v>101</v>
      </c>
      <c r="B145" s="11">
        <v>1220</v>
      </c>
      <c r="C145" s="169">
        <v>-664601</v>
      </c>
      <c r="D145" s="169">
        <v>-597194</v>
      </c>
      <c r="E145" s="169">
        <v>-434102</v>
      </c>
      <c r="F145" s="169">
        <v>-597194</v>
      </c>
      <c r="G145" s="177">
        <v>163092</v>
      </c>
      <c r="H145" s="197">
        <v>137.6</v>
      </c>
      <c r="I145" s="96" t="s">
        <v>473</v>
      </c>
    </row>
    <row r="146" ht="20.1" customHeight="1">
      <c r="A146" s="8" t="s">
        <v>180</v>
      </c>
      <c r="B146" s="9">
        <v>1230</v>
      </c>
      <c r="C146" s="178">
        <v>0</v>
      </c>
      <c r="D146" s="178">
        <v>0</v>
      </c>
      <c r="E146" s="178">
        <v>0</v>
      </c>
      <c r="F146" s="178">
        <v>0</v>
      </c>
      <c r="G146" s="178">
        <v>0</v>
      </c>
      <c r="H146" s="198">
        <v>0</v>
      </c>
      <c r="I146" s="95" t="s">
        <v>473</v>
      </c>
    </row>
    <row r="147" ht="24.95" customHeight="1">
      <c r="A147" s="245" t="s">
        <v>124</v>
      </c>
      <c r="B147" s="245"/>
      <c r="C147" s="245"/>
      <c r="D147" s="245"/>
      <c r="E147" s="245"/>
      <c r="F147" s="245"/>
      <c r="G147" s="245"/>
      <c r="H147" s="245"/>
      <c r="I147" s="245"/>
    </row>
    <row r="148" ht="20.1" customHeight="1">
      <c r="A148" s="8" t="s">
        <v>191</v>
      </c>
      <c r="B148" s="9">
        <v>1300</v>
      </c>
      <c r="C148" s="185">
        <v>9292</v>
      </c>
      <c r="D148" s="185">
        <v>3397</v>
      </c>
      <c r="E148" s="185">
        <v>-23207</v>
      </c>
      <c r="F148" s="185">
        <v>3397</v>
      </c>
      <c r="G148" s="178">
        <v>26604</v>
      </c>
      <c r="H148" s="198">
        <v>-14.6</v>
      </c>
      <c r="I148" s="95" t="s">
        <v>473</v>
      </c>
    </row>
    <row r="149" ht="20.1" customHeight="1">
      <c r="A149" s="8" t="s">
        <v>317</v>
      </c>
      <c r="B149" s="9">
        <v>1301</v>
      </c>
      <c r="C149" s="185">
        <v>28646</v>
      </c>
      <c r="D149" s="185">
        <v>26157</v>
      </c>
      <c r="E149" s="185">
        <v>28023</v>
      </c>
      <c r="F149" s="185">
        <v>26157</v>
      </c>
      <c r="G149" s="178">
        <v>-1866</v>
      </c>
      <c r="H149" s="198">
        <v>93.3</v>
      </c>
      <c r="I149" s="95" t="s">
        <v>473</v>
      </c>
    </row>
    <row r="150" ht="20.1" customHeight="1">
      <c r="A150" s="8" t="s">
        <v>318</v>
      </c>
      <c r="B150" s="9">
        <v>1302</v>
      </c>
      <c r="C150" s="185">
        <v>290</v>
      </c>
      <c r="D150" s="185">
        <v>39</v>
      </c>
      <c r="E150" s="185">
        <v>475</v>
      </c>
      <c r="F150" s="185">
        <v>39</v>
      </c>
      <c r="G150" s="178">
        <v>-436</v>
      </c>
      <c r="H150" s="198">
        <v>8.2</v>
      </c>
      <c r="I150" s="95" t="s">
        <v>473</v>
      </c>
    </row>
    <row r="151" ht="20.1" customHeight="1">
      <c r="A151" s="8" t="s">
        <v>319</v>
      </c>
      <c r="B151" s="9">
        <v>1303</v>
      </c>
      <c r="C151" s="196">
        <v>-508</v>
      </c>
      <c r="D151" s="196">
        <v>-413</v>
      </c>
      <c r="E151" s="196">
        <v>-440</v>
      </c>
      <c r="F151" s="196">
        <v>-413</v>
      </c>
      <c r="G151" s="178">
        <v>-27</v>
      </c>
      <c r="H151" s="198">
        <v>93.9</v>
      </c>
      <c r="I151" s="95" t="s">
        <v>473</v>
      </c>
    </row>
    <row r="152" ht="20.1" customHeight="1">
      <c r="A152" s="8" t="s">
        <v>320</v>
      </c>
      <c r="B152" s="9">
        <v>1304</v>
      </c>
      <c r="C152" s="185">
        <v>2783</v>
      </c>
      <c r="D152" s="185">
        <v>2580</v>
      </c>
      <c r="E152" s="185">
        <v>0</v>
      </c>
      <c r="F152" s="185">
        <v>2580</v>
      </c>
      <c r="G152" s="178">
        <v>2580</v>
      </c>
      <c r="H152" s="198">
        <v>0</v>
      </c>
      <c r="I152" s="95" t="s">
        <v>473</v>
      </c>
    </row>
    <row r="153" ht="20.25" customHeight="1">
      <c r="A153" s="8" t="s">
        <v>321</v>
      </c>
      <c r="B153" s="9">
        <v>1305</v>
      </c>
      <c r="C153" s="196">
        <v>-945</v>
      </c>
      <c r="D153" s="196">
        <v>-2203</v>
      </c>
      <c r="E153" s="196">
        <v>0</v>
      </c>
      <c r="F153" s="196">
        <v>-2203</v>
      </c>
      <c r="G153" s="178">
        <v>2203</v>
      </c>
      <c r="H153" s="198">
        <v>0</v>
      </c>
      <c r="I153" s="95" t="s">
        <v>473</v>
      </c>
    </row>
    <row r="154" s="5" customFormat="1" ht="20.1" customHeight="1">
      <c r="A154" s="10" t="s">
        <v>118</v>
      </c>
      <c r="B154" s="11">
        <v>1310</v>
      </c>
      <c r="C154" s="168" t="e">
        <f>C148+C149-C150-C151-C152-C153</f>
        <v>#VALUE!</v>
      </c>
      <c r="D154" s="168" t="e">
        <f>D148+D149-D150-D151-D152-D153</f>
        <v>#VALUE!</v>
      </c>
      <c r="E154" s="168" t="e">
        <f>E148+E149-E150-E151-E152-E153</f>
        <v>#VALUE!</v>
      </c>
      <c r="F154" s="168" t="e">
        <f>F148+F149-F150-F151-F152-F153</f>
        <v>#VALUE!</v>
      </c>
      <c r="G154" s="177" t="e">
        <f>F154-E154</f>
        <v>#VALUE!</v>
      </c>
      <c r="H154" s="197" t="e">
        <f>(F154/E154)*100</f>
        <v>#VALUE!</v>
      </c>
      <c r="I154" s="96"/>
    </row>
    <row r="155" s="5" customFormat="1" ht="20.1" customHeight="1">
      <c r="A155" s="232" t="s">
        <v>158</v>
      </c>
      <c r="B155" s="233"/>
      <c r="C155" s="233">
        <v>36318</v>
      </c>
      <c r="D155" s="233">
        <v>29551</v>
      </c>
      <c r="E155" s="233">
        <v>4781</v>
      </c>
      <c r="F155" s="233">
        <v>29551</v>
      </c>
      <c r="G155" s="233">
        <v>24770</v>
      </c>
      <c r="H155" s="233">
        <v>618.1</v>
      </c>
      <c r="I155" s="234" t="s">
        <v>473</v>
      </c>
    </row>
    <row r="156" s="5" customFormat="1" ht="20.1" customHeight="1">
      <c r="A156" s="8" t="s">
        <v>192</v>
      </c>
      <c r="B156" s="9">
        <v>1400</v>
      </c>
      <c r="C156" s="178">
        <v>179286</v>
      </c>
      <c r="D156" s="178">
        <v>140567</v>
      </c>
      <c r="E156" s="178">
        <v>122459</v>
      </c>
      <c r="F156" s="178">
        <v>140567</v>
      </c>
      <c r="G156" s="178">
        <v>18108</v>
      </c>
      <c r="H156" s="198">
        <v>114.8</v>
      </c>
      <c r="I156" s="95" t="s">
        <v>473</v>
      </c>
    </row>
    <row r="157" s="5" customFormat="1" ht="20.1" customHeight="1">
      <c r="A157" s="8" t="s">
        <v>193</v>
      </c>
      <c r="B157" s="40">
        <v>1401</v>
      </c>
      <c r="C157" s="178">
        <v>9769</v>
      </c>
      <c r="D157" s="178">
        <v>7966</v>
      </c>
      <c r="E157" s="178">
        <v>5515</v>
      </c>
      <c r="F157" s="178">
        <v>7966</v>
      </c>
      <c r="G157" s="178">
        <v>2451</v>
      </c>
      <c r="H157" s="198">
        <v>144.4</v>
      </c>
      <c r="I157" s="94" t="s">
        <v>473</v>
      </c>
    </row>
    <row r="158" s="5" customFormat="1" ht="20.1" customHeight="1">
      <c r="A158" s="8" t="s">
        <v>28</v>
      </c>
      <c r="B158" s="40">
        <v>1402</v>
      </c>
      <c r="C158" s="178">
        <v>169517</v>
      </c>
      <c r="D158" s="178">
        <v>132601</v>
      </c>
      <c r="E158" s="178">
        <v>116944</v>
      </c>
      <c r="F158" s="178">
        <v>132601</v>
      </c>
      <c r="G158" s="178">
        <v>15657</v>
      </c>
      <c r="H158" s="198">
        <v>113.4</v>
      </c>
      <c r="I158" s="94" t="s">
        <v>473</v>
      </c>
    </row>
    <row r="159" s="5" customFormat="1" ht="20.1" customHeight="1">
      <c r="A159" s="8" t="s">
        <v>5</v>
      </c>
      <c r="B159" s="13">
        <v>1410</v>
      </c>
      <c r="C159" s="178">
        <v>294447</v>
      </c>
      <c r="D159" s="178">
        <v>274942</v>
      </c>
      <c r="E159" s="178">
        <v>168243</v>
      </c>
      <c r="F159" s="178">
        <v>274942</v>
      </c>
      <c r="G159" s="178">
        <v>106699</v>
      </c>
      <c r="H159" s="198">
        <v>163.4</v>
      </c>
      <c r="I159" s="95" t="s">
        <v>493</v>
      </c>
    </row>
    <row r="160" s="5" customFormat="1" ht="20.1" customHeight="1">
      <c r="A160" s="8" t="s">
        <v>6</v>
      </c>
      <c r="B160" s="13">
        <v>1420</v>
      </c>
      <c r="C160" s="178">
        <v>62727</v>
      </c>
      <c r="D160" s="178">
        <v>58852</v>
      </c>
      <c r="E160" s="178">
        <v>37043</v>
      </c>
      <c r="F160" s="178">
        <v>58852</v>
      </c>
      <c r="G160" s="178">
        <v>21809</v>
      </c>
      <c r="H160" s="198">
        <v>158.9</v>
      </c>
      <c r="I160" s="95" t="s">
        <v>473</v>
      </c>
    </row>
    <row r="161" s="5" customFormat="1" ht="20.1" customHeight="1">
      <c r="A161" s="8" t="s">
        <v>7</v>
      </c>
      <c r="B161" s="13">
        <v>1430</v>
      </c>
      <c r="C161" s="178">
        <v>28646</v>
      </c>
      <c r="D161" s="178">
        <v>26157</v>
      </c>
      <c r="E161" s="178">
        <v>28023</v>
      </c>
      <c r="F161" s="178">
        <v>26157</v>
      </c>
      <c r="G161" s="178">
        <v>-1866</v>
      </c>
      <c r="H161" s="198">
        <v>93.3</v>
      </c>
      <c r="I161" s="95" t="s">
        <v>473</v>
      </c>
    </row>
    <row r="162" s="5" customFormat="1" ht="20.1" customHeight="1">
      <c r="A162" s="8" t="s">
        <v>29</v>
      </c>
      <c r="B162" s="13">
        <v>1440</v>
      </c>
      <c r="C162" s="178">
        <v>92168</v>
      </c>
      <c r="D162" s="178">
        <v>89371</v>
      </c>
      <c r="E162" s="178">
        <v>77654</v>
      </c>
      <c r="F162" s="178">
        <v>89371</v>
      </c>
      <c r="G162" s="178">
        <v>11717</v>
      </c>
      <c r="H162" s="198">
        <v>115.1</v>
      </c>
      <c r="I162" s="95" t="s">
        <v>494</v>
      </c>
    </row>
    <row r="163" s="5" customFormat="1">
      <c r="A163" s="10" t="s">
        <v>49</v>
      </c>
      <c r="B163" s="51">
        <v>1450</v>
      </c>
      <c r="C163" s="186">
        <v>657274</v>
      </c>
      <c r="D163" s="186">
        <v>589889</v>
      </c>
      <c r="E163" s="186">
        <v>433422</v>
      </c>
      <c r="F163" s="186">
        <v>589889</v>
      </c>
      <c r="G163" s="177">
        <v>156467</v>
      </c>
      <c r="H163" s="197">
        <v>136.1</v>
      </c>
      <c r="I163" s="96" t="s">
        <v>473</v>
      </c>
    </row>
    <row r="164" s="5" customFormat="1">
      <c r="A164" s="59"/>
      <c r="B164" s="69"/>
      <c r="C164" s="69"/>
      <c r="D164" s="69"/>
      <c r="E164" s="69"/>
      <c r="F164" s="69"/>
      <c r="G164" s="69"/>
      <c r="H164" s="69"/>
      <c r="I164" s="69"/>
    </row>
    <row r="165" s="5" customFormat="1">
      <c r="A165" s="59"/>
      <c r="B165" s="69"/>
      <c r="C165" s="69"/>
      <c r="D165" s="69"/>
      <c r="E165" s="69"/>
      <c r="F165" s="69"/>
      <c r="G165" s="69"/>
      <c r="H165" s="69"/>
      <c r="I165" s="69"/>
    </row>
    <row r="166">
      <c r="A166" s="27"/>
    </row>
    <row r="167" ht="27.75" customHeight="1">
      <c r="A167" s="45" t="s">
        <v>485</v>
      </c>
      <c r="B167" s="1"/>
      <c r="C167" s="242" t="s">
        <v>90</v>
      </c>
      <c r="D167" s="242"/>
      <c r="E167" s="83"/>
      <c r="F167" s="222" t="s">
        <v>484</v>
      </c>
      <c r="G167" s="222"/>
      <c r="H167" s="222"/>
      <c r="I167" s="3"/>
    </row>
    <row r="168" s="2" customFormat="1">
      <c r="A168" s="214" t="s">
        <v>465</v>
      </c>
      <c r="B168" s="3"/>
      <c r="C168" s="222" t="s">
        <v>466</v>
      </c>
      <c r="D168" s="222"/>
      <c r="E168" s="3"/>
      <c r="F168" s="221" t="s">
        <v>86</v>
      </c>
      <c r="G168" s="221"/>
      <c r="H168" s="221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27"/>
    </row>
    <row r="198">
      <c r="A198" s="27"/>
    </row>
    <row r="199">
      <c r="A199" s="27"/>
    </row>
    <row r="200">
      <c r="A200" s="27"/>
    </row>
    <row r="201">
      <c r="A201" s="27"/>
    </row>
    <row r="202">
      <c r="A202" s="27"/>
    </row>
    <row r="203">
      <c r="A203" s="27"/>
    </row>
    <row r="204">
      <c r="A204" s="27"/>
    </row>
    <row r="205">
      <c r="A205" s="27"/>
    </row>
    <row r="206">
      <c r="A206" s="27"/>
    </row>
    <row r="207">
      <c r="A207" s="27"/>
    </row>
    <row r="208">
      <c r="A208" s="27"/>
    </row>
    <row r="209">
      <c r="A209" s="27"/>
    </row>
    <row r="210">
      <c r="A210" s="27"/>
    </row>
    <row r="211">
      <c r="A211" s="27"/>
    </row>
    <row r="212">
      <c r="A212" s="27"/>
    </row>
    <row r="213">
      <c r="A213" s="27"/>
    </row>
    <row r="214">
      <c r="A214" s="27"/>
    </row>
    <row r="215">
      <c r="A215" s="27"/>
    </row>
    <row r="216">
      <c r="A216" s="27"/>
    </row>
    <row r="217">
      <c r="A217" s="27"/>
    </row>
    <row r="218">
      <c r="A218" s="27"/>
    </row>
    <row r="219">
      <c r="A219" s="27"/>
    </row>
    <row r="220">
      <c r="A220" s="27"/>
    </row>
    <row r="221">
      <c r="A221" s="27"/>
    </row>
    <row r="222">
      <c r="A222" s="27"/>
    </row>
    <row r="223">
      <c r="A223" s="27"/>
    </row>
    <row r="224">
      <c r="A224" s="27"/>
    </row>
    <row r="225">
      <c r="A225" s="27"/>
    </row>
    <row r="226">
      <c r="A226" s="27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</sheetData>
  <mergeCells>
    <mergeCell ref="A6:I6"/>
    <mergeCell ref="A147:I147"/>
    <mergeCell ref="C168:D168"/>
    <mergeCell ref="F168:H168"/>
    <mergeCell ref="C167:D167"/>
    <mergeCell ref="F167:H167"/>
    <mergeCell ref="A1:I1"/>
    <mergeCell ref="A155:I155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26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11030</v>
      </c>
      <c r="D7" s="199">
        <v>58</v>
      </c>
      <c r="E7" s="199">
        <v>-19887</v>
      </c>
      <c r="F7" s="199">
        <v>58</v>
      </c>
      <c r="G7" s="200">
        <v>19945</v>
      </c>
      <c r="H7" s="200">
        <v>-0.3</v>
      </c>
    </row>
    <row r="8" ht="48.95" customHeight="1">
      <c r="A8" s="47" t="s">
        <v>51</v>
      </c>
      <c r="B8" s="6">
        <v>2000</v>
      </c>
      <c r="C8" s="172">
        <v>42962</v>
      </c>
      <c r="D8" s="172">
        <v>49880</v>
      </c>
      <c r="E8" s="172">
        <v>31406</v>
      </c>
      <c r="F8" s="172">
        <v>49880</v>
      </c>
      <c r="G8" s="200">
        <v>18474</v>
      </c>
      <c r="H8" s="200">
        <v>158.8</v>
      </c>
    </row>
    <row r="9" ht="45" customHeight="1">
      <c r="A9" s="47" t="s">
        <v>253</v>
      </c>
      <c r="B9" s="6">
        <v>2010</v>
      </c>
      <c r="C9" s="196">
        <v>-9353</v>
      </c>
      <c r="D9" s="196">
        <v>-95</v>
      </c>
      <c r="E9" s="196">
        <v>0</v>
      </c>
      <c r="F9" s="196">
        <v>-95</v>
      </c>
      <c r="G9" s="200">
        <v>95</v>
      </c>
      <c r="H9" s="200">
        <v>0</v>
      </c>
    </row>
    <row r="10" ht="45" customHeight="1">
      <c r="A10" s="8" t="s">
        <v>145</v>
      </c>
      <c r="B10" s="6">
        <v>2011</v>
      </c>
      <c r="C10" s="172">
        <v>-9353</v>
      </c>
      <c r="D10" s="172">
        <v>-95</v>
      </c>
      <c r="E10" s="172">
        <v>0</v>
      </c>
      <c r="F10" s="172">
        <v>-95</v>
      </c>
      <c r="G10" s="200">
        <v>95</v>
      </c>
      <c r="H10" s="200">
        <v>0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0</v>
      </c>
      <c r="D14" s="172">
        <v>0</v>
      </c>
      <c r="E14" s="172">
        <v>0</v>
      </c>
      <c r="F14" s="172">
        <v>0</v>
      </c>
      <c r="G14" s="200">
        <v>0</v>
      </c>
      <c r="H14" s="200">
        <v>0</v>
      </c>
    </row>
    <row r="15" ht="24.95" customHeight="1">
      <c r="A15" s="47" t="s">
        <v>112</v>
      </c>
      <c r="B15" s="6">
        <v>2031</v>
      </c>
      <c r="C15" s="172">
        <v>0</v>
      </c>
      <c r="D15" s="172">
        <v>0</v>
      </c>
      <c r="E15" s="172">
        <v>0</v>
      </c>
      <c r="F15" s="172">
        <v>0</v>
      </c>
      <c r="G15" s="200">
        <v>0</v>
      </c>
      <c r="H15" s="200">
        <v>0</v>
      </c>
    </row>
    <row r="16" ht="24.95" customHeight="1">
      <c r="A16" s="47" t="s">
        <v>473</v>
      </c>
      <c r="B16" s="6" t="s">
        <v>473</v>
      </c>
      <c r="C16" s="172">
        <v>0</v>
      </c>
      <c r="D16" s="172">
        <v>0</v>
      </c>
      <c r="E16" s="172">
        <v>0</v>
      </c>
      <c r="F16" s="172">
        <v>0</v>
      </c>
      <c r="G16" s="200">
        <v>0</v>
      </c>
      <c r="H16" s="200">
        <v>0</v>
      </c>
    </row>
    <row r="17" ht="24.95" customHeight="1">
      <c r="A17" s="47" t="s">
        <v>27</v>
      </c>
      <c r="B17" s="6">
        <v>2040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99</v>
      </c>
      <c r="B18" s="6">
        <v>2050</v>
      </c>
      <c r="C18" s="172">
        <v>-1159</v>
      </c>
      <c r="D18" s="172">
        <v>-1001</v>
      </c>
      <c r="E18" s="172">
        <v>-1850</v>
      </c>
      <c r="F18" s="172">
        <v>-1001</v>
      </c>
      <c r="G18" s="200">
        <v>-849</v>
      </c>
      <c r="H18" s="200">
        <v>54.1</v>
      </c>
    </row>
    <row r="19" ht="24.95" customHeight="1">
      <c r="A19" s="47" t="s">
        <v>473</v>
      </c>
      <c r="B19" s="6" t="s">
        <v>473</v>
      </c>
      <c r="C19" s="172">
        <v>0</v>
      </c>
      <c r="D19" s="172">
        <v>0</v>
      </c>
      <c r="E19" s="172">
        <v>0</v>
      </c>
      <c r="F19" s="172">
        <v>0</v>
      </c>
      <c r="G19" s="200">
        <v>0</v>
      </c>
      <c r="H19" s="200">
        <v>0</v>
      </c>
    </row>
    <row r="20" ht="24.95" customHeight="1">
      <c r="A20" s="47" t="s">
        <v>610</v>
      </c>
      <c r="B20" s="6" t="s">
        <v>611</v>
      </c>
      <c r="C20" s="172">
        <v>-1159</v>
      </c>
      <c r="D20" s="172">
        <v>-1001</v>
      </c>
      <c r="E20" s="172">
        <v>-1850</v>
      </c>
      <c r="F20" s="172">
        <v>-1001</v>
      </c>
      <c r="G20" s="200">
        <v>-849</v>
      </c>
      <c r="H20" s="200">
        <v>54.1</v>
      </c>
    </row>
    <row r="21" ht="24.95" customHeight="1">
      <c r="A21" s="47" t="s">
        <v>612</v>
      </c>
      <c r="B21" s="6" t="s">
        <v>613</v>
      </c>
      <c r="C21" s="172">
        <v>0</v>
      </c>
      <c r="D21" s="172">
        <v>0</v>
      </c>
      <c r="E21" s="172">
        <v>0</v>
      </c>
      <c r="F21" s="172">
        <v>0</v>
      </c>
      <c r="G21" s="200">
        <v>0</v>
      </c>
      <c r="H21" s="200">
        <v>0</v>
      </c>
    </row>
    <row r="22" ht="24.95" customHeight="1">
      <c r="A22" s="47" t="s">
        <v>614</v>
      </c>
      <c r="B22" s="6" t="s">
        <v>615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616</v>
      </c>
      <c r="B23" s="6" t="s">
        <v>617</v>
      </c>
      <c r="C23" s="172">
        <v>0</v>
      </c>
      <c r="D23" s="172">
        <v>0</v>
      </c>
      <c r="E23" s="172">
        <v>0</v>
      </c>
      <c r="F23" s="172">
        <v>0</v>
      </c>
      <c r="G23" s="200">
        <v>0</v>
      </c>
      <c r="H23" s="200">
        <v>0</v>
      </c>
    </row>
    <row r="24" ht="24.95" customHeight="1">
      <c r="A24" s="47" t="s">
        <v>100</v>
      </c>
      <c r="B24" s="6">
        <v>2060</v>
      </c>
      <c r="C24" s="172">
        <v>6400</v>
      </c>
      <c r="D24" s="172">
        <v>3606</v>
      </c>
      <c r="E24" s="172">
        <v>0</v>
      </c>
      <c r="F24" s="172">
        <v>3606</v>
      </c>
      <c r="G24" s="200">
        <v>-3606</v>
      </c>
      <c r="H24" s="200">
        <v>0</v>
      </c>
    </row>
    <row r="25" ht="24.95" customHeight="1">
      <c r="A25" s="47" t="s">
        <v>473</v>
      </c>
      <c r="B25" s="6" t="s">
        <v>473</v>
      </c>
      <c r="C25" s="172">
        <v>0</v>
      </c>
      <c r="D25" s="172">
        <v>0</v>
      </c>
      <c r="E25" s="172">
        <v>0</v>
      </c>
      <c r="F25" s="172">
        <v>0</v>
      </c>
      <c r="G25" s="200">
        <v>0</v>
      </c>
      <c r="H25" s="200">
        <v>0</v>
      </c>
    </row>
    <row r="26" ht="24.95" customHeight="1">
      <c r="A26" s="47" t="s">
        <v>618</v>
      </c>
      <c r="B26" s="6" t="s">
        <v>619</v>
      </c>
      <c r="C26" s="172">
        <v>-20</v>
      </c>
      <c r="D26" s="172">
        <v>-644</v>
      </c>
      <c r="E26" s="172">
        <v>0</v>
      </c>
      <c r="F26" s="172">
        <v>-644</v>
      </c>
      <c r="G26" s="200">
        <v>644</v>
      </c>
      <c r="H26" s="200">
        <v>0</v>
      </c>
    </row>
    <row r="27" ht="24.95" customHeight="1">
      <c r="A27" s="47" t="s">
        <v>620</v>
      </c>
      <c r="B27" s="6" t="s">
        <v>621</v>
      </c>
      <c r="C27" s="172">
        <v>0</v>
      </c>
      <c r="D27" s="172">
        <v>0</v>
      </c>
      <c r="E27" s="172">
        <v>0</v>
      </c>
      <c r="F27" s="172">
        <v>0</v>
      </c>
      <c r="G27" s="200">
        <v>0</v>
      </c>
      <c r="H27" s="200">
        <v>0</v>
      </c>
    </row>
    <row r="28" ht="24.95" customHeight="1">
      <c r="A28" s="47" t="s">
        <v>622</v>
      </c>
      <c r="B28" s="6" t="s">
        <v>623</v>
      </c>
      <c r="C28" s="172">
        <v>0</v>
      </c>
      <c r="D28" s="172">
        <v>0</v>
      </c>
      <c r="E28" s="172">
        <v>0</v>
      </c>
      <c r="F28" s="172">
        <v>0</v>
      </c>
      <c r="G28" s="200">
        <v>0</v>
      </c>
      <c r="H28" s="200">
        <v>0</v>
      </c>
    </row>
    <row r="29" ht="24.95" customHeight="1">
      <c r="A29" s="47" t="s">
        <v>624</v>
      </c>
      <c r="B29" s="6" t="s">
        <v>625</v>
      </c>
      <c r="C29" s="172">
        <v>-188</v>
      </c>
      <c r="D29" s="172">
        <v>-58</v>
      </c>
      <c r="E29" s="172">
        <v>0</v>
      </c>
      <c r="F29" s="172">
        <v>-58</v>
      </c>
      <c r="G29" s="200">
        <v>58</v>
      </c>
      <c r="H29" s="200">
        <v>0</v>
      </c>
    </row>
    <row r="30" ht="24.95" customHeight="1">
      <c r="A30" s="47" t="s">
        <v>626</v>
      </c>
      <c r="B30" s="6" t="s">
        <v>627</v>
      </c>
      <c r="C30" s="172">
        <v>0</v>
      </c>
      <c r="D30" s="172">
        <v>4308</v>
      </c>
      <c r="E30" s="172">
        <v>0</v>
      </c>
      <c r="F30" s="172">
        <v>4308</v>
      </c>
      <c r="G30" s="200">
        <v>-4308</v>
      </c>
      <c r="H30" s="200">
        <v>0</v>
      </c>
    </row>
    <row r="31" ht="24.95" customHeight="1">
      <c r="A31" s="47" t="s">
        <v>628</v>
      </c>
      <c r="B31" s="6" t="s">
        <v>629</v>
      </c>
      <c r="C31" s="172">
        <v>0</v>
      </c>
      <c r="D31" s="172">
        <v>0</v>
      </c>
      <c r="E31" s="172">
        <v>0</v>
      </c>
      <c r="F31" s="172">
        <v>0</v>
      </c>
      <c r="G31" s="200">
        <v>0</v>
      </c>
      <c r="H31" s="200">
        <v>0</v>
      </c>
    </row>
    <row r="32" ht="24.95" customHeight="1">
      <c r="A32" s="47" t="s">
        <v>630</v>
      </c>
      <c r="B32" s="6" t="s">
        <v>631</v>
      </c>
      <c r="C32" s="172">
        <v>0</v>
      </c>
      <c r="D32" s="172">
        <v>0</v>
      </c>
      <c r="E32" s="172">
        <v>0</v>
      </c>
      <c r="F32" s="172">
        <v>0</v>
      </c>
      <c r="G32" s="200">
        <v>0</v>
      </c>
      <c r="H32" s="200">
        <v>0</v>
      </c>
    </row>
    <row r="33" ht="24.95" customHeight="1">
      <c r="A33" s="47" t="s">
        <v>632</v>
      </c>
      <c r="B33" s="6" t="s">
        <v>633</v>
      </c>
      <c r="C33" s="172">
        <v>0</v>
      </c>
      <c r="D33" s="172">
        <v>0</v>
      </c>
      <c r="E33" s="172">
        <v>0</v>
      </c>
      <c r="F33" s="172">
        <v>0</v>
      </c>
      <c r="G33" s="200">
        <v>0</v>
      </c>
      <c r="H33" s="200">
        <v>0</v>
      </c>
    </row>
    <row r="34" ht="24.95" customHeight="1">
      <c r="A34" s="47" t="s">
        <v>634</v>
      </c>
      <c r="B34" s="6" t="s">
        <v>635</v>
      </c>
      <c r="C34" s="172">
        <v>0</v>
      </c>
      <c r="D34" s="172">
        <v>0</v>
      </c>
      <c r="E34" s="172">
        <v>0</v>
      </c>
      <c r="F34" s="172">
        <v>0</v>
      </c>
      <c r="G34" s="200">
        <v>0</v>
      </c>
      <c r="H34" s="200">
        <v>0</v>
      </c>
    </row>
    <row r="35" ht="24.95" customHeight="1">
      <c r="A35" s="47" t="s">
        <v>636</v>
      </c>
      <c r="B35" s="6" t="s">
        <v>637</v>
      </c>
      <c r="C35" s="172">
        <v>6608</v>
      </c>
      <c r="D35" s="172">
        <v>0</v>
      </c>
      <c r="E35" s="172">
        <v>0</v>
      </c>
      <c r="F35" s="172">
        <v>0</v>
      </c>
      <c r="G35" s="200">
        <v>0</v>
      </c>
      <c r="H35" s="200">
        <v>0</v>
      </c>
    </row>
    <row r="36" ht="49.5" customHeight="1">
      <c r="A36" s="47" t="s">
        <v>52</v>
      </c>
      <c r="B36" s="6">
        <v>2070</v>
      </c>
      <c r="C36" s="171">
        <v>49880</v>
      </c>
      <c r="D36" s="171">
        <v>52448</v>
      </c>
      <c r="E36" s="171">
        <v>9669</v>
      </c>
      <c r="F36" s="171">
        <v>52448</v>
      </c>
      <c r="G36" s="200">
        <v>42779</v>
      </c>
      <c r="H36" s="200">
        <v>542.4</v>
      </c>
    </row>
    <row r="37" ht="35.1" customHeight="1">
      <c r="A37" s="249" t="s">
        <v>344</v>
      </c>
      <c r="B37" s="249"/>
      <c r="C37" s="249"/>
      <c r="D37" s="249"/>
      <c r="E37" s="249"/>
      <c r="F37" s="249"/>
      <c r="G37" s="249"/>
      <c r="H37" s="249"/>
    </row>
    <row r="38" s="48" customFormat="1" ht="37.5">
      <c r="A38" s="74" t="s">
        <v>336</v>
      </c>
      <c r="B38" s="135">
        <v>2110</v>
      </c>
      <c r="C38" s="176">
        <v>137804</v>
      </c>
      <c r="D38" s="176">
        <v>110608</v>
      </c>
      <c r="E38" s="176">
        <v>57607</v>
      </c>
      <c r="F38" s="176">
        <v>110608</v>
      </c>
      <c r="G38" s="177">
        <v>53001</v>
      </c>
      <c r="H38" s="197">
        <v>192</v>
      </c>
    </row>
    <row r="39">
      <c r="A39" s="8" t="s">
        <v>258</v>
      </c>
      <c r="B39" s="6">
        <v>2111</v>
      </c>
      <c r="C39" s="178">
        <v>7469</v>
      </c>
      <c r="D39" s="178">
        <v>1615</v>
      </c>
      <c r="E39" s="178">
        <v>0</v>
      </c>
      <c r="F39" s="178">
        <v>1615</v>
      </c>
      <c r="G39" s="178">
        <v>1615</v>
      </c>
      <c r="H39" s="198">
        <v>0</v>
      </c>
    </row>
    <row r="40">
      <c r="A40" s="8" t="s">
        <v>337</v>
      </c>
      <c r="B40" s="6">
        <v>2112</v>
      </c>
      <c r="C40" s="178">
        <v>82091</v>
      </c>
      <c r="D40" s="178">
        <v>81870</v>
      </c>
      <c r="E40" s="178">
        <v>45056</v>
      </c>
      <c r="F40" s="178">
        <v>81870</v>
      </c>
      <c r="G40" s="178">
        <v>36814</v>
      </c>
      <c r="H40" s="198">
        <v>181.7</v>
      </c>
    </row>
    <row r="41" s="48" customFormat="1" ht="18.75" customHeight="1">
      <c r="A41" s="47" t="s">
        <v>338</v>
      </c>
      <c r="B41" s="53">
        <v>2113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</row>
    <row r="42">
      <c r="A42" s="47" t="s">
        <v>74</v>
      </c>
      <c r="B42" s="53">
        <v>2114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ht="37.5">
      <c r="A43" s="47" t="s">
        <v>339</v>
      </c>
      <c r="B43" s="53">
        <v>2115</v>
      </c>
      <c r="C43" s="178">
        <v>17465</v>
      </c>
      <c r="D43" s="178">
        <v>4058</v>
      </c>
      <c r="E43" s="178">
        <v>0</v>
      </c>
      <c r="F43" s="178">
        <v>4058</v>
      </c>
      <c r="G43" s="178">
        <v>4058</v>
      </c>
      <c r="H43" s="198">
        <v>0</v>
      </c>
    </row>
    <row r="44" s="50" customFormat="1">
      <c r="A44" s="47" t="s">
        <v>89</v>
      </c>
      <c r="B44" s="53">
        <v>2116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  <c r="I44" s="46"/>
    </row>
    <row r="45" ht="20.1" customHeight="1">
      <c r="A45" s="47" t="s">
        <v>359</v>
      </c>
      <c r="B45" s="53">
        <v>2117</v>
      </c>
      <c r="C45" s="178">
        <v>12</v>
      </c>
      <c r="D45" s="178">
        <v>13</v>
      </c>
      <c r="E45" s="178">
        <v>8</v>
      </c>
      <c r="F45" s="178">
        <v>13</v>
      </c>
      <c r="G45" s="178">
        <v>5</v>
      </c>
      <c r="H45" s="198">
        <v>162.5</v>
      </c>
    </row>
    <row r="46" ht="20.1" customHeight="1">
      <c r="A46" s="47" t="s">
        <v>73</v>
      </c>
      <c r="B46" s="53">
        <v>2118</v>
      </c>
      <c r="C46" s="178">
        <v>15643</v>
      </c>
      <c r="D46" s="178">
        <v>13964</v>
      </c>
      <c r="E46" s="178">
        <v>7340</v>
      </c>
      <c r="F46" s="178">
        <v>13964</v>
      </c>
      <c r="G46" s="178">
        <v>6624</v>
      </c>
      <c r="H46" s="198">
        <v>190.2</v>
      </c>
    </row>
    <row r="47" ht="20.1" customHeight="1">
      <c r="A47" s="47" t="s">
        <v>345</v>
      </c>
      <c r="B47" s="53">
        <v>2119</v>
      </c>
      <c r="C47" s="178">
        <v>15124</v>
      </c>
      <c r="D47" s="178">
        <v>9088</v>
      </c>
      <c r="E47" s="178">
        <v>5203</v>
      </c>
      <c r="F47" s="178">
        <v>9088</v>
      </c>
      <c r="G47" s="178">
        <v>3885</v>
      </c>
      <c r="H47" s="198">
        <v>174.7</v>
      </c>
    </row>
    <row r="48" ht="20.1" customHeight="1">
      <c r="A48" s="47" t="s">
        <v>638</v>
      </c>
      <c r="B48" s="53" t="s">
        <v>639</v>
      </c>
      <c r="C48" s="178">
        <v>4548</v>
      </c>
      <c r="D48" s="178">
        <v>4085</v>
      </c>
      <c r="E48" s="178">
        <v>2523</v>
      </c>
      <c r="F48" s="178">
        <v>4085</v>
      </c>
      <c r="G48" s="178">
        <v>1562</v>
      </c>
      <c r="H48" s="198">
        <v>161.9</v>
      </c>
    </row>
    <row r="49" ht="20.1" customHeight="1">
      <c r="A49" s="47" t="s">
        <v>640</v>
      </c>
      <c r="B49" s="53" t="s">
        <v>641</v>
      </c>
      <c r="C49" s="178">
        <v>10482</v>
      </c>
      <c r="D49" s="178">
        <v>5003</v>
      </c>
      <c r="E49" s="178">
        <v>2600</v>
      </c>
      <c r="F49" s="178">
        <v>5003</v>
      </c>
      <c r="G49" s="178">
        <v>2403</v>
      </c>
      <c r="H49" s="198">
        <v>192.4</v>
      </c>
    </row>
    <row r="50" ht="20.1" customHeight="1">
      <c r="A50" s="47" t="s">
        <v>642</v>
      </c>
      <c r="B50" s="53" t="s">
        <v>643</v>
      </c>
      <c r="C50" s="178">
        <v>94</v>
      </c>
      <c r="D50" s="178">
        <v>0</v>
      </c>
      <c r="E50" s="178">
        <v>80</v>
      </c>
      <c r="F50" s="178">
        <v>0</v>
      </c>
      <c r="G50" s="178">
        <v>-80</v>
      </c>
      <c r="H50" s="198">
        <v>0</v>
      </c>
    </row>
    <row r="51" s="48" customFormat="1" ht="37.5">
      <c r="A51" s="74" t="s">
        <v>346</v>
      </c>
      <c r="B51" s="60">
        <v>2120</v>
      </c>
      <c r="C51" s="176">
        <v>59523</v>
      </c>
      <c r="D51" s="176">
        <v>59502</v>
      </c>
      <c r="E51" s="176">
        <v>38511</v>
      </c>
      <c r="F51" s="176">
        <v>59502</v>
      </c>
      <c r="G51" s="177">
        <v>20991</v>
      </c>
      <c r="H51" s="197">
        <v>154.5</v>
      </c>
    </row>
    <row r="52" ht="20.1" customHeight="1">
      <c r="A52" s="47" t="s">
        <v>73</v>
      </c>
      <c r="B52" s="53">
        <v>2121</v>
      </c>
      <c r="C52" s="178">
        <v>39052</v>
      </c>
      <c r="D52" s="178">
        <v>34865</v>
      </c>
      <c r="E52" s="178">
        <v>18323</v>
      </c>
      <c r="F52" s="178">
        <v>34865</v>
      </c>
      <c r="G52" s="178">
        <v>16542</v>
      </c>
      <c r="H52" s="198">
        <v>190.3</v>
      </c>
    </row>
    <row r="53" ht="20.1" customHeight="1">
      <c r="A53" s="47" t="s">
        <v>347</v>
      </c>
      <c r="B53" s="53">
        <v>2122</v>
      </c>
      <c r="C53" s="178">
        <v>20328</v>
      </c>
      <c r="D53" s="178">
        <v>24472</v>
      </c>
      <c r="E53" s="178">
        <v>20028</v>
      </c>
      <c r="F53" s="178">
        <v>24472</v>
      </c>
      <c r="G53" s="178">
        <v>4444</v>
      </c>
      <c r="H53" s="198">
        <v>122.2</v>
      </c>
    </row>
    <row r="54" ht="20.1" customHeight="1">
      <c r="A54" s="47" t="s">
        <v>348</v>
      </c>
      <c r="B54" s="53">
        <v>2123</v>
      </c>
      <c r="C54" s="178">
        <v>5</v>
      </c>
      <c r="D54" s="178">
        <v>5</v>
      </c>
      <c r="E54" s="178">
        <v>12</v>
      </c>
      <c r="F54" s="178">
        <v>5</v>
      </c>
      <c r="G54" s="178">
        <v>-7</v>
      </c>
      <c r="H54" s="198">
        <v>41.7</v>
      </c>
    </row>
    <row r="55" s="48" customFormat="1">
      <c r="A55" s="47" t="s">
        <v>345</v>
      </c>
      <c r="B55" s="53">
        <v>2124</v>
      </c>
      <c r="C55" s="178">
        <v>138</v>
      </c>
      <c r="D55" s="178">
        <v>160</v>
      </c>
      <c r="E55" s="178">
        <v>148</v>
      </c>
      <c r="F55" s="178">
        <v>160</v>
      </c>
      <c r="G55" s="178">
        <v>12</v>
      </c>
      <c r="H55" s="198">
        <v>108.1</v>
      </c>
    </row>
    <row r="56" s="48" customFormat="1">
      <c r="A56" s="47" t="s">
        <v>473</v>
      </c>
      <c r="B56" s="53" t="s">
        <v>473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8">
        <v>0</v>
      </c>
    </row>
    <row r="57" s="48" customFormat="1">
      <c r="A57" s="47" t="s">
        <v>644</v>
      </c>
      <c r="B57" s="53" t="s">
        <v>645</v>
      </c>
      <c r="C57" s="178">
        <v>138</v>
      </c>
      <c r="D57" s="178">
        <v>147</v>
      </c>
      <c r="E57" s="178">
        <v>140</v>
      </c>
      <c r="F57" s="178">
        <v>147</v>
      </c>
      <c r="G57" s="178">
        <v>7</v>
      </c>
      <c r="H57" s="198">
        <v>105</v>
      </c>
    </row>
    <row r="58" s="48" customFormat="1">
      <c r="A58" s="47" t="s">
        <v>646</v>
      </c>
      <c r="B58" s="53" t="s">
        <v>647</v>
      </c>
      <c r="C58" s="178">
        <v>0</v>
      </c>
      <c r="D58" s="178">
        <v>13</v>
      </c>
      <c r="E58" s="178">
        <v>8</v>
      </c>
      <c r="F58" s="178">
        <v>13</v>
      </c>
      <c r="G58" s="178">
        <v>5</v>
      </c>
      <c r="H58" s="198">
        <v>162.5</v>
      </c>
    </row>
    <row r="59" s="48" customFormat="1">
      <c r="A59" s="47" t="s">
        <v>648</v>
      </c>
      <c r="B59" s="53" t="s">
        <v>649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8">
        <v>0</v>
      </c>
    </row>
    <row r="60" s="48" customFormat="1">
      <c r="A60" s="47" t="s">
        <v>650</v>
      </c>
      <c r="B60" s="53" t="s">
        <v>651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</row>
    <row r="61" s="48" customFormat="1" ht="39" customHeight="1">
      <c r="A61" s="74" t="s">
        <v>349</v>
      </c>
      <c r="B61" s="60">
        <v>2130</v>
      </c>
      <c r="C61" s="176">
        <v>64054</v>
      </c>
      <c r="D61" s="176">
        <v>57515</v>
      </c>
      <c r="E61" s="176">
        <v>37043</v>
      </c>
      <c r="F61" s="176">
        <v>57515</v>
      </c>
      <c r="G61" s="177">
        <v>20472</v>
      </c>
      <c r="H61" s="197">
        <v>155.3</v>
      </c>
    </row>
    <row r="62" ht="60.75" customHeight="1">
      <c r="A62" s="47" t="s">
        <v>442</v>
      </c>
      <c r="B62" s="53">
        <v>2131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s="48" customFormat="1" ht="20.1" customHeight="1">
      <c r="A63" s="47" t="s">
        <v>350</v>
      </c>
      <c r="B63" s="53">
        <v>2132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20.1" customHeight="1">
      <c r="A64" s="47" t="s">
        <v>351</v>
      </c>
      <c r="B64" s="53">
        <v>2133</v>
      </c>
      <c r="C64" s="178">
        <v>64054</v>
      </c>
      <c r="D64" s="178">
        <v>57515</v>
      </c>
      <c r="E64" s="178">
        <v>37043</v>
      </c>
      <c r="F64" s="178">
        <v>57515</v>
      </c>
      <c r="G64" s="178">
        <v>20472</v>
      </c>
      <c r="H64" s="198">
        <v>155.3</v>
      </c>
    </row>
    <row r="65" ht="20.1" customHeight="1">
      <c r="A65" s="47" t="s">
        <v>352</v>
      </c>
      <c r="B65" s="53">
        <v>2134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</row>
    <row r="66" ht="20.1" customHeight="1">
      <c r="A66" s="47" t="s">
        <v>473</v>
      </c>
      <c r="B66" s="53" t="s">
        <v>473</v>
      </c>
      <c r="C66" s="178">
        <v>0</v>
      </c>
      <c r="D66" s="178">
        <v>0</v>
      </c>
      <c r="E66" s="178">
        <v>0</v>
      </c>
      <c r="F66" s="178">
        <v>0</v>
      </c>
      <c r="G66" s="178">
        <v>0</v>
      </c>
      <c r="H66" s="198">
        <v>0</v>
      </c>
    </row>
    <row r="67" s="48" customFormat="1" ht="20.1" customHeight="1">
      <c r="A67" s="74" t="s">
        <v>473</v>
      </c>
      <c r="B67" s="60" t="s">
        <v>473</v>
      </c>
      <c r="C67" s="176">
        <v>0</v>
      </c>
      <c r="D67" s="176">
        <v>0</v>
      </c>
      <c r="E67" s="176">
        <v>0</v>
      </c>
      <c r="F67" s="176">
        <v>0</v>
      </c>
      <c r="G67" s="177">
        <v>0</v>
      </c>
      <c r="H67" s="197">
        <v>0</v>
      </c>
    </row>
    <row r="68" s="48" customFormat="1" ht="20.1" customHeight="1">
      <c r="A68" s="74" t="s">
        <v>353</v>
      </c>
      <c r="B68" s="60">
        <v>2140</v>
      </c>
      <c r="C68" s="176">
        <v>393</v>
      </c>
      <c r="D68" s="176">
        <v>418</v>
      </c>
      <c r="E68" s="176">
        <v>480</v>
      </c>
      <c r="F68" s="176">
        <v>418</v>
      </c>
      <c r="G68" s="177">
        <v>-62</v>
      </c>
      <c r="H68" s="197">
        <v>87.1</v>
      </c>
    </row>
    <row r="69" ht="37.5">
      <c r="A69" s="47" t="s">
        <v>113</v>
      </c>
      <c r="B69" s="53">
        <v>2141</v>
      </c>
      <c r="C69" s="178">
        <v>393</v>
      </c>
      <c r="D69" s="178">
        <v>418</v>
      </c>
      <c r="E69" s="178">
        <v>480</v>
      </c>
      <c r="F69" s="178">
        <v>418</v>
      </c>
      <c r="G69" s="178">
        <v>-62</v>
      </c>
      <c r="H69" s="198">
        <v>87.1</v>
      </c>
    </row>
    <row r="70" s="48" customFormat="1" ht="20.1" customHeight="1">
      <c r="A70" s="47" t="s">
        <v>354</v>
      </c>
      <c r="B70" s="53">
        <v>2142</v>
      </c>
      <c r="C70" s="178">
        <v>0</v>
      </c>
      <c r="D70" s="178">
        <v>0</v>
      </c>
      <c r="E70" s="178">
        <v>0</v>
      </c>
      <c r="F70" s="178">
        <v>0</v>
      </c>
      <c r="G70" s="178">
        <v>0</v>
      </c>
      <c r="H70" s="198">
        <v>0</v>
      </c>
    </row>
    <row r="71" s="48" customFormat="1" ht="20.1" customHeight="1">
      <c r="A71" s="47" t="s">
        <v>473</v>
      </c>
      <c r="B71" s="53" t="s">
        <v>473</v>
      </c>
      <c r="C71" s="178">
        <v>0</v>
      </c>
      <c r="D71" s="178">
        <v>0</v>
      </c>
      <c r="E71" s="178">
        <v>0</v>
      </c>
      <c r="F71" s="178">
        <v>0</v>
      </c>
      <c r="G71" s="178">
        <v>0</v>
      </c>
      <c r="H71" s="198">
        <v>0</v>
      </c>
    </row>
    <row r="72" s="48" customFormat="1" ht="21.75" customHeight="1">
      <c r="A72" s="74" t="s">
        <v>343</v>
      </c>
      <c r="B72" s="60">
        <v>2200</v>
      </c>
      <c r="C72" s="176">
        <v>261774</v>
      </c>
      <c r="D72" s="176">
        <v>228043</v>
      </c>
      <c r="E72" s="176">
        <v>133641</v>
      </c>
      <c r="F72" s="176">
        <v>228043</v>
      </c>
      <c r="G72" s="177">
        <v>94402</v>
      </c>
      <c r="H72" s="197">
        <v>170.6</v>
      </c>
    </row>
    <row r="73" s="48" customFormat="1">
      <c r="A73" s="70"/>
      <c r="B73" s="49"/>
      <c r="C73" s="49"/>
      <c r="D73" s="49"/>
      <c r="E73" s="49"/>
      <c r="F73" s="49"/>
      <c r="G73" s="49"/>
      <c r="H73" s="49"/>
    </row>
    <row r="74" s="48" customFormat="1">
      <c r="A74" s="70"/>
      <c r="B74" s="49"/>
      <c r="C74" s="49"/>
      <c r="D74" s="49"/>
      <c r="E74" s="49"/>
      <c r="F74" s="49"/>
      <c r="G74" s="49"/>
      <c r="H74" s="49"/>
    </row>
    <row r="75" s="3" customFormat="1" ht="27.75" customHeight="1">
      <c r="A75" s="45" t="s">
        <v>485</v>
      </c>
      <c r="B75" s="1"/>
      <c r="C75" s="242"/>
      <c r="D75" s="242"/>
      <c r="E75" s="83"/>
      <c r="F75" s="222" t="s">
        <v>484</v>
      </c>
      <c r="G75" s="222"/>
      <c r="H75" s="222"/>
    </row>
    <row r="76" s="2" customFormat="1">
      <c r="A76" s="214" t="s">
        <v>68</v>
      </c>
      <c r="B76" s="3"/>
      <c r="C76" s="248" t="s">
        <v>178</v>
      </c>
      <c r="D76" s="248"/>
      <c r="E76" s="3"/>
      <c r="F76" s="221" t="s">
        <v>468</v>
      </c>
      <c r="G76" s="221"/>
      <c r="H76" s="221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  <row r="211" s="49" customFormat="1">
      <c r="A211" s="62"/>
      <c r="I211" s="46"/>
      <c r="J211" s="46"/>
    </row>
    <row r="212" s="49" customFormat="1">
      <c r="A212" s="62"/>
      <c r="I212" s="46"/>
      <c r="J212" s="46"/>
    </row>
    <row r="213" s="49" customFormat="1">
      <c r="A213" s="62"/>
      <c r="I213" s="46"/>
      <c r="J213" s="46"/>
    </row>
    <row r="214" s="49" customFormat="1">
      <c r="A214" s="62"/>
      <c r="I214" s="46"/>
      <c r="J214" s="46"/>
    </row>
    <row r="215" s="49" customFormat="1">
      <c r="A215" s="62"/>
      <c r="I215" s="46"/>
      <c r="J215" s="46"/>
    </row>
    <row r="216" s="49" customFormat="1">
      <c r="A216" s="62"/>
      <c r="I216" s="46"/>
      <c r="J216" s="46"/>
    </row>
    <row r="217" s="49" customFormat="1">
      <c r="A217" s="62"/>
      <c r="I217" s="46"/>
      <c r="J217" s="46"/>
    </row>
    <row r="218" s="49" customFormat="1">
      <c r="A218" s="62"/>
      <c r="I218" s="46"/>
      <c r="J218" s="46"/>
    </row>
    <row r="219" s="49" customFormat="1">
      <c r="A219" s="62"/>
      <c r="I219" s="46"/>
      <c r="J219" s="46"/>
    </row>
    <row r="220" s="49" customFormat="1">
      <c r="A220" s="62"/>
      <c r="I220" s="46"/>
      <c r="J220" s="46"/>
    </row>
    <row r="221" s="49" customFormat="1">
      <c r="A221" s="62"/>
      <c r="I221" s="46"/>
      <c r="J221" s="46"/>
    </row>
    <row r="222" s="49" customFormat="1">
      <c r="A222" s="62"/>
      <c r="I222" s="46"/>
      <c r="J222" s="46"/>
    </row>
    <row r="223" s="49" customFormat="1">
      <c r="A223" s="62"/>
      <c r="I223" s="46"/>
      <c r="J223" s="46"/>
    </row>
    <row r="224" s="49" customFormat="1">
      <c r="A224" s="62"/>
      <c r="I224" s="46"/>
      <c r="J224" s="46"/>
    </row>
    <row r="225" s="49" customFormat="1">
      <c r="A225" s="62"/>
      <c r="I225" s="46"/>
      <c r="J225" s="46"/>
    </row>
    <row r="226" s="49" customFormat="1">
      <c r="A226" s="62"/>
      <c r="I226" s="46"/>
      <c r="J226" s="46"/>
    </row>
  </sheetData>
  <mergeCells>
    <mergeCell ref="A1:H1"/>
    <mergeCell ref="C76:D76"/>
    <mergeCell ref="F76:H76"/>
    <mergeCell ref="A6:H6"/>
    <mergeCell ref="A37:H37"/>
    <mergeCell ref="C75:D75"/>
    <mergeCell ref="F75:H75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57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732090</v>
      </c>
      <c r="D7" s="176">
        <v>693039</v>
      </c>
      <c r="E7" s="176">
        <v>480920</v>
      </c>
      <c r="F7" s="176">
        <v>693039</v>
      </c>
      <c r="G7" s="177">
        <v>212119</v>
      </c>
      <c r="H7" s="197">
        <v>144.1</v>
      </c>
    </row>
    <row r="8" ht="18" customHeight="1">
      <c r="A8" s="8" t="s">
        <v>374</v>
      </c>
      <c r="B8" s="9">
        <v>3010</v>
      </c>
      <c r="C8" s="178">
        <v>712060</v>
      </c>
      <c r="D8" s="178">
        <v>672190</v>
      </c>
      <c r="E8" s="178">
        <v>471200</v>
      </c>
      <c r="F8" s="178">
        <v>672190</v>
      </c>
      <c r="G8" s="178">
        <v>200990</v>
      </c>
      <c r="H8" s="198">
        <v>142.7</v>
      </c>
    </row>
    <row r="9" ht="18" customHeight="1">
      <c r="A9" s="8" t="s">
        <v>267</v>
      </c>
      <c r="B9" s="9">
        <v>3020</v>
      </c>
      <c r="C9" s="178">
        <v>182</v>
      </c>
      <c r="D9" s="178">
        <v>43</v>
      </c>
      <c r="E9" s="178">
        <v>0</v>
      </c>
      <c r="F9" s="178">
        <v>43</v>
      </c>
      <c r="G9" s="178">
        <v>43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3868</v>
      </c>
      <c r="D11" s="178">
        <v>1399</v>
      </c>
      <c r="E11" s="178">
        <v>2560</v>
      </c>
      <c r="F11" s="178">
        <v>1399</v>
      </c>
      <c r="G11" s="178">
        <v>-1161</v>
      </c>
      <c r="H11" s="198">
        <v>54.6</v>
      </c>
    </row>
    <row r="12" ht="18" customHeight="1">
      <c r="A12" s="8" t="s">
        <v>473</v>
      </c>
      <c r="B12" s="9" t="s">
        <v>473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652</v>
      </c>
      <c r="B13" s="9" t="s">
        <v>653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98">
        <v>0</v>
      </c>
    </row>
    <row r="14" ht="18" customHeight="1">
      <c r="A14" s="8" t="s">
        <v>654</v>
      </c>
      <c r="B14" s="9" t="s">
        <v>655</v>
      </c>
      <c r="C14" s="178">
        <v>238</v>
      </c>
      <c r="D14" s="178">
        <v>78</v>
      </c>
      <c r="E14" s="178">
        <v>160</v>
      </c>
      <c r="F14" s="178">
        <v>78</v>
      </c>
      <c r="G14" s="178">
        <v>-82</v>
      </c>
      <c r="H14" s="198">
        <v>48.8</v>
      </c>
    </row>
    <row r="15" ht="18" customHeight="1">
      <c r="A15" s="8" t="s">
        <v>656</v>
      </c>
      <c r="B15" s="9" t="s">
        <v>657</v>
      </c>
      <c r="C15" s="178">
        <v>3508</v>
      </c>
      <c r="D15" s="178">
        <v>1312</v>
      </c>
      <c r="E15" s="178">
        <v>0</v>
      </c>
      <c r="F15" s="178">
        <v>1312</v>
      </c>
      <c r="G15" s="178">
        <v>1312</v>
      </c>
      <c r="H15" s="198">
        <v>0</v>
      </c>
    </row>
    <row r="16" ht="18" customHeight="1">
      <c r="A16" s="8" t="s">
        <v>658</v>
      </c>
      <c r="B16" s="9" t="s">
        <v>659</v>
      </c>
      <c r="C16" s="178">
        <v>84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660</v>
      </c>
      <c r="B17" s="9" t="s">
        <v>661</v>
      </c>
      <c r="C17" s="178">
        <v>38</v>
      </c>
      <c r="D17" s="178">
        <v>9</v>
      </c>
      <c r="E17" s="178">
        <v>0</v>
      </c>
      <c r="F17" s="178">
        <v>9</v>
      </c>
      <c r="G17" s="178">
        <v>9</v>
      </c>
      <c r="H17" s="198">
        <v>0</v>
      </c>
    </row>
    <row r="18" ht="18" customHeight="1">
      <c r="A18" s="8" t="s">
        <v>662</v>
      </c>
      <c r="B18" s="9" t="s">
        <v>663</v>
      </c>
      <c r="C18" s="178">
        <v>0</v>
      </c>
      <c r="D18" s="178">
        <v>0</v>
      </c>
      <c r="E18" s="178">
        <v>2400</v>
      </c>
      <c r="F18" s="178">
        <v>0</v>
      </c>
      <c r="G18" s="178">
        <v>-2400</v>
      </c>
      <c r="H18" s="198">
        <v>0</v>
      </c>
    </row>
    <row r="19" ht="18" customHeight="1">
      <c r="A19" s="8" t="s">
        <v>664</v>
      </c>
      <c r="B19" s="9" t="s">
        <v>665</v>
      </c>
      <c r="C19" s="178">
        <v>0</v>
      </c>
      <c r="D19" s="178">
        <v>0</v>
      </c>
      <c r="E19" s="178">
        <v>0</v>
      </c>
      <c r="F19" s="178">
        <v>0</v>
      </c>
      <c r="G19" s="178">
        <v>0</v>
      </c>
      <c r="H19" s="198">
        <v>0</v>
      </c>
    </row>
    <row r="20" ht="18" customHeight="1">
      <c r="A20" s="8" t="s">
        <v>254</v>
      </c>
      <c r="B20" s="9">
        <v>3050</v>
      </c>
      <c r="C20" s="178">
        <v>0</v>
      </c>
      <c r="D20" s="178">
        <v>0</v>
      </c>
      <c r="E20" s="178">
        <v>0</v>
      </c>
      <c r="F20" s="178">
        <v>0</v>
      </c>
      <c r="G20" s="178">
        <v>0</v>
      </c>
      <c r="H20" s="198">
        <v>0</v>
      </c>
    </row>
    <row r="21" ht="20.1" customHeight="1">
      <c r="A21" s="8" t="s">
        <v>81</v>
      </c>
      <c r="B21" s="9">
        <v>3060</v>
      </c>
      <c r="C21" s="185">
        <v>0</v>
      </c>
      <c r="D21" s="185">
        <v>0</v>
      </c>
      <c r="E21" s="185">
        <v>0</v>
      </c>
      <c r="F21" s="185">
        <v>0</v>
      </c>
      <c r="G21" s="178">
        <v>0</v>
      </c>
      <c r="H21" s="198">
        <v>0</v>
      </c>
    </row>
    <row r="22" ht="18" customHeight="1">
      <c r="A22" s="8" t="s">
        <v>79</v>
      </c>
      <c r="B22" s="6">
        <v>3061</v>
      </c>
      <c r="C22" s="178">
        <v>0</v>
      </c>
      <c r="D22" s="178">
        <v>0</v>
      </c>
      <c r="E22" s="178">
        <v>0</v>
      </c>
      <c r="F22" s="178">
        <v>0</v>
      </c>
      <c r="G22" s="178">
        <v>0</v>
      </c>
      <c r="H22" s="198">
        <v>0</v>
      </c>
    </row>
    <row r="23" ht="18" customHeight="1">
      <c r="A23" s="8" t="s">
        <v>82</v>
      </c>
      <c r="B23" s="6">
        <v>3062</v>
      </c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98">
        <v>0</v>
      </c>
    </row>
    <row r="24" ht="18" customHeight="1">
      <c r="A24" s="8" t="s">
        <v>102</v>
      </c>
      <c r="B24" s="6">
        <v>3063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98">
        <v>0</v>
      </c>
    </row>
    <row r="25" ht="18" customHeight="1">
      <c r="A25" s="8" t="s">
        <v>375</v>
      </c>
      <c r="B25" s="9">
        <v>3070</v>
      </c>
      <c r="C25" s="178">
        <v>15980</v>
      </c>
      <c r="D25" s="178">
        <v>19407</v>
      </c>
      <c r="E25" s="178">
        <v>7160</v>
      </c>
      <c r="F25" s="178">
        <v>19407</v>
      </c>
      <c r="G25" s="178">
        <v>12247</v>
      </c>
      <c r="H25" s="198">
        <v>271</v>
      </c>
    </row>
    <row r="26" ht="18" customHeight="1">
      <c r="A26" s="8" t="s">
        <v>666</v>
      </c>
      <c r="B26" s="9" t="s">
        <v>667</v>
      </c>
      <c r="C26" s="178">
        <v>767</v>
      </c>
      <c r="D26" s="178">
        <v>944</v>
      </c>
      <c r="E26" s="178">
        <v>640</v>
      </c>
      <c r="F26" s="178">
        <v>944</v>
      </c>
      <c r="G26" s="178">
        <v>304</v>
      </c>
      <c r="H26" s="198">
        <v>147.5</v>
      </c>
    </row>
    <row r="27" ht="18" customHeight="1">
      <c r="A27" s="8" t="s">
        <v>668</v>
      </c>
      <c r="B27" s="9" t="s">
        <v>669</v>
      </c>
      <c r="C27" s="178">
        <v>977</v>
      </c>
      <c r="D27" s="178">
        <v>1195</v>
      </c>
      <c r="E27" s="178">
        <v>0</v>
      </c>
      <c r="F27" s="178">
        <v>1195</v>
      </c>
      <c r="G27" s="178">
        <v>1195</v>
      </c>
      <c r="H27" s="198">
        <v>0</v>
      </c>
    </row>
    <row r="28" ht="18" customHeight="1">
      <c r="A28" s="8" t="s">
        <v>670</v>
      </c>
      <c r="B28" s="9" t="s">
        <v>671</v>
      </c>
      <c r="C28" s="178">
        <v>1224</v>
      </c>
      <c r="D28" s="178">
        <v>515</v>
      </c>
      <c r="E28" s="178">
        <v>400</v>
      </c>
      <c r="F28" s="178">
        <v>515</v>
      </c>
      <c r="G28" s="178">
        <v>115</v>
      </c>
      <c r="H28" s="198">
        <v>128.8</v>
      </c>
    </row>
    <row r="29" ht="18" customHeight="1">
      <c r="A29" s="8" t="s">
        <v>672</v>
      </c>
      <c r="B29" s="9" t="s">
        <v>673</v>
      </c>
      <c r="C29" s="178">
        <v>0</v>
      </c>
      <c r="D29" s="178">
        <v>2183</v>
      </c>
      <c r="E29" s="178">
        <v>0</v>
      </c>
      <c r="F29" s="178">
        <v>2183</v>
      </c>
      <c r="G29" s="178">
        <v>2183</v>
      </c>
      <c r="H29" s="198">
        <v>0</v>
      </c>
    </row>
    <row r="30" ht="18" customHeight="1">
      <c r="A30" s="8" t="s">
        <v>674</v>
      </c>
      <c r="B30" s="9" t="s">
        <v>675</v>
      </c>
      <c r="C30" s="178">
        <v>3856</v>
      </c>
      <c r="D30" s="178">
        <v>8509</v>
      </c>
      <c r="E30" s="178">
        <v>2000</v>
      </c>
      <c r="F30" s="178">
        <v>8509</v>
      </c>
      <c r="G30" s="178">
        <v>6509</v>
      </c>
      <c r="H30" s="198">
        <v>425.5</v>
      </c>
    </row>
    <row r="31" ht="18" customHeight="1">
      <c r="A31" s="8" t="s">
        <v>676</v>
      </c>
      <c r="B31" s="9" t="s">
        <v>677</v>
      </c>
      <c r="C31" s="178">
        <v>0</v>
      </c>
      <c r="D31" s="178">
        <v>0</v>
      </c>
      <c r="E31" s="178">
        <v>0</v>
      </c>
      <c r="F31" s="178">
        <v>0</v>
      </c>
      <c r="G31" s="178">
        <v>0</v>
      </c>
      <c r="H31" s="198">
        <v>0</v>
      </c>
    </row>
    <row r="32" ht="18" customHeight="1">
      <c r="A32" s="8" t="s">
        <v>678</v>
      </c>
      <c r="B32" s="9" t="s">
        <v>679</v>
      </c>
      <c r="C32" s="178">
        <v>0</v>
      </c>
      <c r="D32" s="178">
        <v>524</v>
      </c>
      <c r="E32" s="178">
        <v>0</v>
      </c>
      <c r="F32" s="178">
        <v>524</v>
      </c>
      <c r="G32" s="178">
        <v>524</v>
      </c>
      <c r="H32" s="198">
        <v>0</v>
      </c>
    </row>
    <row r="33" ht="18" customHeight="1">
      <c r="A33" s="8" t="s">
        <v>680</v>
      </c>
      <c r="B33" s="9" t="s">
        <v>681</v>
      </c>
      <c r="C33" s="178">
        <v>268</v>
      </c>
      <c r="D33" s="178">
        <v>135</v>
      </c>
      <c r="E33" s="178">
        <v>200</v>
      </c>
      <c r="F33" s="178">
        <v>135</v>
      </c>
      <c r="G33" s="178">
        <v>-65</v>
      </c>
      <c r="H33" s="198">
        <v>67.5</v>
      </c>
    </row>
    <row r="34" ht="18" customHeight="1">
      <c r="A34" s="8" t="s">
        <v>682</v>
      </c>
      <c r="B34" s="9" t="s">
        <v>683</v>
      </c>
      <c r="C34" s="178">
        <v>277</v>
      </c>
      <c r="D34" s="178">
        <v>337</v>
      </c>
      <c r="E34" s="178">
        <v>100</v>
      </c>
      <c r="F34" s="178">
        <v>337</v>
      </c>
      <c r="G34" s="178">
        <v>237</v>
      </c>
      <c r="H34" s="198">
        <v>337</v>
      </c>
    </row>
    <row r="35" ht="18" customHeight="1">
      <c r="A35" s="8" t="s">
        <v>684</v>
      </c>
      <c r="B35" s="9" t="s">
        <v>685</v>
      </c>
      <c r="C35" s="178">
        <v>0</v>
      </c>
      <c r="D35" s="178">
        <v>0</v>
      </c>
      <c r="E35" s="178">
        <v>0</v>
      </c>
      <c r="F35" s="178">
        <v>0</v>
      </c>
      <c r="G35" s="178">
        <v>0</v>
      </c>
      <c r="H35" s="198">
        <v>0</v>
      </c>
    </row>
    <row r="36" ht="18" customHeight="1">
      <c r="A36" s="8" t="s">
        <v>686</v>
      </c>
      <c r="B36" s="9" t="s">
        <v>687</v>
      </c>
      <c r="C36" s="178">
        <v>0</v>
      </c>
      <c r="D36" s="178">
        <v>0</v>
      </c>
      <c r="E36" s="178">
        <v>220</v>
      </c>
      <c r="F36" s="178">
        <v>0</v>
      </c>
      <c r="G36" s="178">
        <v>-220</v>
      </c>
      <c r="H36" s="198">
        <v>0</v>
      </c>
    </row>
    <row r="37" ht="18" customHeight="1">
      <c r="A37" s="8" t="s">
        <v>688</v>
      </c>
      <c r="B37" s="9" t="s">
        <v>689</v>
      </c>
      <c r="C37" s="178">
        <v>0</v>
      </c>
      <c r="D37" s="178">
        <v>142</v>
      </c>
      <c r="E37" s="178">
        <v>800</v>
      </c>
      <c r="F37" s="178">
        <v>142</v>
      </c>
      <c r="G37" s="178">
        <v>-658</v>
      </c>
      <c r="H37" s="198">
        <v>17.8</v>
      </c>
    </row>
    <row r="38" ht="18" customHeight="1">
      <c r="A38" s="8" t="s">
        <v>690</v>
      </c>
      <c r="B38" s="9" t="s">
        <v>691</v>
      </c>
      <c r="C38" s="178">
        <v>5412</v>
      </c>
      <c r="D38" s="178">
        <v>4923</v>
      </c>
      <c r="E38" s="178">
        <v>2800</v>
      </c>
      <c r="F38" s="178">
        <v>4923</v>
      </c>
      <c r="G38" s="178">
        <v>2123</v>
      </c>
      <c r="H38" s="198">
        <v>175.8</v>
      </c>
    </row>
    <row r="39" ht="18" customHeight="1">
      <c r="A39" s="8" t="s">
        <v>692</v>
      </c>
      <c r="B39" s="9" t="s">
        <v>693</v>
      </c>
      <c r="C39" s="178">
        <v>1871</v>
      </c>
      <c r="D39" s="178">
        <v>0</v>
      </c>
      <c r="E39" s="178">
        <v>0</v>
      </c>
      <c r="F39" s="178">
        <v>0</v>
      </c>
      <c r="G39" s="178">
        <v>0</v>
      </c>
      <c r="H39" s="198">
        <v>0</v>
      </c>
    </row>
    <row r="40" ht="18" customHeight="1">
      <c r="A40" s="8" t="s">
        <v>694</v>
      </c>
      <c r="B40" s="9" t="s">
        <v>695</v>
      </c>
      <c r="C40" s="178">
        <v>838</v>
      </c>
      <c r="D40" s="178">
        <v>0</v>
      </c>
      <c r="E40" s="178">
        <v>0</v>
      </c>
      <c r="F40" s="178">
        <v>0</v>
      </c>
      <c r="G40" s="178">
        <v>0</v>
      </c>
      <c r="H40" s="198">
        <v>0</v>
      </c>
    </row>
    <row r="41" ht="18" customHeight="1">
      <c r="A41" s="8" t="s">
        <v>696</v>
      </c>
      <c r="B41" s="9" t="s">
        <v>697</v>
      </c>
      <c r="C41" s="178">
        <v>490</v>
      </c>
      <c r="D41" s="178">
        <v>0</v>
      </c>
      <c r="E41" s="178">
        <v>0</v>
      </c>
      <c r="F41" s="178">
        <v>0</v>
      </c>
      <c r="G41" s="178">
        <v>0</v>
      </c>
      <c r="H41" s="198">
        <v>0</v>
      </c>
    </row>
    <row r="42" ht="18" customHeight="1">
      <c r="A42" s="8" t="s">
        <v>698</v>
      </c>
      <c r="B42" s="9" t="s">
        <v>699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ht="18" customHeight="1">
      <c r="A43" s="8" t="s">
        <v>666</v>
      </c>
      <c r="B43" s="9" t="s">
        <v>700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8">
        <v>0</v>
      </c>
    </row>
    <row r="44" ht="18" customHeight="1">
      <c r="A44" s="8" t="s">
        <v>701</v>
      </c>
      <c r="B44" s="9" t="s">
        <v>702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</row>
    <row r="45" ht="18" customHeight="1">
      <c r="A45" s="8" t="s">
        <v>703</v>
      </c>
      <c r="B45" s="9" t="s">
        <v>704</v>
      </c>
      <c r="C45" s="178">
        <v>0</v>
      </c>
      <c r="D45" s="178">
        <v>0</v>
      </c>
      <c r="E45" s="178">
        <v>0</v>
      </c>
      <c r="F45" s="178">
        <v>0</v>
      </c>
      <c r="G45" s="178">
        <v>0</v>
      </c>
      <c r="H45" s="198">
        <v>0</v>
      </c>
    </row>
    <row r="46" ht="20.1" customHeight="1">
      <c r="A46" s="10" t="s">
        <v>395</v>
      </c>
      <c r="B46" s="11">
        <v>3100</v>
      </c>
      <c r="C46" s="166">
        <v>-758347</v>
      </c>
      <c r="D46" s="166">
        <v>-685500</v>
      </c>
      <c r="E46" s="166">
        <v>-483401</v>
      </c>
      <c r="F46" s="166">
        <v>-685500</v>
      </c>
      <c r="G46" s="177">
        <v>202099</v>
      </c>
      <c r="H46" s="197">
        <v>141.8</v>
      </c>
    </row>
    <row r="47" ht="18" customHeight="1">
      <c r="A47" s="8" t="s">
        <v>256</v>
      </c>
      <c r="B47" s="9">
        <v>3110</v>
      </c>
      <c r="C47" s="172">
        <v>-244320</v>
      </c>
      <c r="D47" s="172">
        <v>-212399</v>
      </c>
      <c r="E47" s="172">
        <v>-201600</v>
      </c>
      <c r="F47" s="172">
        <v>-212399</v>
      </c>
      <c r="G47" s="178">
        <v>10799</v>
      </c>
      <c r="H47" s="198">
        <v>105.4</v>
      </c>
    </row>
    <row r="48" ht="18" customHeight="1">
      <c r="A48" s="8" t="s">
        <v>257</v>
      </c>
      <c r="B48" s="9">
        <v>3120</v>
      </c>
      <c r="C48" s="172">
        <v>-240134</v>
      </c>
      <c r="D48" s="172">
        <v>-214823</v>
      </c>
      <c r="E48" s="172">
        <v>-142800</v>
      </c>
      <c r="F48" s="172">
        <v>-214823</v>
      </c>
      <c r="G48" s="178">
        <v>72023</v>
      </c>
      <c r="H48" s="198">
        <v>150.4</v>
      </c>
    </row>
    <row r="49" ht="18" customHeight="1">
      <c r="A49" s="8" t="s">
        <v>6</v>
      </c>
      <c r="B49" s="9">
        <v>3130</v>
      </c>
      <c r="C49" s="172">
        <v>-64054</v>
      </c>
      <c r="D49" s="172">
        <v>-57515</v>
      </c>
      <c r="E49" s="172">
        <v>-37043</v>
      </c>
      <c r="F49" s="172">
        <v>-57515</v>
      </c>
      <c r="G49" s="178">
        <v>20472</v>
      </c>
      <c r="H49" s="198">
        <v>155.3</v>
      </c>
    </row>
    <row r="50" ht="18" customHeight="1">
      <c r="A50" s="8" t="s">
        <v>80</v>
      </c>
      <c r="B50" s="9">
        <v>3140</v>
      </c>
      <c r="C50" s="196">
        <v>0</v>
      </c>
      <c r="D50" s="196">
        <v>0</v>
      </c>
      <c r="E50" s="196">
        <v>0</v>
      </c>
      <c r="F50" s="196">
        <v>0</v>
      </c>
      <c r="G50" s="178">
        <v>0</v>
      </c>
      <c r="H50" s="198">
        <v>0</v>
      </c>
    </row>
    <row r="51" ht="18" customHeight="1">
      <c r="A51" s="8" t="s">
        <v>79</v>
      </c>
      <c r="B51" s="6">
        <v>3141</v>
      </c>
      <c r="C51" s="172">
        <v>0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</row>
    <row r="52" ht="18" customHeight="1">
      <c r="A52" s="8" t="s">
        <v>82</v>
      </c>
      <c r="B52" s="6">
        <v>3142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</row>
    <row r="53" ht="18" customHeight="1">
      <c r="A53" s="8" t="s">
        <v>102</v>
      </c>
      <c r="B53" s="6">
        <v>3143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</row>
    <row r="54" ht="36" customHeight="1">
      <c r="A54" s="8" t="s">
        <v>432</v>
      </c>
      <c r="B54" s="9">
        <v>3150</v>
      </c>
      <c r="C54" s="196">
        <v>197720</v>
      </c>
      <c r="D54" s="196">
        <v>166470</v>
      </c>
      <c r="E54" s="196">
        <v>96598</v>
      </c>
      <c r="F54" s="196">
        <v>166470</v>
      </c>
      <c r="G54" s="178">
        <v>69872</v>
      </c>
      <c r="H54" s="198">
        <v>172.3</v>
      </c>
    </row>
    <row r="55" ht="18" customHeight="1">
      <c r="A55" s="8" t="s">
        <v>258</v>
      </c>
      <c r="B55" s="6">
        <v>3151</v>
      </c>
      <c r="C55" s="172">
        <v>-7469</v>
      </c>
      <c r="D55" s="172">
        <v>-1615</v>
      </c>
      <c r="E55" s="172">
        <v>0</v>
      </c>
      <c r="F55" s="172">
        <v>-1615</v>
      </c>
      <c r="G55" s="178">
        <v>1615</v>
      </c>
      <c r="H55" s="198">
        <v>0</v>
      </c>
    </row>
    <row r="56" ht="18" customHeight="1">
      <c r="A56" s="8" t="s">
        <v>259</v>
      </c>
      <c r="B56" s="6">
        <v>3152</v>
      </c>
      <c r="C56" s="172">
        <v>-82091</v>
      </c>
      <c r="D56" s="172">
        <v>-81870</v>
      </c>
      <c r="E56" s="172">
        <v>-45056</v>
      </c>
      <c r="F56" s="172">
        <v>-81870</v>
      </c>
      <c r="G56" s="178">
        <v>36814</v>
      </c>
      <c r="H56" s="198">
        <v>181.7</v>
      </c>
    </row>
    <row r="57" ht="18" customHeight="1">
      <c r="A57" s="8" t="s">
        <v>74</v>
      </c>
      <c r="B57" s="6">
        <v>3153</v>
      </c>
      <c r="C57" s="172">
        <v>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</row>
    <row r="58" ht="18" customHeight="1">
      <c r="A58" s="8" t="s">
        <v>260</v>
      </c>
      <c r="B58" s="6">
        <v>3154</v>
      </c>
      <c r="C58" s="172">
        <v>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</row>
    <row r="59" ht="18" customHeight="1">
      <c r="A59" s="8" t="s">
        <v>73</v>
      </c>
      <c r="B59" s="6">
        <v>3155</v>
      </c>
      <c r="C59" s="172">
        <v>-54695</v>
      </c>
      <c r="D59" s="172">
        <v>-48829</v>
      </c>
      <c r="E59" s="172">
        <v>-25663</v>
      </c>
      <c r="F59" s="172">
        <v>-48829</v>
      </c>
      <c r="G59" s="178">
        <v>23166</v>
      </c>
      <c r="H59" s="198">
        <v>190.3</v>
      </c>
    </row>
    <row r="60" ht="18" customHeight="1">
      <c r="A60" s="8" t="s">
        <v>396</v>
      </c>
      <c r="B60" s="6">
        <v>3156</v>
      </c>
      <c r="C60" s="196">
        <v>-17465</v>
      </c>
      <c r="D60" s="196">
        <v>0</v>
      </c>
      <c r="E60" s="196">
        <v>0</v>
      </c>
      <c r="F60" s="196">
        <v>0</v>
      </c>
      <c r="G60" s="178">
        <v>0</v>
      </c>
      <c r="H60" s="198">
        <v>0</v>
      </c>
    </row>
    <row r="61" ht="38.25" customHeight="1">
      <c r="A61" s="8" t="s">
        <v>339</v>
      </c>
      <c r="B61" s="6" t="s">
        <v>433</v>
      </c>
      <c r="C61" s="172">
        <v>-17465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</row>
    <row r="62" ht="55.5" customHeight="1">
      <c r="A62" s="8" t="s">
        <v>442</v>
      </c>
      <c r="B62" s="6" t="s">
        <v>434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</row>
    <row r="63" ht="18" customHeight="1">
      <c r="A63" s="8" t="s">
        <v>408</v>
      </c>
      <c r="B63" s="6">
        <v>3157</v>
      </c>
      <c r="C63" s="172">
        <v>-36000</v>
      </c>
      <c r="D63" s="172">
        <v>-34156</v>
      </c>
      <c r="E63" s="172">
        <v>-25879</v>
      </c>
      <c r="F63" s="172">
        <v>-34156</v>
      </c>
      <c r="G63" s="178">
        <v>8277</v>
      </c>
      <c r="H63" s="198">
        <v>132</v>
      </c>
    </row>
    <row r="64" ht="18" customHeight="1">
      <c r="A64" s="8" t="s">
        <v>638</v>
      </c>
      <c r="B64" s="6" t="s">
        <v>705</v>
      </c>
      <c r="C64" s="172">
        <v>-4548</v>
      </c>
      <c r="D64" s="172">
        <v>-4085</v>
      </c>
      <c r="E64" s="172">
        <v>-2523</v>
      </c>
      <c r="F64" s="172">
        <v>-4085</v>
      </c>
      <c r="G64" s="178">
        <v>1562</v>
      </c>
      <c r="H64" s="198">
        <v>161.9</v>
      </c>
    </row>
    <row r="65" ht="18" customHeight="1">
      <c r="A65" s="8" t="s">
        <v>644</v>
      </c>
      <c r="B65" s="6" t="s">
        <v>706</v>
      </c>
      <c r="C65" s="172">
        <v>-138</v>
      </c>
      <c r="D65" s="172">
        <v>-147</v>
      </c>
      <c r="E65" s="172">
        <v>-140</v>
      </c>
      <c r="F65" s="172">
        <v>-147</v>
      </c>
      <c r="G65" s="178">
        <v>7</v>
      </c>
      <c r="H65" s="198">
        <v>105</v>
      </c>
    </row>
    <row r="66" ht="18" customHeight="1">
      <c r="A66" s="8" t="s">
        <v>707</v>
      </c>
      <c r="B66" s="6" t="s">
        <v>708</v>
      </c>
      <c r="C66" s="172">
        <v>-20328</v>
      </c>
      <c r="D66" s="172">
        <v>-24472</v>
      </c>
      <c r="E66" s="172">
        <v>-20028</v>
      </c>
      <c r="F66" s="172">
        <v>-24472</v>
      </c>
      <c r="G66" s="178">
        <v>4444</v>
      </c>
      <c r="H66" s="198">
        <v>122.2</v>
      </c>
    </row>
    <row r="67" ht="18" customHeight="1">
      <c r="A67" s="8" t="s">
        <v>709</v>
      </c>
      <c r="B67" s="6" t="s">
        <v>710</v>
      </c>
      <c r="C67" s="172">
        <v>-10482</v>
      </c>
      <c r="D67" s="172">
        <v>-5003</v>
      </c>
      <c r="E67" s="172">
        <v>0</v>
      </c>
      <c r="F67" s="172">
        <v>-5003</v>
      </c>
      <c r="G67" s="178">
        <v>5003</v>
      </c>
      <c r="H67" s="198">
        <v>0</v>
      </c>
    </row>
    <row r="68" ht="18" customHeight="1">
      <c r="A68" s="8" t="s">
        <v>348</v>
      </c>
      <c r="B68" s="6" t="s">
        <v>711</v>
      </c>
      <c r="C68" s="172">
        <v>-5</v>
      </c>
      <c r="D68" s="172">
        <v>-5</v>
      </c>
      <c r="E68" s="172">
        <v>-12</v>
      </c>
      <c r="F68" s="172">
        <v>-5</v>
      </c>
      <c r="G68" s="178">
        <v>-7</v>
      </c>
      <c r="H68" s="198">
        <v>41.7</v>
      </c>
    </row>
    <row r="69" ht="18" customHeight="1">
      <c r="A69" s="8" t="s">
        <v>359</v>
      </c>
      <c r="B69" s="6" t="s">
        <v>712</v>
      </c>
      <c r="C69" s="172">
        <v>-12</v>
      </c>
      <c r="D69" s="172">
        <v>-13</v>
      </c>
      <c r="E69" s="172">
        <v>-8</v>
      </c>
      <c r="F69" s="172">
        <v>-13</v>
      </c>
      <c r="G69" s="178">
        <v>5</v>
      </c>
      <c r="H69" s="198">
        <v>162.5</v>
      </c>
    </row>
    <row r="70" ht="18" customHeight="1">
      <c r="A70" s="8" t="s">
        <v>713</v>
      </c>
      <c r="B70" s="6" t="s">
        <v>714</v>
      </c>
      <c r="C70" s="172">
        <v>-94</v>
      </c>
      <c r="D70" s="172">
        <v>0</v>
      </c>
      <c r="E70" s="172">
        <v>-80</v>
      </c>
      <c r="F70" s="172">
        <v>0</v>
      </c>
      <c r="G70" s="178">
        <v>-80</v>
      </c>
      <c r="H70" s="198">
        <v>0</v>
      </c>
    </row>
    <row r="71" ht="18" customHeight="1">
      <c r="A71" s="8" t="s">
        <v>715</v>
      </c>
      <c r="B71" s="6" t="s">
        <v>716</v>
      </c>
      <c r="C71" s="172">
        <v>0</v>
      </c>
      <c r="D71" s="172">
        <v>-13</v>
      </c>
      <c r="E71" s="172">
        <v>-8</v>
      </c>
      <c r="F71" s="172">
        <v>-13</v>
      </c>
      <c r="G71" s="178">
        <v>5</v>
      </c>
      <c r="H71" s="198">
        <v>162.5</v>
      </c>
    </row>
    <row r="72" ht="18" customHeight="1">
      <c r="A72" s="8" t="s">
        <v>717</v>
      </c>
      <c r="B72" s="6" t="s">
        <v>718</v>
      </c>
      <c r="C72" s="172">
        <v>-393</v>
      </c>
      <c r="D72" s="172">
        <v>-418</v>
      </c>
      <c r="E72" s="172">
        <v>0</v>
      </c>
      <c r="F72" s="172">
        <v>-418</v>
      </c>
      <c r="G72" s="178">
        <v>418</v>
      </c>
      <c r="H72" s="198">
        <v>0</v>
      </c>
    </row>
    <row r="73" ht="18" customHeight="1">
      <c r="A73" s="8" t="s">
        <v>719</v>
      </c>
      <c r="B73" s="6" t="s">
        <v>720</v>
      </c>
      <c r="C73" s="172">
        <v>0</v>
      </c>
      <c r="D73" s="172">
        <v>0</v>
      </c>
      <c r="E73" s="172">
        <v>-2600</v>
      </c>
      <c r="F73" s="172">
        <v>0</v>
      </c>
      <c r="G73" s="178">
        <v>-2600</v>
      </c>
      <c r="H73" s="198">
        <v>0</v>
      </c>
    </row>
    <row r="74" ht="18" customHeight="1">
      <c r="A74" s="8" t="s">
        <v>721</v>
      </c>
      <c r="B74" s="6" t="s">
        <v>722</v>
      </c>
      <c r="C74" s="172">
        <v>0</v>
      </c>
      <c r="D74" s="172">
        <v>0</v>
      </c>
      <c r="E74" s="172">
        <v>-480</v>
      </c>
      <c r="F74" s="172">
        <v>0</v>
      </c>
      <c r="G74" s="178">
        <v>-480</v>
      </c>
      <c r="H74" s="198">
        <v>0</v>
      </c>
    </row>
    <row r="75" ht="18" customHeight="1">
      <c r="A75" s="8" t="s">
        <v>644</v>
      </c>
      <c r="B75" s="6" t="s">
        <v>723</v>
      </c>
      <c r="C75" s="172">
        <v>0</v>
      </c>
      <c r="D75" s="172">
        <v>0</v>
      </c>
      <c r="E75" s="172">
        <v>0</v>
      </c>
      <c r="F75" s="172">
        <v>0</v>
      </c>
      <c r="G75" s="178">
        <v>0</v>
      </c>
      <c r="H75" s="198">
        <v>0</v>
      </c>
    </row>
    <row r="76" ht="18" customHeight="1">
      <c r="A76" s="8" t="s">
        <v>261</v>
      </c>
      <c r="B76" s="9">
        <v>3160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</row>
    <row r="77" ht="18" customHeight="1">
      <c r="A77" s="8" t="s">
        <v>397</v>
      </c>
      <c r="B77" s="9">
        <v>3170</v>
      </c>
      <c r="C77" s="172">
        <v>-12119</v>
      </c>
      <c r="D77" s="172">
        <v>-34293</v>
      </c>
      <c r="E77" s="172">
        <v>-5360</v>
      </c>
      <c r="F77" s="172">
        <v>-34293</v>
      </c>
      <c r="G77" s="178">
        <v>28933</v>
      </c>
      <c r="H77" s="198">
        <v>639.8</v>
      </c>
    </row>
    <row r="78" ht="18" customHeight="1">
      <c r="A78" s="8" t="s">
        <v>473</v>
      </c>
      <c r="B78" s="9" t="s">
        <v>473</v>
      </c>
      <c r="C78" s="172">
        <v>0</v>
      </c>
      <c r="D78" s="172">
        <v>0</v>
      </c>
      <c r="E78" s="172">
        <v>0</v>
      </c>
      <c r="F78" s="172">
        <v>0</v>
      </c>
      <c r="G78" s="178">
        <v>0</v>
      </c>
      <c r="H78" s="198">
        <v>0</v>
      </c>
    </row>
    <row r="79" ht="18" customHeight="1">
      <c r="A79" s="8" t="s">
        <v>724</v>
      </c>
      <c r="B79" s="9" t="s">
        <v>725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</row>
    <row r="80" ht="18" customHeight="1">
      <c r="A80" s="8" t="s">
        <v>726</v>
      </c>
      <c r="B80" s="9" t="s">
        <v>727</v>
      </c>
      <c r="C80" s="172">
        <v>-162</v>
      </c>
      <c r="D80" s="172">
        <v>-29736</v>
      </c>
      <c r="E80" s="172">
        <v>0</v>
      </c>
      <c r="F80" s="172">
        <v>-29736</v>
      </c>
      <c r="G80" s="178">
        <v>29736</v>
      </c>
      <c r="H80" s="198">
        <v>0</v>
      </c>
    </row>
    <row r="81" ht="18" customHeight="1">
      <c r="A81" s="8" t="s">
        <v>728</v>
      </c>
      <c r="B81" s="9" t="s">
        <v>729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</row>
    <row r="82" ht="18" customHeight="1">
      <c r="A82" s="8" t="s">
        <v>730</v>
      </c>
      <c r="B82" s="9" t="s">
        <v>731</v>
      </c>
      <c r="C82" s="172">
        <v>-1631</v>
      </c>
      <c r="D82" s="172">
        <v>-796</v>
      </c>
      <c r="E82" s="172">
        <v>-1040</v>
      </c>
      <c r="F82" s="172">
        <v>-796</v>
      </c>
      <c r="G82" s="178">
        <v>-244</v>
      </c>
      <c r="H82" s="198">
        <v>76.5</v>
      </c>
    </row>
    <row r="83" ht="18" customHeight="1">
      <c r="A83" s="8" t="s">
        <v>732</v>
      </c>
      <c r="B83" s="9" t="s">
        <v>733</v>
      </c>
      <c r="C83" s="172">
        <v>-3957</v>
      </c>
      <c r="D83" s="172">
        <v>-2727</v>
      </c>
      <c r="E83" s="172">
        <v>-1280</v>
      </c>
      <c r="F83" s="172">
        <v>-2727</v>
      </c>
      <c r="G83" s="178">
        <v>1447</v>
      </c>
      <c r="H83" s="198">
        <v>213</v>
      </c>
    </row>
    <row r="84" ht="18" customHeight="1">
      <c r="A84" s="8" t="s">
        <v>734</v>
      </c>
      <c r="B84" s="9" t="s">
        <v>735</v>
      </c>
      <c r="C84" s="172">
        <v>0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</row>
    <row r="85" ht="18" customHeight="1">
      <c r="A85" s="8" t="s">
        <v>736</v>
      </c>
      <c r="B85" s="9" t="s">
        <v>737</v>
      </c>
      <c r="C85" s="172">
        <v>-1057</v>
      </c>
      <c r="D85" s="172">
        <v>-738</v>
      </c>
      <c r="E85" s="172">
        <v>-920</v>
      </c>
      <c r="F85" s="172">
        <v>-738</v>
      </c>
      <c r="G85" s="178">
        <v>-182</v>
      </c>
      <c r="H85" s="198">
        <v>80.2</v>
      </c>
    </row>
    <row r="86" ht="18" customHeight="1">
      <c r="A86" s="8" t="s">
        <v>738</v>
      </c>
      <c r="B86" s="9" t="s">
        <v>739</v>
      </c>
      <c r="C86" s="172">
        <v>-5312</v>
      </c>
      <c r="D86" s="172">
        <v>-296</v>
      </c>
      <c r="E86" s="172">
        <v>-2120</v>
      </c>
      <c r="F86" s="172">
        <v>-296</v>
      </c>
      <c r="G86" s="178">
        <v>-1824</v>
      </c>
      <c r="H86" s="198">
        <v>14</v>
      </c>
    </row>
    <row r="87" ht="18" customHeight="1">
      <c r="A87" s="8" t="s">
        <v>740</v>
      </c>
      <c r="B87" s="9" t="s">
        <v>741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</row>
    <row r="88" ht="18" customHeight="1">
      <c r="A88" s="8" t="s">
        <v>742</v>
      </c>
      <c r="B88" s="9" t="s">
        <v>743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</row>
    <row r="89" ht="20.1" customHeight="1">
      <c r="A89" s="10" t="s">
        <v>271</v>
      </c>
      <c r="B89" s="11">
        <v>3195</v>
      </c>
      <c r="C89" s="176">
        <v>-26257</v>
      </c>
      <c r="D89" s="176">
        <v>7539</v>
      </c>
      <c r="E89" s="176">
        <v>-2481</v>
      </c>
      <c r="F89" s="176">
        <v>7539</v>
      </c>
      <c r="G89" s="177">
        <v>10020</v>
      </c>
      <c r="H89" s="197">
        <v>-303.9</v>
      </c>
    </row>
    <row r="90" ht="20.1" customHeight="1">
      <c r="A90" s="142" t="s">
        <v>275</v>
      </c>
      <c r="B90" s="128"/>
      <c r="C90" s="128"/>
      <c r="D90" s="251"/>
      <c r="E90" s="252"/>
      <c r="F90" s="252"/>
      <c r="G90" s="252"/>
      <c r="H90" s="253"/>
    </row>
    <row r="91" ht="20.1" customHeight="1">
      <c r="A91" s="136" t="s">
        <v>398</v>
      </c>
      <c r="B91" s="127">
        <v>3200</v>
      </c>
      <c r="C91" s="176">
        <v>5105</v>
      </c>
      <c r="D91" s="176">
        <v>0</v>
      </c>
      <c r="E91" s="176">
        <v>3000</v>
      </c>
      <c r="F91" s="176">
        <v>0</v>
      </c>
      <c r="G91" s="177">
        <v>-3000</v>
      </c>
      <c r="H91" s="197">
        <v>0</v>
      </c>
    </row>
    <row r="92" ht="18" customHeight="1">
      <c r="A92" s="8" t="s">
        <v>399</v>
      </c>
      <c r="B92" s="6">
        <v>3210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</row>
    <row r="93" ht="18" customHeight="1">
      <c r="A93" s="8" t="s">
        <v>400</v>
      </c>
      <c r="B93" s="9">
        <v>3215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</row>
    <row r="94" ht="18" customHeight="1">
      <c r="A94" s="8" t="s">
        <v>401</v>
      </c>
      <c r="B94" s="9">
        <v>3220</v>
      </c>
      <c r="C94" s="178">
        <v>0</v>
      </c>
      <c r="D94" s="178">
        <v>0</v>
      </c>
      <c r="E94" s="178">
        <v>0</v>
      </c>
      <c r="F94" s="178">
        <v>0</v>
      </c>
      <c r="G94" s="178">
        <v>0</v>
      </c>
      <c r="H94" s="198">
        <v>0</v>
      </c>
    </row>
    <row r="95" ht="18" customHeight="1">
      <c r="A95" s="8" t="s">
        <v>402</v>
      </c>
      <c r="B95" s="9">
        <v>3225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403</v>
      </c>
      <c r="B96" s="9">
        <v>3230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</row>
    <row r="97" ht="18" customHeight="1">
      <c r="A97" s="8" t="s">
        <v>435</v>
      </c>
      <c r="B97" s="9">
        <v>3235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</row>
    <row r="98" ht="18" customHeight="1">
      <c r="A98" s="8" t="s">
        <v>375</v>
      </c>
      <c r="B98" s="9">
        <v>3240</v>
      </c>
      <c r="C98" s="178">
        <v>5105</v>
      </c>
      <c r="D98" s="178">
        <v>0</v>
      </c>
      <c r="E98" s="178">
        <v>3000</v>
      </c>
      <c r="F98" s="178">
        <v>0</v>
      </c>
      <c r="G98" s="178">
        <v>-3000</v>
      </c>
      <c r="H98" s="198">
        <v>0</v>
      </c>
    </row>
    <row r="99" ht="18" customHeight="1">
      <c r="A99" s="8" t="s">
        <v>744</v>
      </c>
      <c r="B99" s="9" t="s">
        <v>745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</row>
    <row r="100" ht="18" customHeight="1">
      <c r="A100" s="8" t="s">
        <v>746</v>
      </c>
      <c r="B100" s="9" t="s">
        <v>747</v>
      </c>
      <c r="C100" s="178">
        <v>0</v>
      </c>
      <c r="D100" s="178">
        <v>0</v>
      </c>
      <c r="E100" s="178">
        <v>3000</v>
      </c>
      <c r="F100" s="178">
        <v>0</v>
      </c>
      <c r="G100" s="178">
        <v>-3000</v>
      </c>
      <c r="H100" s="198">
        <v>0</v>
      </c>
    </row>
    <row r="101" ht="18" customHeight="1">
      <c r="A101" s="8" t="s">
        <v>748</v>
      </c>
      <c r="B101" s="9" t="s">
        <v>749</v>
      </c>
      <c r="C101" s="178">
        <v>5105</v>
      </c>
      <c r="D101" s="178">
        <v>0</v>
      </c>
      <c r="E101" s="178">
        <v>0</v>
      </c>
      <c r="F101" s="178">
        <v>0</v>
      </c>
      <c r="G101" s="178">
        <v>0</v>
      </c>
      <c r="H101" s="198">
        <v>0</v>
      </c>
    </row>
    <row r="102" ht="20.1" customHeight="1">
      <c r="A102" s="10" t="s">
        <v>404</v>
      </c>
      <c r="B102" s="11">
        <v>3255</v>
      </c>
      <c r="C102" s="166">
        <v>10579</v>
      </c>
      <c r="D102" s="166">
        <v>2241</v>
      </c>
      <c r="E102" s="166">
        <v>9520</v>
      </c>
      <c r="F102" s="166">
        <v>2241</v>
      </c>
      <c r="G102" s="177">
        <v>-7279</v>
      </c>
      <c r="H102" s="197">
        <v>23.5</v>
      </c>
    </row>
    <row r="103" ht="18" customHeight="1">
      <c r="A103" s="8" t="s">
        <v>405</v>
      </c>
      <c r="B103" s="9">
        <v>3260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</row>
    <row r="104" ht="18" customHeight="1">
      <c r="A104" s="8" t="s">
        <v>406</v>
      </c>
      <c r="B104" s="9">
        <v>3265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18" customHeight="1">
      <c r="A105" s="8" t="s">
        <v>411</v>
      </c>
      <c r="B105" s="9">
        <v>3270</v>
      </c>
      <c r="C105" s="172">
        <v>-6870</v>
      </c>
      <c r="D105" s="172">
        <v>-1155</v>
      </c>
      <c r="E105" s="172">
        <v>-4720</v>
      </c>
      <c r="F105" s="172">
        <v>-1155</v>
      </c>
      <c r="G105" s="178">
        <v>-3565</v>
      </c>
      <c r="H105" s="198">
        <v>24.5</v>
      </c>
    </row>
    <row r="106" ht="18" customHeight="1">
      <c r="A106" s="8" t="s">
        <v>412</v>
      </c>
      <c r="B106" s="9" t="s">
        <v>413</v>
      </c>
      <c r="C106" s="172">
        <v>-6600</v>
      </c>
      <c r="D106" s="172">
        <v>-1028</v>
      </c>
      <c r="E106" s="172">
        <v>-3120</v>
      </c>
      <c r="F106" s="172">
        <v>-1028</v>
      </c>
      <c r="G106" s="178">
        <v>-2092</v>
      </c>
      <c r="H106" s="198">
        <v>32.9</v>
      </c>
    </row>
    <row r="107" ht="18" customHeight="1">
      <c r="A107" s="8" t="s">
        <v>473</v>
      </c>
      <c r="B107" s="9" t="s">
        <v>473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750</v>
      </c>
      <c r="B108" s="9" t="s">
        <v>751</v>
      </c>
      <c r="C108" s="172">
        <v>-1914</v>
      </c>
      <c r="D108" s="172">
        <v>-413</v>
      </c>
      <c r="E108" s="172">
        <v>-960</v>
      </c>
      <c r="F108" s="172">
        <v>-413</v>
      </c>
      <c r="G108" s="178">
        <v>-547</v>
      </c>
      <c r="H108" s="198">
        <v>43</v>
      </c>
    </row>
    <row r="109" ht="18" customHeight="1">
      <c r="A109" s="8" t="s">
        <v>752</v>
      </c>
      <c r="B109" s="9" t="s">
        <v>753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18" customHeight="1">
      <c r="A110" s="8" t="s">
        <v>754</v>
      </c>
      <c r="B110" s="9" t="s">
        <v>755</v>
      </c>
      <c r="C110" s="172">
        <v>-1900</v>
      </c>
      <c r="D110" s="172">
        <v>-615</v>
      </c>
      <c r="E110" s="172">
        <v>-2160</v>
      </c>
      <c r="F110" s="172">
        <v>-615</v>
      </c>
      <c r="G110" s="178">
        <v>-1545</v>
      </c>
      <c r="H110" s="198">
        <v>28.5</v>
      </c>
    </row>
    <row r="111" ht="18" customHeight="1">
      <c r="A111" s="8" t="s">
        <v>756</v>
      </c>
      <c r="B111" s="9" t="s">
        <v>757</v>
      </c>
      <c r="C111" s="172">
        <v>-2786</v>
      </c>
      <c r="D111" s="172">
        <v>0</v>
      </c>
      <c r="E111" s="172">
        <v>0</v>
      </c>
      <c r="F111" s="172">
        <v>0</v>
      </c>
      <c r="G111" s="178">
        <v>0</v>
      </c>
      <c r="H111" s="198">
        <v>0</v>
      </c>
    </row>
    <row r="112" ht="18" customHeight="1">
      <c r="A112" s="8" t="s">
        <v>414</v>
      </c>
      <c r="B112" s="9" t="s">
        <v>415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</row>
    <row r="113" ht="18" customHeight="1">
      <c r="A113" s="8" t="s">
        <v>1</v>
      </c>
      <c r="B113" s="9" t="s">
        <v>758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</row>
    <row r="114" ht="18" customHeight="1">
      <c r="A114" s="8" t="s">
        <v>416</v>
      </c>
      <c r="B114" s="9" t="s">
        <v>417</v>
      </c>
      <c r="C114" s="172">
        <v>-270</v>
      </c>
      <c r="D114" s="172">
        <v>-127</v>
      </c>
      <c r="E114" s="172">
        <v>-1600</v>
      </c>
      <c r="F114" s="172">
        <v>-127</v>
      </c>
      <c r="G114" s="178">
        <v>-1473</v>
      </c>
      <c r="H114" s="198">
        <v>7.9</v>
      </c>
    </row>
    <row r="115" ht="18" customHeight="1">
      <c r="A115" s="8" t="s">
        <v>759</v>
      </c>
      <c r="B115" s="9" t="s">
        <v>760</v>
      </c>
      <c r="C115" s="172">
        <v>-220</v>
      </c>
      <c r="D115" s="172">
        <v>-2</v>
      </c>
      <c r="E115" s="172">
        <v>-800</v>
      </c>
      <c r="F115" s="172">
        <v>-2</v>
      </c>
      <c r="G115" s="178">
        <v>-798</v>
      </c>
      <c r="H115" s="198">
        <v>0.3</v>
      </c>
    </row>
    <row r="116" ht="18" customHeight="1">
      <c r="A116" s="8" t="s">
        <v>761</v>
      </c>
      <c r="B116" s="9" t="s">
        <v>762</v>
      </c>
      <c r="C116" s="172">
        <v>-28</v>
      </c>
      <c r="D116" s="172">
        <v>-105</v>
      </c>
      <c r="E116" s="172">
        <v>-600</v>
      </c>
      <c r="F116" s="172">
        <v>-105</v>
      </c>
      <c r="G116" s="178">
        <v>-495</v>
      </c>
      <c r="H116" s="198">
        <v>17.5</v>
      </c>
    </row>
    <row r="117" ht="18" customHeight="1">
      <c r="A117" s="8" t="s">
        <v>763</v>
      </c>
      <c r="B117" s="9" t="s">
        <v>764</v>
      </c>
      <c r="C117" s="172">
        <v>-22</v>
      </c>
      <c r="D117" s="172">
        <v>-20</v>
      </c>
      <c r="E117" s="172">
        <v>-200</v>
      </c>
      <c r="F117" s="172">
        <v>-20</v>
      </c>
      <c r="G117" s="178">
        <v>-180</v>
      </c>
      <c r="H117" s="198">
        <v>10</v>
      </c>
    </row>
    <row r="118" ht="18" customHeight="1">
      <c r="A118" s="8" t="s">
        <v>407</v>
      </c>
      <c r="B118" s="9">
        <v>3280</v>
      </c>
      <c r="C118" s="172">
        <v>0</v>
      </c>
      <c r="D118" s="172">
        <v>0</v>
      </c>
      <c r="E118" s="172">
        <v>0</v>
      </c>
      <c r="F118" s="172">
        <v>0</v>
      </c>
      <c r="G118" s="178">
        <v>0</v>
      </c>
      <c r="H118" s="198">
        <v>0</v>
      </c>
    </row>
    <row r="119" ht="18" customHeight="1">
      <c r="A119" s="8" t="s">
        <v>408</v>
      </c>
      <c r="B119" s="9">
        <v>3290</v>
      </c>
      <c r="C119" s="172">
        <v>-3709</v>
      </c>
      <c r="D119" s="172">
        <v>-1086</v>
      </c>
      <c r="E119" s="172">
        <v>-4800</v>
      </c>
      <c r="F119" s="172">
        <v>-1086</v>
      </c>
      <c r="G119" s="178">
        <v>-3714</v>
      </c>
      <c r="H119" s="198">
        <v>22.6</v>
      </c>
    </row>
    <row r="120" ht="18" customHeight="1">
      <c r="A120" s="8" t="s">
        <v>247</v>
      </c>
      <c r="B120" s="9" t="s">
        <v>765</v>
      </c>
      <c r="C120" s="172">
        <v>589</v>
      </c>
      <c r="D120" s="172">
        <v>0</v>
      </c>
      <c r="E120" s="172">
        <v>960</v>
      </c>
      <c r="F120" s="172">
        <v>0</v>
      </c>
      <c r="G120" s="178">
        <v>-960</v>
      </c>
      <c r="H120" s="198">
        <v>0</v>
      </c>
    </row>
    <row r="121" ht="18" customHeight="1">
      <c r="A121" s="8" t="s">
        <v>60</v>
      </c>
      <c r="B121" s="9" t="s">
        <v>766</v>
      </c>
      <c r="C121" s="172">
        <v>622</v>
      </c>
      <c r="D121" s="172">
        <v>156</v>
      </c>
      <c r="E121" s="172">
        <v>3360</v>
      </c>
      <c r="F121" s="172">
        <v>156</v>
      </c>
      <c r="G121" s="178">
        <v>-3204</v>
      </c>
      <c r="H121" s="198">
        <v>4.6</v>
      </c>
    </row>
    <row r="122" ht="18" customHeight="1">
      <c r="A122" s="8" t="s">
        <v>30</v>
      </c>
      <c r="B122" s="9" t="s">
        <v>767</v>
      </c>
      <c r="C122" s="172">
        <v>2498</v>
      </c>
      <c r="D122" s="172">
        <v>930</v>
      </c>
      <c r="E122" s="172">
        <v>0</v>
      </c>
      <c r="F122" s="172">
        <v>930</v>
      </c>
      <c r="G122" s="178">
        <v>930</v>
      </c>
      <c r="H122" s="198">
        <v>0</v>
      </c>
    </row>
    <row r="123" ht="18" customHeight="1">
      <c r="A123" s="8" t="s">
        <v>768</v>
      </c>
      <c r="B123" s="9" t="s">
        <v>769</v>
      </c>
      <c r="C123" s="172">
        <v>0</v>
      </c>
      <c r="D123" s="172">
        <v>0</v>
      </c>
      <c r="E123" s="172">
        <v>0</v>
      </c>
      <c r="F123" s="172">
        <v>0</v>
      </c>
      <c r="G123" s="178">
        <v>0</v>
      </c>
      <c r="H123" s="198">
        <v>0</v>
      </c>
    </row>
    <row r="124" ht="18" customHeight="1">
      <c r="A124" s="8" t="s">
        <v>770</v>
      </c>
      <c r="B124" s="9" t="s">
        <v>771</v>
      </c>
      <c r="C124" s="172">
        <v>0</v>
      </c>
      <c r="D124" s="172">
        <v>0</v>
      </c>
      <c r="E124" s="172">
        <v>480</v>
      </c>
      <c r="F124" s="172">
        <v>0</v>
      </c>
      <c r="G124" s="178">
        <v>-480</v>
      </c>
      <c r="H124" s="198">
        <v>0</v>
      </c>
    </row>
    <row r="125" ht="18" customHeight="1">
      <c r="A125" s="8" t="s">
        <v>772</v>
      </c>
      <c r="B125" s="9" t="s">
        <v>773</v>
      </c>
      <c r="C125" s="172">
        <v>0</v>
      </c>
      <c r="D125" s="172">
        <v>0</v>
      </c>
      <c r="E125" s="172">
        <v>0</v>
      </c>
      <c r="F125" s="172">
        <v>0</v>
      </c>
      <c r="G125" s="178">
        <v>0</v>
      </c>
      <c r="H125" s="198">
        <v>0</v>
      </c>
    </row>
    <row r="126" ht="20.1" customHeight="1">
      <c r="A126" s="137" t="s">
        <v>122</v>
      </c>
      <c r="B126" s="130">
        <v>3295</v>
      </c>
      <c r="C126" s="201">
        <v>-5474</v>
      </c>
      <c r="D126" s="201">
        <v>-2241</v>
      </c>
      <c r="E126" s="201">
        <v>-6520</v>
      </c>
      <c r="F126" s="201">
        <v>-2241</v>
      </c>
      <c r="G126" s="202">
        <v>4279</v>
      </c>
      <c r="H126" s="204">
        <v>34.4</v>
      </c>
    </row>
    <row r="127" ht="20.1" customHeight="1">
      <c r="A127" s="142" t="s">
        <v>276</v>
      </c>
      <c r="B127" s="128"/>
      <c r="C127" s="128"/>
      <c r="D127" s="128"/>
      <c r="E127" s="128"/>
      <c r="F127" s="128"/>
      <c r="G127" s="203"/>
      <c r="H127" s="205"/>
    </row>
    <row r="128" ht="20.1" customHeight="1">
      <c r="A128" s="136" t="s">
        <v>255</v>
      </c>
      <c r="B128" s="127">
        <v>3300</v>
      </c>
      <c r="C128" s="179">
        <v>0</v>
      </c>
      <c r="D128" s="179">
        <v>0</v>
      </c>
      <c r="E128" s="179">
        <v>0</v>
      </c>
      <c r="F128" s="179">
        <v>0</v>
      </c>
      <c r="G128" s="173">
        <v>0</v>
      </c>
      <c r="H128" s="206">
        <v>0</v>
      </c>
    </row>
    <row r="129" ht="18" customHeight="1">
      <c r="A129" s="8" t="s">
        <v>269</v>
      </c>
      <c r="B129" s="9">
        <v>3305</v>
      </c>
      <c r="C129" s="178">
        <v>0</v>
      </c>
      <c r="D129" s="178">
        <v>0</v>
      </c>
      <c r="E129" s="178">
        <v>0</v>
      </c>
      <c r="F129" s="178">
        <v>0</v>
      </c>
      <c r="G129" s="178">
        <v>0</v>
      </c>
      <c r="H129" s="198">
        <v>0</v>
      </c>
    </row>
    <row r="130" ht="18" customHeight="1">
      <c r="A130" s="8" t="s">
        <v>262</v>
      </c>
      <c r="B130" s="9">
        <v>3310</v>
      </c>
      <c r="C130" s="185">
        <v>0</v>
      </c>
      <c r="D130" s="185">
        <v>0</v>
      </c>
      <c r="E130" s="185">
        <v>0</v>
      </c>
      <c r="F130" s="185">
        <v>0</v>
      </c>
      <c r="G130" s="178">
        <v>0</v>
      </c>
      <c r="H130" s="198">
        <v>0</v>
      </c>
    </row>
    <row r="131" ht="18" customHeight="1">
      <c r="A131" s="8" t="s">
        <v>79</v>
      </c>
      <c r="B131" s="6">
        <v>3311</v>
      </c>
      <c r="C131" s="178">
        <v>0</v>
      </c>
      <c r="D131" s="178">
        <v>0</v>
      </c>
      <c r="E131" s="178">
        <v>0</v>
      </c>
      <c r="F131" s="178">
        <v>0</v>
      </c>
      <c r="G131" s="178">
        <v>0</v>
      </c>
      <c r="H131" s="198">
        <v>0</v>
      </c>
    </row>
    <row r="132" ht="18" customHeight="1">
      <c r="A132" s="8" t="s">
        <v>82</v>
      </c>
      <c r="B132" s="6">
        <v>3312</v>
      </c>
      <c r="C132" s="178">
        <v>0</v>
      </c>
      <c r="D132" s="178">
        <v>0</v>
      </c>
      <c r="E132" s="178">
        <v>0</v>
      </c>
      <c r="F132" s="178">
        <v>0</v>
      </c>
      <c r="G132" s="178">
        <v>0</v>
      </c>
      <c r="H132" s="198">
        <v>0</v>
      </c>
    </row>
    <row r="133" ht="18" customHeight="1">
      <c r="A133" s="8" t="s">
        <v>102</v>
      </c>
      <c r="B133" s="6">
        <v>3313</v>
      </c>
      <c r="C133" s="178">
        <v>0</v>
      </c>
      <c r="D133" s="178">
        <v>0</v>
      </c>
      <c r="E133" s="178">
        <v>0</v>
      </c>
      <c r="F133" s="178">
        <v>0</v>
      </c>
      <c r="G133" s="178">
        <v>0</v>
      </c>
      <c r="H133" s="198">
        <v>0</v>
      </c>
    </row>
    <row r="134" ht="18" customHeight="1">
      <c r="A134" s="8" t="s">
        <v>375</v>
      </c>
      <c r="B134" s="9">
        <v>3320</v>
      </c>
      <c r="C134" s="178">
        <v>0</v>
      </c>
      <c r="D134" s="178">
        <v>0</v>
      </c>
      <c r="E134" s="178">
        <v>0</v>
      </c>
      <c r="F134" s="178">
        <v>0</v>
      </c>
      <c r="G134" s="178">
        <v>0</v>
      </c>
      <c r="H134" s="198">
        <v>0</v>
      </c>
    </row>
    <row r="135" ht="18" customHeight="1">
      <c r="A135" s="8" t="s">
        <v>473</v>
      </c>
      <c r="B135" s="9" t="s">
        <v>473</v>
      </c>
      <c r="C135" s="178">
        <v>0</v>
      </c>
      <c r="D135" s="178">
        <v>0</v>
      </c>
      <c r="E135" s="178">
        <v>0</v>
      </c>
      <c r="F135" s="178">
        <v>0</v>
      </c>
      <c r="G135" s="178">
        <v>0</v>
      </c>
      <c r="H135" s="198">
        <v>0</v>
      </c>
    </row>
    <row r="136" ht="18" customHeight="1">
      <c r="A136" s="8" t="s">
        <v>473</v>
      </c>
      <c r="B136" s="9" t="s">
        <v>473</v>
      </c>
      <c r="C136" s="178">
        <v>0</v>
      </c>
      <c r="D136" s="178">
        <v>0</v>
      </c>
      <c r="E136" s="178">
        <v>0</v>
      </c>
      <c r="F136" s="178">
        <v>0</v>
      </c>
      <c r="G136" s="178">
        <v>0</v>
      </c>
      <c r="H136" s="198">
        <v>0</v>
      </c>
    </row>
    <row r="137" ht="20.1" customHeight="1">
      <c r="A137" s="10" t="s">
        <v>409</v>
      </c>
      <c r="B137" s="11">
        <v>3330</v>
      </c>
      <c r="C137" s="166">
        <v>0</v>
      </c>
      <c r="D137" s="166">
        <v>4058</v>
      </c>
      <c r="E137" s="166">
        <v>0</v>
      </c>
      <c r="F137" s="166">
        <v>4058</v>
      </c>
      <c r="G137" s="177">
        <v>4058</v>
      </c>
      <c r="H137" s="197">
        <v>0</v>
      </c>
    </row>
    <row r="138" ht="18" customHeight="1">
      <c r="A138" s="8" t="s">
        <v>270</v>
      </c>
      <c r="B138" s="9">
        <v>3335</v>
      </c>
      <c r="C138" s="172">
        <v>0</v>
      </c>
      <c r="D138" s="172">
        <v>0</v>
      </c>
      <c r="E138" s="172">
        <v>0</v>
      </c>
      <c r="F138" s="172">
        <v>0</v>
      </c>
      <c r="G138" s="178">
        <v>0</v>
      </c>
      <c r="H138" s="198">
        <v>0</v>
      </c>
    </row>
    <row r="139" ht="18" customHeight="1">
      <c r="A139" s="8" t="s">
        <v>263</v>
      </c>
      <c r="B139" s="6">
        <v>3340</v>
      </c>
      <c r="C139" s="196">
        <v>0</v>
      </c>
      <c r="D139" s="196">
        <v>0</v>
      </c>
      <c r="E139" s="196">
        <v>0</v>
      </c>
      <c r="F139" s="196">
        <v>0</v>
      </c>
      <c r="G139" s="178">
        <v>0</v>
      </c>
      <c r="H139" s="198">
        <v>0</v>
      </c>
    </row>
    <row r="140" ht="18" customHeight="1">
      <c r="A140" s="8" t="s">
        <v>79</v>
      </c>
      <c r="B140" s="6">
        <v>3341</v>
      </c>
      <c r="C140" s="172">
        <v>0</v>
      </c>
      <c r="D140" s="172">
        <v>0</v>
      </c>
      <c r="E140" s="172">
        <v>0</v>
      </c>
      <c r="F140" s="172">
        <v>0</v>
      </c>
      <c r="G140" s="178">
        <v>0</v>
      </c>
      <c r="H140" s="198">
        <v>0</v>
      </c>
    </row>
    <row r="141" ht="18" customHeight="1">
      <c r="A141" s="8" t="s">
        <v>82</v>
      </c>
      <c r="B141" s="6">
        <v>3342</v>
      </c>
      <c r="C141" s="172">
        <v>0</v>
      </c>
      <c r="D141" s="172">
        <v>0</v>
      </c>
      <c r="E141" s="172">
        <v>0</v>
      </c>
      <c r="F141" s="172">
        <v>0</v>
      </c>
      <c r="G141" s="178">
        <v>0</v>
      </c>
      <c r="H141" s="198">
        <v>0</v>
      </c>
    </row>
    <row r="142" ht="18" customHeight="1">
      <c r="A142" s="8" t="s">
        <v>102</v>
      </c>
      <c r="B142" s="6">
        <v>3343</v>
      </c>
      <c r="C142" s="172">
        <v>0</v>
      </c>
      <c r="D142" s="172">
        <v>0</v>
      </c>
      <c r="E142" s="172">
        <v>0</v>
      </c>
      <c r="F142" s="172">
        <v>0</v>
      </c>
      <c r="G142" s="178">
        <v>0</v>
      </c>
      <c r="H142" s="198">
        <v>0</v>
      </c>
    </row>
    <row r="143" ht="18" customHeight="1">
      <c r="A143" s="8" t="s">
        <v>436</v>
      </c>
      <c r="B143" s="6">
        <v>3350</v>
      </c>
      <c r="C143" s="172">
        <v>0</v>
      </c>
      <c r="D143" s="172">
        <v>-4058</v>
      </c>
      <c r="E143" s="172">
        <v>0</v>
      </c>
      <c r="F143" s="172">
        <v>-4058</v>
      </c>
      <c r="G143" s="178">
        <v>4058</v>
      </c>
      <c r="H143" s="198">
        <v>0</v>
      </c>
    </row>
    <row r="144" ht="21.75" customHeight="1">
      <c r="A144" s="8" t="s">
        <v>437</v>
      </c>
      <c r="B144" s="6">
        <v>3360</v>
      </c>
      <c r="C144" s="172">
        <v>0</v>
      </c>
      <c r="D144" s="172">
        <v>0</v>
      </c>
      <c r="E144" s="172">
        <v>0</v>
      </c>
      <c r="F144" s="172">
        <v>0</v>
      </c>
      <c r="G144" s="178">
        <v>0</v>
      </c>
      <c r="H144" s="198">
        <v>0</v>
      </c>
    </row>
    <row r="145" ht="23.25" customHeight="1">
      <c r="A145" s="8" t="s">
        <v>438</v>
      </c>
      <c r="B145" s="6">
        <v>3370</v>
      </c>
      <c r="C145" s="172">
        <v>0</v>
      </c>
      <c r="D145" s="172">
        <v>0</v>
      </c>
      <c r="E145" s="172">
        <v>0</v>
      </c>
      <c r="F145" s="172">
        <v>0</v>
      </c>
      <c r="G145" s="178">
        <v>0</v>
      </c>
      <c r="H145" s="198">
        <v>0</v>
      </c>
    </row>
    <row r="146" ht="18" customHeight="1">
      <c r="A146" s="8" t="s">
        <v>408</v>
      </c>
      <c r="B146" s="9">
        <v>3380</v>
      </c>
      <c r="C146" s="172">
        <v>0</v>
      </c>
      <c r="D146" s="172">
        <v>0</v>
      </c>
      <c r="E146" s="172">
        <v>0</v>
      </c>
      <c r="F146" s="172">
        <v>0</v>
      </c>
      <c r="G146" s="178">
        <v>0</v>
      </c>
      <c r="H146" s="198">
        <v>0</v>
      </c>
    </row>
    <row r="147" ht="18" customHeight="1">
      <c r="A147" s="8" t="s">
        <v>473</v>
      </c>
      <c r="B147" s="9" t="s">
        <v>473</v>
      </c>
      <c r="C147" s="172">
        <v>0</v>
      </c>
      <c r="D147" s="172">
        <v>0</v>
      </c>
      <c r="E147" s="172">
        <v>0</v>
      </c>
      <c r="F147" s="172">
        <v>0</v>
      </c>
      <c r="G147" s="178">
        <v>0</v>
      </c>
      <c r="H147" s="198">
        <v>0</v>
      </c>
    </row>
    <row r="148" ht="18" customHeight="1">
      <c r="A148" s="8" t="s">
        <v>473</v>
      </c>
      <c r="B148" s="9" t="s">
        <v>473</v>
      </c>
      <c r="C148" s="172">
        <v>0</v>
      </c>
      <c r="D148" s="172">
        <v>0</v>
      </c>
      <c r="E148" s="172">
        <v>0</v>
      </c>
      <c r="F148" s="172">
        <v>0</v>
      </c>
      <c r="G148" s="178">
        <v>0</v>
      </c>
      <c r="H148" s="198">
        <v>0</v>
      </c>
    </row>
    <row r="149" ht="20.1" customHeight="1">
      <c r="A149" s="10" t="s">
        <v>123</v>
      </c>
      <c r="B149" s="11">
        <v>3395</v>
      </c>
      <c r="C149" s="176">
        <v>0</v>
      </c>
      <c r="D149" s="176">
        <v>-4058</v>
      </c>
      <c r="E149" s="176">
        <v>0</v>
      </c>
      <c r="F149" s="176">
        <v>-4058</v>
      </c>
      <c r="G149" s="177">
        <v>-4058</v>
      </c>
      <c r="H149" s="197">
        <v>0</v>
      </c>
    </row>
    <row r="150" ht="20.1" customHeight="1">
      <c r="A150" s="143" t="s">
        <v>418</v>
      </c>
      <c r="B150" s="11">
        <v>3400</v>
      </c>
      <c r="C150" s="176">
        <v>-31731</v>
      </c>
      <c r="D150" s="176">
        <v>1240</v>
      </c>
      <c r="E150" s="176">
        <v>-9001</v>
      </c>
      <c r="F150" s="176">
        <v>1240</v>
      </c>
      <c r="G150" s="177">
        <v>10241</v>
      </c>
      <c r="H150" s="197">
        <v>-13.8</v>
      </c>
    </row>
    <row r="151" ht="20.1" customHeight="1">
      <c r="A151" s="8" t="s">
        <v>277</v>
      </c>
      <c r="B151" s="9">
        <v>3405</v>
      </c>
      <c r="C151" s="178">
        <v>43590</v>
      </c>
      <c r="D151" s="178">
        <v>12122</v>
      </c>
      <c r="E151" s="178">
        <v>27644</v>
      </c>
      <c r="F151" s="178">
        <v>12122</v>
      </c>
      <c r="G151" s="178">
        <v>-15522</v>
      </c>
      <c r="H151" s="198">
        <v>43.9</v>
      </c>
    </row>
    <row r="152" ht="20.1" customHeight="1">
      <c r="A152" s="90" t="s">
        <v>125</v>
      </c>
      <c r="B152" s="9">
        <v>3410</v>
      </c>
      <c r="C152" s="178">
        <v>263</v>
      </c>
      <c r="D152" s="178">
        <v>-400</v>
      </c>
      <c r="E152" s="178">
        <v>0</v>
      </c>
      <c r="F152" s="178">
        <v>-400</v>
      </c>
      <c r="G152" s="178">
        <v>-400</v>
      </c>
      <c r="H152" s="198">
        <v>0</v>
      </c>
    </row>
    <row r="153" ht="20.1" customHeight="1">
      <c r="A153" s="8" t="s">
        <v>278</v>
      </c>
      <c r="B153" s="9">
        <v>3415</v>
      </c>
      <c r="C153" s="188">
        <v>12122</v>
      </c>
      <c r="D153" s="188">
        <v>12962</v>
      </c>
      <c r="E153" s="188">
        <v>18643</v>
      </c>
      <c r="F153" s="188">
        <v>12962</v>
      </c>
      <c r="G153" s="178">
        <v>-5681</v>
      </c>
      <c r="H153" s="198">
        <v>69.5</v>
      </c>
    </row>
    <row r="154" ht="20.1" customHeight="1">
      <c r="A154" s="27"/>
      <c r="B154" s="1"/>
      <c r="C154" s="139"/>
      <c r="D154" s="139"/>
      <c r="E154" s="139"/>
      <c r="F154" s="139"/>
      <c r="G154" s="139"/>
      <c r="H154" s="146"/>
    </row>
    <row r="155" s="15" customFormat="1">
      <c r="A155" s="2"/>
      <c r="B155" s="32"/>
      <c r="C155" s="32"/>
      <c r="D155" s="32"/>
      <c r="E155" s="32"/>
      <c r="F155" s="32"/>
      <c r="G155" s="32"/>
      <c r="H155" s="32"/>
    </row>
    <row r="156" s="3" customFormat="1" ht="27.75" customHeight="1">
      <c r="A156" s="45" t="s">
        <v>485</v>
      </c>
      <c r="B156" s="1"/>
      <c r="C156" s="223"/>
      <c r="D156" s="223"/>
      <c r="E156" s="83"/>
      <c r="F156" s="222" t="s">
        <v>484</v>
      </c>
      <c r="G156" s="222"/>
      <c r="H156" s="222"/>
    </row>
    <row r="157">
      <c r="A157" s="214" t="s">
        <v>68</v>
      </c>
      <c r="B157" s="3"/>
      <c r="C157" s="221" t="s">
        <v>69</v>
      </c>
      <c r="D157" s="221"/>
      <c r="E157" s="3"/>
      <c r="F157" s="221" t="s">
        <v>213</v>
      </c>
      <c r="G157" s="221"/>
      <c r="H157" s="221"/>
    </row>
  </sheetData>
  <mergeCells>
    <mergeCell ref="C157:D157"/>
    <mergeCell ref="A1:H1"/>
    <mergeCell ref="A3:A4"/>
    <mergeCell ref="B3:B4"/>
    <mergeCell ref="C3:D3"/>
    <mergeCell ref="E3:H3"/>
    <mergeCell ref="F157:H157"/>
    <mergeCell ref="C156:D156"/>
    <mergeCell ref="F156:H156"/>
    <mergeCell ref="D90:H90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13859</v>
      </c>
      <c r="D6" s="176">
        <v>13964</v>
      </c>
      <c r="E6" s="176">
        <v>8200</v>
      </c>
      <c r="F6" s="176">
        <v>13964</v>
      </c>
      <c r="G6" s="177">
        <v>5764</v>
      </c>
      <c r="H6" s="197">
        <v>170.3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9375</v>
      </c>
      <c r="D8" s="178">
        <v>11619</v>
      </c>
      <c r="E8" s="178">
        <v>2600</v>
      </c>
      <c r="F8" s="178">
        <v>11619</v>
      </c>
      <c r="G8" s="178">
        <v>9019</v>
      </c>
      <c r="H8" s="198">
        <v>446.9</v>
      </c>
      <c r="O8" s="21"/>
    </row>
    <row r="9" ht="19.5" customHeight="1">
      <c r="A9" s="8" t="s">
        <v>30</v>
      </c>
      <c r="B9" s="67">
        <v>4030</v>
      </c>
      <c r="C9" s="178">
        <v>973</v>
      </c>
      <c r="D9" s="178">
        <v>818</v>
      </c>
      <c r="E9" s="178">
        <v>400</v>
      </c>
      <c r="F9" s="178">
        <v>818</v>
      </c>
      <c r="G9" s="178">
        <v>418</v>
      </c>
      <c r="H9" s="198">
        <v>204.5</v>
      </c>
      <c r="N9" s="21"/>
    </row>
    <row r="10" ht="20.1" customHeight="1">
      <c r="A10" s="8" t="s">
        <v>3</v>
      </c>
      <c r="B10" s="66">
        <v>4040</v>
      </c>
      <c r="C10" s="178">
        <v>369</v>
      </c>
      <c r="D10" s="178">
        <v>255</v>
      </c>
      <c r="E10" s="178">
        <v>1600</v>
      </c>
      <c r="F10" s="178">
        <v>255</v>
      </c>
      <c r="G10" s="178">
        <v>-1345</v>
      </c>
      <c r="H10" s="198">
        <v>15.9</v>
      </c>
    </row>
    <row r="11" ht="37.5">
      <c r="A11" s="8" t="s">
        <v>60</v>
      </c>
      <c r="B11" s="67">
        <v>4050</v>
      </c>
      <c r="C11" s="178">
        <v>2445</v>
      </c>
      <c r="D11" s="178">
        <v>1241</v>
      </c>
      <c r="E11" s="178">
        <v>2800</v>
      </c>
      <c r="F11" s="178">
        <v>1241</v>
      </c>
      <c r="G11" s="178">
        <v>-1559</v>
      </c>
      <c r="H11" s="198">
        <v>44.3</v>
      </c>
    </row>
    <row r="12">
      <c r="A12" s="8" t="s">
        <v>247</v>
      </c>
      <c r="B12" s="67">
        <v>4060</v>
      </c>
      <c r="C12" s="178">
        <v>697</v>
      </c>
      <c r="D12" s="178">
        <v>31</v>
      </c>
      <c r="E12" s="178">
        <v>800</v>
      </c>
      <c r="F12" s="178">
        <v>31</v>
      </c>
      <c r="G12" s="178">
        <v>-769</v>
      </c>
      <c r="H12" s="198">
        <v>3.9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485</v>
      </c>
      <c r="B16" s="1"/>
      <c r="C16" s="223"/>
      <c r="D16" s="223"/>
      <c r="E16" s="83"/>
      <c r="F16" s="222" t="s">
        <v>484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15.1</v>
      </c>
      <c r="E7" s="207">
        <v>18.8</v>
      </c>
      <c r="F7" s="207">
        <v>15.1</v>
      </c>
      <c r="G7" s="207">
        <v>18.8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5.6</v>
      </c>
      <c r="E8" s="207">
        <v>5.1</v>
      </c>
      <c r="F8" s="207">
        <v>5.6</v>
      </c>
      <c r="G8" s="207">
        <v>5.1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2.1</v>
      </c>
      <c r="E9" s="207">
        <v>0</v>
      </c>
      <c r="F9" s="207">
        <v>2.1</v>
      </c>
      <c r="G9" s="207">
        <v>0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2.4</v>
      </c>
      <c r="E10" s="207">
        <v>0</v>
      </c>
      <c r="F10" s="207">
        <v>2.4</v>
      </c>
      <c r="G10" s="207">
        <v>0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1.7</v>
      </c>
      <c r="E11" s="207">
        <v>0</v>
      </c>
      <c r="F11" s="207">
        <v>1.7</v>
      </c>
      <c r="G11" s="207">
        <v>0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1.8</v>
      </c>
      <c r="E13" s="207">
        <v>2.3</v>
      </c>
      <c r="F13" s="207">
        <v>1.8</v>
      </c>
      <c r="G13" s="207">
        <v>2.3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7</v>
      </c>
      <c r="E14" s="207">
        <v>7.1</v>
      </c>
      <c r="F14" s="207">
        <v>7</v>
      </c>
      <c r="G14" s="207">
        <v>7.1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3.4</v>
      </c>
      <c r="E15" s="207">
        <v>3.7</v>
      </c>
      <c r="F15" s="207">
        <v>3.4</v>
      </c>
      <c r="G15" s="207">
        <v>3.7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0.5</v>
      </c>
      <c r="E17" s="207">
        <v>0.5</v>
      </c>
      <c r="F17" s="207">
        <v>0.5</v>
      </c>
      <c r="G17" s="207">
        <v>0.5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0.8</v>
      </c>
      <c r="E19" s="207">
        <v>0.8</v>
      </c>
      <c r="F19" s="207">
        <v>0.8</v>
      </c>
      <c r="G19" s="207">
        <v>0.8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485</v>
      </c>
      <c r="B27" s="1"/>
      <c r="C27" s="223"/>
      <c r="D27" s="223"/>
      <c r="E27" s="83"/>
      <c r="F27" s="222" t="s">
        <v>484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116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774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473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B9" s="2"/>
    </row>
    <row r="10" s="3" customFormat="1" ht="53.25" customHeight="1">
      <c r="A10" s="230" t="s">
        <v>194</v>
      </c>
      <c r="B10" s="230"/>
      <c r="C10" s="291" t="s">
        <v>326</v>
      </c>
      <c r="D10" s="291"/>
      <c r="E10" s="290"/>
      <c r="F10" s="289" t="s">
        <v>327</v>
      </c>
      <c r="G10" s="291"/>
      <c r="H10" s="290"/>
      <c r="I10" s="230" t="s">
        <v>328</v>
      </c>
      <c r="J10" s="230"/>
      <c r="K10" s="230"/>
      <c r="L10" s="230" t="s">
        <v>449</v>
      </c>
      <c r="M10" s="230"/>
      <c r="N10" s="289" t="s">
        <v>450</v>
      </c>
      <c r="O10" s="290"/>
    </row>
    <row r="11" s="3" customFormat="1" ht="17.25" customHeight="1">
      <c r="A11" s="230">
        <v>1</v>
      </c>
      <c r="B11" s="230"/>
      <c r="C11" s="291">
        <v>2</v>
      </c>
      <c r="D11" s="291"/>
      <c r="E11" s="290"/>
      <c r="F11" s="289">
        <v>3</v>
      </c>
      <c r="G11" s="291"/>
      <c r="H11" s="290"/>
      <c r="I11" s="230">
        <v>4</v>
      </c>
      <c r="J11" s="230"/>
      <c r="K11" s="230"/>
      <c r="L11" s="289">
        <v>5</v>
      </c>
      <c r="M11" s="290"/>
      <c r="N11" s="230">
        <v>6</v>
      </c>
      <c r="O11" s="230"/>
    </row>
    <row r="12" s="3" customFormat="1" ht="74.25" customHeight="1">
      <c r="A12" s="244" t="s">
        <v>459</v>
      </c>
      <c r="B12" s="244"/>
      <c r="C12" s="286">
        <v>2446</v>
      </c>
      <c r="D12" s="287"/>
      <c r="E12" s="288"/>
      <c r="F12" s="286">
        <v>2341</v>
      </c>
      <c r="G12" s="287"/>
      <c r="H12" s="288"/>
      <c r="I12" s="286">
        <v>1921</v>
      </c>
      <c r="J12" s="287"/>
      <c r="K12" s="288"/>
      <c r="L12" s="269">
        <v>-420</v>
      </c>
      <c r="M12" s="269"/>
      <c r="N12" s="267">
        <v>82.1</v>
      </c>
      <c r="O12" s="268"/>
    </row>
    <row r="13" s="3" customFormat="1" ht="20.25" customHeight="1">
      <c r="A13" s="275" t="s">
        <v>410</v>
      </c>
      <c r="B13" s="241"/>
      <c r="C13" s="276">
        <v>0</v>
      </c>
      <c r="D13" s="277"/>
      <c r="E13" s="278"/>
      <c r="F13" s="276">
        <v>0</v>
      </c>
      <c r="G13" s="277"/>
      <c r="H13" s="278"/>
      <c r="I13" s="276">
        <v>0</v>
      </c>
      <c r="J13" s="277"/>
      <c r="K13" s="278"/>
      <c r="L13" s="270">
        <v>0</v>
      </c>
      <c r="M13" s="270"/>
      <c r="N13" s="265">
        <v>0</v>
      </c>
      <c r="O13" s="266"/>
    </row>
    <row r="14" s="3" customFormat="1">
      <c r="A14" s="275" t="s">
        <v>419</v>
      </c>
      <c r="B14" s="241"/>
      <c r="C14" s="279">
        <v>0</v>
      </c>
      <c r="D14" s="280"/>
      <c r="E14" s="281"/>
      <c r="F14" s="279">
        <v>0</v>
      </c>
      <c r="G14" s="280"/>
      <c r="H14" s="281"/>
      <c r="I14" s="279">
        <v>0</v>
      </c>
      <c r="J14" s="280"/>
      <c r="K14" s="281"/>
      <c r="L14" s="270">
        <v>0</v>
      </c>
      <c r="M14" s="270"/>
      <c r="N14" s="265">
        <v>0</v>
      </c>
      <c r="O14" s="266"/>
    </row>
    <row r="15" s="3" customFormat="1">
      <c r="A15" s="284" t="s">
        <v>428</v>
      </c>
      <c r="B15" s="284"/>
      <c r="C15" s="279">
        <v>26</v>
      </c>
      <c r="D15" s="280"/>
      <c r="E15" s="281"/>
      <c r="F15" s="279">
        <v>26</v>
      </c>
      <c r="G15" s="280"/>
      <c r="H15" s="281"/>
      <c r="I15" s="279">
        <v>24</v>
      </c>
      <c r="J15" s="280"/>
      <c r="K15" s="280"/>
      <c r="L15" s="270">
        <v>-2</v>
      </c>
      <c r="M15" s="270"/>
      <c r="N15" s="265">
        <v>92.3</v>
      </c>
      <c r="O15" s="266"/>
    </row>
    <row r="16" s="3" customFormat="1">
      <c r="A16" s="284" t="s">
        <v>197</v>
      </c>
      <c r="B16" s="284"/>
      <c r="C16" s="279">
        <v>291</v>
      </c>
      <c r="D16" s="280"/>
      <c r="E16" s="281"/>
      <c r="F16" s="279">
        <v>270</v>
      </c>
      <c r="G16" s="280"/>
      <c r="H16" s="281"/>
      <c r="I16" s="279">
        <v>273</v>
      </c>
      <c r="J16" s="280"/>
      <c r="K16" s="281"/>
      <c r="L16" s="270">
        <v>3</v>
      </c>
      <c r="M16" s="270"/>
      <c r="N16" s="265">
        <v>101.1</v>
      </c>
      <c r="O16" s="266"/>
    </row>
    <row r="17" s="3" customFormat="1">
      <c r="A17" s="284" t="s">
        <v>198</v>
      </c>
      <c r="B17" s="284"/>
      <c r="C17" s="279">
        <v>2129</v>
      </c>
      <c r="D17" s="280"/>
      <c r="E17" s="281"/>
      <c r="F17" s="279">
        <v>2045</v>
      </c>
      <c r="G17" s="280"/>
      <c r="H17" s="281"/>
      <c r="I17" s="279">
        <v>1624</v>
      </c>
      <c r="J17" s="280"/>
      <c r="K17" s="281"/>
      <c r="L17" s="270">
        <v>-421</v>
      </c>
      <c r="M17" s="270"/>
      <c r="N17" s="265">
        <v>79.4</v>
      </c>
      <c r="O17" s="266"/>
    </row>
    <row r="18" s="5" customFormat="1" ht="37.5" customHeight="1">
      <c r="A18" s="285" t="s">
        <v>446</v>
      </c>
      <c r="B18" s="285"/>
      <c r="C18" s="262">
        <v>290237</v>
      </c>
      <c r="D18" s="263"/>
      <c r="E18" s="264"/>
      <c r="F18" s="262">
        <v>167000</v>
      </c>
      <c r="G18" s="263"/>
      <c r="H18" s="264"/>
      <c r="I18" s="262">
        <v>271659</v>
      </c>
      <c r="J18" s="263"/>
      <c r="K18" s="264"/>
      <c r="L18" s="269">
        <v>104659</v>
      </c>
      <c r="M18" s="269"/>
      <c r="N18" s="267">
        <v>162.67</v>
      </c>
      <c r="O18" s="268"/>
    </row>
    <row r="19" s="3" customFormat="1" ht="21" customHeight="1">
      <c r="A19" s="275" t="s">
        <v>410</v>
      </c>
      <c r="B19" s="241"/>
      <c r="C19" s="336">
        <v>0</v>
      </c>
      <c r="D19" s="337"/>
      <c r="E19" s="338"/>
      <c r="F19" s="336">
        <v>0</v>
      </c>
      <c r="G19" s="337"/>
      <c r="H19" s="338"/>
      <c r="I19" s="336">
        <v>0</v>
      </c>
      <c r="J19" s="337"/>
      <c r="K19" s="338"/>
      <c r="L19" s="270">
        <v>0</v>
      </c>
      <c r="M19" s="270"/>
      <c r="N19" s="265">
        <v>0</v>
      </c>
      <c r="O19" s="266"/>
    </row>
    <row r="20" s="3" customFormat="1" ht="21" customHeight="1">
      <c r="A20" s="275" t="s">
        <v>419</v>
      </c>
      <c r="B20" s="241"/>
      <c r="C20" s="336">
        <v>0</v>
      </c>
      <c r="D20" s="337"/>
      <c r="E20" s="338"/>
      <c r="F20" s="336">
        <v>0</v>
      </c>
      <c r="G20" s="337"/>
      <c r="H20" s="338"/>
      <c r="I20" s="336">
        <v>0</v>
      </c>
      <c r="J20" s="337"/>
      <c r="K20" s="338"/>
      <c r="L20" s="270">
        <v>0</v>
      </c>
      <c r="M20" s="270"/>
      <c r="N20" s="265">
        <v>0</v>
      </c>
      <c r="O20" s="266"/>
    </row>
    <row r="21" s="3" customFormat="1">
      <c r="A21" s="315" t="s">
        <v>428</v>
      </c>
      <c r="B21" s="315"/>
      <c r="C21" s="260">
        <v>11012</v>
      </c>
      <c r="D21" s="261"/>
      <c r="E21" s="271"/>
      <c r="F21" s="260">
        <v>7900</v>
      </c>
      <c r="G21" s="261"/>
      <c r="H21" s="271"/>
      <c r="I21" s="260">
        <v>11511</v>
      </c>
      <c r="J21" s="261"/>
      <c r="K21" s="261"/>
      <c r="L21" s="270">
        <v>3611</v>
      </c>
      <c r="M21" s="270"/>
      <c r="N21" s="265">
        <v>145.71</v>
      </c>
      <c r="O21" s="266"/>
    </row>
    <row r="22" s="3" customFormat="1">
      <c r="A22" s="284" t="s">
        <v>197</v>
      </c>
      <c r="B22" s="284"/>
      <c r="C22" s="260">
        <v>52385</v>
      </c>
      <c r="D22" s="261"/>
      <c r="E22" s="271"/>
      <c r="F22" s="260">
        <v>29000</v>
      </c>
      <c r="G22" s="261"/>
      <c r="H22" s="271"/>
      <c r="I22" s="260">
        <v>54699</v>
      </c>
      <c r="J22" s="261"/>
      <c r="K22" s="271"/>
      <c r="L22" s="270">
        <v>25699</v>
      </c>
      <c r="M22" s="270"/>
      <c r="N22" s="265">
        <v>188.62</v>
      </c>
      <c r="O22" s="266"/>
    </row>
    <row r="23" s="3" customFormat="1">
      <c r="A23" s="284" t="s">
        <v>198</v>
      </c>
      <c r="B23" s="284"/>
      <c r="C23" s="260">
        <v>226840</v>
      </c>
      <c r="D23" s="261"/>
      <c r="E23" s="271"/>
      <c r="F23" s="260">
        <v>130100</v>
      </c>
      <c r="G23" s="261"/>
      <c r="H23" s="271"/>
      <c r="I23" s="260">
        <v>205449</v>
      </c>
      <c r="J23" s="261"/>
      <c r="K23" s="271"/>
      <c r="L23" s="270">
        <v>75349</v>
      </c>
      <c r="M23" s="270"/>
      <c r="N23" s="265">
        <v>157.92</v>
      </c>
      <c r="O23" s="266"/>
    </row>
    <row r="24" s="3" customFormat="1" ht="36" customHeight="1">
      <c r="A24" s="244" t="s">
        <v>447</v>
      </c>
      <c r="B24" s="244"/>
      <c r="C24" s="262">
        <v>294447</v>
      </c>
      <c r="D24" s="263"/>
      <c r="E24" s="264"/>
      <c r="F24" s="262">
        <v>168243</v>
      </c>
      <c r="G24" s="263"/>
      <c r="H24" s="264"/>
      <c r="I24" s="262">
        <v>274942</v>
      </c>
      <c r="J24" s="263"/>
      <c r="K24" s="264"/>
      <c r="L24" s="269">
        <v>106699</v>
      </c>
      <c r="M24" s="269"/>
      <c r="N24" s="267">
        <v>163.42</v>
      </c>
      <c r="O24" s="268"/>
    </row>
    <row r="25" s="3" customFormat="1">
      <c r="A25" s="275" t="s">
        <v>410</v>
      </c>
      <c r="B25" s="241"/>
      <c r="C25" s="260">
        <v>0</v>
      </c>
      <c r="D25" s="261"/>
      <c r="E25" s="271"/>
      <c r="F25" s="260">
        <v>0</v>
      </c>
      <c r="G25" s="261"/>
      <c r="H25" s="271"/>
      <c r="I25" s="260">
        <v>0</v>
      </c>
      <c r="J25" s="261"/>
      <c r="K25" s="271"/>
      <c r="L25" s="270">
        <v>0</v>
      </c>
      <c r="M25" s="270"/>
      <c r="N25" s="265">
        <v>0</v>
      </c>
      <c r="O25" s="266"/>
    </row>
    <row r="26" s="3" customFormat="1">
      <c r="A26" s="275" t="s">
        <v>419</v>
      </c>
      <c r="B26" s="241"/>
      <c r="C26" s="260">
        <v>0</v>
      </c>
      <c r="D26" s="261"/>
      <c r="E26" s="271"/>
      <c r="F26" s="260">
        <v>0</v>
      </c>
      <c r="G26" s="261"/>
      <c r="H26" s="271"/>
      <c r="I26" s="260">
        <v>0</v>
      </c>
      <c r="J26" s="261"/>
      <c r="K26" s="271"/>
      <c r="L26" s="270">
        <v>0</v>
      </c>
      <c r="M26" s="270"/>
      <c r="N26" s="265">
        <v>0</v>
      </c>
      <c r="O26" s="266"/>
    </row>
    <row r="27" s="3" customFormat="1">
      <c r="A27" s="284" t="s">
        <v>428</v>
      </c>
      <c r="B27" s="284"/>
      <c r="C27" s="260">
        <v>11252</v>
      </c>
      <c r="D27" s="261"/>
      <c r="E27" s="271"/>
      <c r="F27" s="260">
        <v>8050</v>
      </c>
      <c r="G27" s="261"/>
      <c r="H27" s="271"/>
      <c r="I27" s="260">
        <v>11517</v>
      </c>
      <c r="J27" s="261"/>
      <c r="K27" s="261"/>
      <c r="L27" s="270">
        <v>3467</v>
      </c>
      <c r="M27" s="270"/>
      <c r="N27" s="265">
        <v>143.07</v>
      </c>
      <c r="O27" s="266"/>
    </row>
    <row r="28" s="3" customFormat="1">
      <c r="A28" s="284" t="s">
        <v>197</v>
      </c>
      <c r="B28" s="284"/>
      <c r="C28" s="260">
        <v>50450</v>
      </c>
      <c r="D28" s="261"/>
      <c r="E28" s="271"/>
      <c r="F28" s="260">
        <v>29281</v>
      </c>
      <c r="G28" s="261"/>
      <c r="H28" s="271"/>
      <c r="I28" s="260">
        <v>52395</v>
      </c>
      <c r="J28" s="261"/>
      <c r="K28" s="271"/>
      <c r="L28" s="270">
        <v>23114</v>
      </c>
      <c r="M28" s="270"/>
      <c r="N28" s="265">
        <v>178.94</v>
      </c>
      <c r="O28" s="266"/>
    </row>
    <row r="29" s="3" customFormat="1">
      <c r="A29" s="284" t="s">
        <v>198</v>
      </c>
      <c r="B29" s="284"/>
      <c r="C29" s="260">
        <v>232745</v>
      </c>
      <c r="D29" s="261"/>
      <c r="E29" s="271"/>
      <c r="F29" s="260">
        <v>130912</v>
      </c>
      <c r="G29" s="261"/>
      <c r="H29" s="271"/>
      <c r="I29" s="260">
        <v>211030</v>
      </c>
      <c r="J29" s="261"/>
      <c r="K29" s="271"/>
      <c r="L29" s="270">
        <v>80118</v>
      </c>
      <c r="M29" s="270"/>
      <c r="N29" s="265">
        <v>161.2</v>
      </c>
      <c r="O29" s="266"/>
    </row>
    <row r="30" s="3" customFormat="1" ht="56.25" customHeight="1">
      <c r="A30" s="244" t="s">
        <v>448</v>
      </c>
      <c r="B30" s="244"/>
      <c r="C30" s="262">
        <v>10031.6</v>
      </c>
      <c r="D30" s="263"/>
      <c r="E30" s="264"/>
      <c r="F30" s="262">
        <v>5989</v>
      </c>
      <c r="G30" s="263"/>
      <c r="H30" s="264"/>
      <c r="I30" s="262">
        <v>11927</v>
      </c>
      <c r="J30" s="263"/>
      <c r="K30" s="264"/>
      <c r="L30" s="269">
        <v>5938</v>
      </c>
      <c r="M30" s="269"/>
      <c r="N30" s="267">
        <v>199.1</v>
      </c>
      <c r="O30" s="268"/>
    </row>
    <row r="31" s="3" customFormat="1" ht="18.75" customHeight="1">
      <c r="A31" s="282" t="s">
        <v>426</v>
      </c>
      <c r="B31" s="283"/>
      <c r="C31" s="272">
        <v>0</v>
      </c>
      <c r="D31" s="273"/>
      <c r="E31" s="274"/>
      <c r="F31" s="272">
        <v>0</v>
      </c>
      <c r="G31" s="273"/>
      <c r="H31" s="274"/>
      <c r="I31" s="272">
        <v>0</v>
      </c>
      <c r="J31" s="273"/>
      <c r="K31" s="274"/>
      <c r="L31" s="270">
        <v>0</v>
      </c>
      <c r="M31" s="270"/>
      <c r="N31" s="265">
        <v>0</v>
      </c>
      <c r="O31" s="266"/>
    </row>
    <row r="32" s="3" customFormat="1" ht="18.75" customHeight="1">
      <c r="A32" s="282" t="s">
        <v>427</v>
      </c>
      <c r="B32" s="283"/>
      <c r="C32" s="272">
        <v>0</v>
      </c>
      <c r="D32" s="273"/>
      <c r="E32" s="274"/>
      <c r="F32" s="272">
        <v>0</v>
      </c>
      <c r="G32" s="273"/>
      <c r="H32" s="274"/>
      <c r="I32" s="272">
        <v>0</v>
      </c>
      <c r="J32" s="273"/>
      <c r="K32" s="274"/>
      <c r="L32" s="270">
        <v>0</v>
      </c>
      <c r="M32" s="270"/>
      <c r="N32" s="265">
        <v>0</v>
      </c>
      <c r="O32" s="266"/>
    </row>
    <row r="33" s="3" customFormat="1">
      <c r="A33" s="334" t="s">
        <v>431</v>
      </c>
      <c r="B33" s="335"/>
      <c r="C33" s="272">
        <v>36064.1</v>
      </c>
      <c r="D33" s="273"/>
      <c r="E33" s="274"/>
      <c r="F33" s="272">
        <v>25801.3</v>
      </c>
      <c r="G33" s="273"/>
      <c r="H33" s="274"/>
      <c r="I33" s="272">
        <v>39989.6</v>
      </c>
      <c r="J33" s="273"/>
      <c r="K33" s="274"/>
      <c r="L33" s="270">
        <v>14188.3</v>
      </c>
      <c r="M33" s="270"/>
      <c r="N33" s="265">
        <v>155</v>
      </c>
      <c r="O33" s="266"/>
    </row>
    <row r="34" s="147" customFormat="1" ht="18.75" customHeight="1">
      <c r="A34" s="326" t="s">
        <v>455</v>
      </c>
      <c r="B34" s="327"/>
      <c r="C34" s="304">
        <v>10660.3</v>
      </c>
      <c r="D34" s="305"/>
      <c r="E34" s="306"/>
      <c r="F34" s="304">
        <v>15480.8</v>
      </c>
      <c r="G34" s="305"/>
      <c r="H34" s="306"/>
      <c r="I34" s="304">
        <v>10888.9</v>
      </c>
      <c r="J34" s="305"/>
      <c r="K34" s="306"/>
      <c r="L34" s="303">
        <v>-4591.9</v>
      </c>
      <c r="M34" s="303"/>
      <c r="N34" s="301">
        <v>70.3</v>
      </c>
      <c r="O34" s="302"/>
    </row>
    <row r="35" s="147" customFormat="1">
      <c r="A35" s="326" t="s">
        <v>456</v>
      </c>
      <c r="B35" s="327"/>
      <c r="C35" s="304">
        <v>11567.3</v>
      </c>
      <c r="D35" s="305"/>
      <c r="E35" s="306"/>
      <c r="F35" s="304">
        <v>0</v>
      </c>
      <c r="G35" s="305"/>
      <c r="H35" s="306"/>
      <c r="I35" s="304">
        <v>14739.6</v>
      </c>
      <c r="J35" s="305"/>
      <c r="K35" s="306"/>
      <c r="L35" s="303">
        <v>14739.6</v>
      </c>
      <c r="M35" s="303"/>
      <c r="N35" s="301">
        <v>0</v>
      </c>
      <c r="O35" s="302"/>
    </row>
    <row r="36" s="147" customFormat="1">
      <c r="A36" s="326" t="s">
        <v>457</v>
      </c>
      <c r="B36" s="327"/>
      <c r="C36" s="304">
        <v>13836.5</v>
      </c>
      <c r="D36" s="305"/>
      <c r="E36" s="306"/>
      <c r="F36" s="304">
        <v>10320.5</v>
      </c>
      <c r="G36" s="305"/>
      <c r="H36" s="306"/>
      <c r="I36" s="304">
        <v>14361.1</v>
      </c>
      <c r="J36" s="305"/>
      <c r="K36" s="306"/>
      <c r="L36" s="303">
        <v>4040.6</v>
      </c>
      <c r="M36" s="303"/>
      <c r="N36" s="301">
        <v>139.2</v>
      </c>
      <c r="O36" s="302"/>
    </row>
    <row r="37" s="3" customFormat="1">
      <c r="A37" s="300" t="s">
        <v>430</v>
      </c>
      <c r="B37" s="300"/>
      <c r="C37" s="272">
        <v>14447.3</v>
      </c>
      <c r="D37" s="273"/>
      <c r="E37" s="274"/>
      <c r="F37" s="272">
        <v>9037.3</v>
      </c>
      <c r="G37" s="273"/>
      <c r="H37" s="274"/>
      <c r="I37" s="272">
        <v>15993.6</v>
      </c>
      <c r="J37" s="273"/>
      <c r="K37" s="274"/>
      <c r="L37" s="270">
        <v>6956.3</v>
      </c>
      <c r="M37" s="270"/>
      <c r="N37" s="265">
        <v>177</v>
      </c>
      <c r="O37" s="266"/>
    </row>
    <row r="38" s="3" customFormat="1">
      <c r="A38" s="300" t="s">
        <v>429</v>
      </c>
      <c r="B38" s="300"/>
      <c r="C38" s="272">
        <v>9110.1</v>
      </c>
      <c r="D38" s="273"/>
      <c r="E38" s="274"/>
      <c r="F38" s="272">
        <v>5334.6</v>
      </c>
      <c r="G38" s="273"/>
      <c r="H38" s="274"/>
      <c r="I38" s="272">
        <v>10828.7</v>
      </c>
      <c r="J38" s="273"/>
      <c r="K38" s="274"/>
      <c r="L38" s="270">
        <v>5494.1</v>
      </c>
      <c r="M38" s="270"/>
      <c r="N38" s="265">
        <v>203</v>
      </c>
      <c r="O38" s="266"/>
    </row>
    <row r="39" s="3" customFormat="1" ht="13.5" customHeight="1">
      <c r="A39" s="27"/>
      <c r="B39" s="27"/>
      <c r="C39" s="27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8"/>
      <c r="O39" s="108"/>
    </row>
    <row r="40">
      <c r="A40" s="325" t="s">
        <v>458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>
      <c r="A41" s="325" t="s">
        <v>473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ht="11.25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ht="30.75" customHeight="1">
      <c r="A43" s="294" t="s">
        <v>199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</row>
    <row r="44" ht="12.75" customHeight="1">
</row>
    <row r="45" ht="24.95" customHeight="1">
      <c r="A45" s="39" t="s">
        <v>115</v>
      </c>
      <c r="B45" s="296" t="s">
        <v>215</v>
      </c>
      <c r="C45" s="297"/>
      <c r="D45" s="297"/>
      <c r="E45" s="297"/>
      <c r="F45" s="238" t="s">
        <v>75</v>
      </c>
      <c r="G45" s="238"/>
      <c r="H45" s="238"/>
      <c r="I45" s="238"/>
      <c r="J45" s="238"/>
      <c r="K45" s="238"/>
      <c r="L45" s="238"/>
      <c r="M45" s="238"/>
      <c r="N45" s="238"/>
      <c r="O45" s="238"/>
    </row>
    <row r="46" ht="17.25" customHeight="1">
      <c r="A46" s="39">
        <v>1</v>
      </c>
      <c r="B46" s="296">
        <v>2</v>
      </c>
      <c r="C46" s="297"/>
      <c r="D46" s="297"/>
      <c r="E46" s="297"/>
      <c r="F46" s="238">
        <v>3</v>
      </c>
      <c r="G46" s="238"/>
      <c r="H46" s="238"/>
      <c r="I46" s="238"/>
      <c r="J46" s="238"/>
      <c r="K46" s="238"/>
      <c r="L46" s="238"/>
      <c r="M46" s="238"/>
      <c r="N46" s="238"/>
      <c r="O46" s="238"/>
    </row>
    <row r="47" ht="17.25" customHeight="1">
      <c r="A47" s="39" t="s">
        <v>775</v>
      </c>
      <c r="B47" s="296" t="s">
        <v>776</v>
      </c>
      <c r="C47" s="297"/>
      <c r="D47" s="297"/>
      <c r="E47" s="297"/>
      <c r="F47" s="238" t="s">
        <v>777</v>
      </c>
      <c r="G47" s="238"/>
      <c r="H47" s="238"/>
      <c r="I47" s="238"/>
      <c r="J47" s="238"/>
      <c r="K47" s="238"/>
      <c r="L47" s="238"/>
      <c r="M47" s="238"/>
      <c r="N47" s="238"/>
      <c r="O47" s="238"/>
    </row>
    <row r="48" ht="17.25" customHeight="1">
      <c r="A48" s="39" t="s">
        <v>778</v>
      </c>
      <c r="B48" s="296" t="s">
        <v>779</v>
      </c>
      <c r="C48" s="297"/>
      <c r="D48" s="297"/>
      <c r="E48" s="297"/>
      <c r="F48" s="238" t="s">
        <v>777</v>
      </c>
      <c r="G48" s="238"/>
      <c r="H48" s="238"/>
      <c r="I48" s="238"/>
      <c r="J48" s="238"/>
      <c r="K48" s="238"/>
      <c r="L48" s="238"/>
      <c r="M48" s="238"/>
      <c r="N48" s="238"/>
      <c r="O48" s="238"/>
    </row>
    <row r="49" ht="17.25" customHeight="1">
      <c r="A49" s="39" t="s">
        <v>780</v>
      </c>
      <c r="B49" s="296" t="s">
        <v>781</v>
      </c>
      <c r="C49" s="297"/>
      <c r="D49" s="297"/>
      <c r="E49" s="297"/>
      <c r="F49" s="238" t="s">
        <v>777</v>
      </c>
      <c r="G49" s="238"/>
      <c r="H49" s="238"/>
      <c r="I49" s="238"/>
      <c r="J49" s="238"/>
      <c r="K49" s="238"/>
      <c r="L49" s="238"/>
      <c r="M49" s="238"/>
      <c r="N49" s="238"/>
      <c r="O49" s="238"/>
    </row>
    <row r="50" ht="17.25" customHeight="1">
      <c r="A50" s="39" t="s">
        <v>782</v>
      </c>
      <c r="B50" s="296" t="s">
        <v>783</v>
      </c>
      <c r="C50" s="297"/>
      <c r="D50" s="297"/>
      <c r="E50" s="297"/>
      <c r="F50" s="238" t="s">
        <v>777</v>
      </c>
      <c r="G50" s="238"/>
      <c r="H50" s="238"/>
      <c r="I50" s="238"/>
      <c r="J50" s="238"/>
      <c r="K50" s="238"/>
      <c r="L50" s="238"/>
      <c r="M50" s="238"/>
      <c r="N50" s="238"/>
      <c r="O50" s="238"/>
    </row>
    <row r="51" ht="17.25" customHeight="1">
      <c r="A51" s="39" t="s">
        <v>784</v>
      </c>
      <c r="B51" s="296" t="s">
        <v>785</v>
      </c>
      <c r="C51" s="297"/>
      <c r="D51" s="297"/>
      <c r="E51" s="297"/>
      <c r="F51" s="238" t="s">
        <v>777</v>
      </c>
      <c r="G51" s="238"/>
      <c r="H51" s="238"/>
      <c r="I51" s="238"/>
      <c r="J51" s="238"/>
      <c r="K51" s="238"/>
      <c r="L51" s="238"/>
      <c r="M51" s="238"/>
      <c r="N51" s="238"/>
      <c r="O51" s="238"/>
    </row>
    <row r="52" ht="17.25" customHeight="1">
      <c r="A52" s="39" t="s">
        <v>786</v>
      </c>
      <c r="B52" s="296" t="s">
        <v>787</v>
      </c>
      <c r="C52" s="297"/>
      <c r="D52" s="297"/>
      <c r="E52" s="297"/>
      <c r="F52" s="238" t="s">
        <v>777</v>
      </c>
      <c r="G52" s="238"/>
      <c r="H52" s="238"/>
      <c r="I52" s="238"/>
      <c r="J52" s="238"/>
      <c r="K52" s="238"/>
      <c r="L52" s="238"/>
      <c r="M52" s="238"/>
      <c r="N52" s="238"/>
      <c r="O52" s="238"/>
    </row>
    <row r="53" ht="17.25" customHeight="1">
      <c r="A53" s="39" t="s">
        <v>788</v>
      </c>
      <c r="B53" s="296" t="s">
        <v>789</v>
      </c>
      <c r="C53" s="297"/>
      <c r="D53" s="297"/>
      <c r="E53" s="297"/>
      <c r="F53" s="238" t="s">
        <v>777</v>
      </c>
      <c r="G53" s="238"/>
      <c r="H53" s="238"/>
      <c r="I53" s="238"/>
      <c r="J53" s="238"/>
      <c r="K53" s="238"/>
      <c r="L53" s="238"/>
      <c r="M53" s="238"/>
      <c r="N53" s="238"/>
      <c r="O53" s="238"/>
    </row>
    <row r="54" ht="17.25" customHeight="1">
      <c r="A54" s="39" t="s">
        <v>790</v>
      </c>
      <c r="B54" s="296" t="s">
        <v>791</v>
      </c>
      <c r="C54" s="297"/>
      <c r="D54" s="297"/>
      <c r="E54" s="297"/>
      <c r="F54" s="238" t="s">
        <v>777</v>
      </c>
      <c r="G54" s="238"/>
      <c r="H54" s="238"/>
      <c r="I54" s="238"/>
      <c r="J54" s="238"/>
      <c r="K54" s="238"/>
      <c r="L54" s="238"/>
      <c r="M54" s="238"/>
      <c r="N54" s="238"/>
      <c r="O54" s="238"/>
    </row>
    <row r="55" ht="17.25" customHeight="1">
      <c r="A55" s="39" t="s">
        <v>792</v>
      </c>
      <c r="B55" s="296" t="s">
        <v>793</v>
      </c>
      <c r="C55" s="297"/>
      <c r="D55" s="297"/>
      <c r="E55" s="297"/>
      <c r="F55" s="238" t="s">
        <v>777</v>
      </c>
      <c r="G55" s="238"/>
      <c r="H55" s="238"/>
      <c r="I55" s="238"/>
      <c r="J55" s="238"/>
      <c r="K55" s="238"/>
      <c r="L55" s="238"/>
      <c r="M55" s="238"/>
      <c r="N55" s="238"/>
      <c r="O55" s="238"/>
    </row>
    <row r="56" ht="17.25" customHeight="1">
      <c r="A56" s="39" t="s">
        <v>794</v>
      </c>
      <c r="B56" s="296" t="s">
        <v>795</v>
      </c>
      <c r="C56" s="297"/>
      <c r="D56" s="297"/>
      <c r="E56" s="297"/>
      <c r="F56" s="238" t="s">
        <v>777</v>
      </c>
      <c r="G56" s="238"/>
      <c r="H56" s="238"/>
      <c r="I56" s="238"/>
      <c r="J56" s="238"/>
      <c r="K56" s="238"/>
      <c r="L56" s="238"/>
      <c r="M56" s="238"/>
      <c r="N56" s="238"/>
      <c r="O56" s="238"/>
    </row>
    <row r="57" ht="17.25" customHeight="1">
      <c r="A57" s="39" t="s">
        <v>796</v>
      </c>
      <c r="B57" s="296" t="s">
        <v>797</v>
      </c>
      <c r="C57" s="297"/>
      <c r="D57" s="297"/>
      <c r="E57" s="297"/>
      <c r="F57" s="238" t="s">
        <v>777</v>
      </c>
      <c r="G57" s="238"/>
      <c r="H57" s="238"/>
      <c r="I57" s="238"/>
      <c r="J57" s="238"/>
      <c r="K57" s="238"/>
      <c r="L57" s="238"/>
      <c r="M57" s="238"/>
      <c r="N57" s="238"/>
      <c r="O57" s="238"/>
    </row>
    <row r="58" ht="17.25" customHeight="1">
      <c r="A58" s="39" t="s">
        <v>798</v>
      </c>
      <c r="B58" s="296" t="s">
        <v>799</v>
      </c>
      <c r="C58" s="297"/>
      <c r="D58" s="297"/>
      <c r="E58" s="297"/>
      <c r="F58" s="238" t="s">
        <v>777</v>
      </c>
      <c r="G58" s="238"/>
      <c r="H58" s="238"/>
      <c r="I58" s="238"/>
      <c r="J58" s="238"/>
      <c r="K58" s="238"/>
      <c r="L58" s="238"/>
      <c r="M58" s="238"/>
      <c r="N58" s="238"/>
      <c r="O58" s="238"/>
    </row>
    <row r="59" ht="17.25" customHeight="1">
      <c r="A59" s="39" t="s">
        <v>800</v>
      </c>
      <c r="B59" s="296" t="s">
        <v>801</v>
      </c>
      <c r="C59" s="297"/>
      <c r="D59" s="297"/>
      <c r="E59" s="297"/>
      <c r="F59" s="238" t="s">
        <v>777</v>
      </c>
      <c r="G59" s="238"/>
      <c r="H59" s="238"/>
      <c r="I59" s="238"/>
      <c r="J59" s="238"/>
      <c r="K59" s="238"/>
      <c r="L59" s="238"/>
      <c r="M59" s="238"/>
      <c r="N59" s="238"/>
      <c r="O59" s="238"/>
    </row>
    <row r="60" ht="17.25" customHeight="1">
      <c r="A60" s="39" t="s">
        <v>802</v>
      </c>
      <c r="B60" s="296" t="s">
        <v>803</v>
      </c>
      <c r="C60" s="297"/>
      <c r="D60" s="297"/>
      <c r="E60" s="297"/>
      <c r="F60" s="238" t="s">
        <v>777</v>
      </c>
      <c r="G60" s="238"/>
      <c r="H60" s="238"/>
      <c r="I60" s="238"/>
      <c r="J60" s="238"/>
      <c r="K60" s="238"/>
      <c r="L60" s="238"/>
      <c r="M60" s="238"/>
      <c r="N60" s="238"/>
      <c r="O60" s="238"/>
    </row>
    <row r="61" ht="17.25" customHeight="1">
      <c r="A61" s="39" t="s">
        <v>804</v>
      </c>
      <c r="B61" s="296" t="s">
        <v>805</v>
      </c>
      <c r="C61" s="297"/>
      <c r="D61" s="297"/>
      <c r="E61" s="297"/>
      <c r="F61" s="238" t="s">
        <v>777</v>
      </c>
      <c r="G61" s="238"/>
      <c r="H61" s="238"/>
      <c r="I61" s="238"/>
      <c r="J61" s="238"/>
      <c r="K61" s="238"/>
      <c r="L61" s="238"/>
      <c r="M61" s="238"/>
      <c r="N61" s="238"/>
      <c r="O61" s="238"/>
    </row>
    <row r="62" ht="17.25" customHeight="1">
      <c r="A62" s="39" t="s">
        <v>806</v>
      </c>
      <c r="B62" s="296" t="s">
        <v>807</v>
      </c>
      <c r="C62" s="297"/>
      <c r="D62" s="297"/>
      <c r="E62" s="297"/>
      <c r="F62" s="238" t="s">
        <v>777</v>
      </c>
      <c r="G62" s="238"/>
      <c r="H62" s="238"/>
      <c r="I62" s="238"/>
      <c r="J62" s="238"/>
      <c r="K62" s="238"/>
      <c r="L62" s="238"/>
      <c r="M62" s="238"/>
      <c r="N62" s="238"/>
      <c r="O62" s="238"/>
    </row>
    <row r="63" ht="17.25" customHeight="1">
      <c r="A63" s="39" t="s">
        <v>808</v>
      </c>
      <c r="B63" s="296" t="s">
        <v>809</v>
      </c>
      <c r="C63" s="297"/>
      <c r="D63" s="297"/>
      <c r="E63" s="297"/>
      <c r="F63" s="238" t="s">
        <v>777</v>
      </c>
      <c r="G63" s="238"/>
      <c r="H63" s="238"/>
      <c r="I63" s="238"/>
      <c r="J63" s="238"/>
      <c r="K63" s="238"/>
      <c r="L63" s="238"/>
      <c r="M63" s="238"/>
      <c r="N63" s="238"/>
      <c r="O63" s="238"/>
    </row>
    <row r="64" ht="17.25" customHeight="1">
      <c r="A64" s="39" t="s">
        <v>810</v>
      </c>
      <c r="B64" s="296" t="s">
        <v>811</v>
      </c>
      <c r="C64" s="297"/>
      <c r="D64" s="297"/>
      <c r="E64" s="297"/>
      <c r="F64" s="238" t="s">
        <v>777</v>
      </c>
      <c r="G64" s="238"/>
      <c r="H64" s="238"/>
      <c r="I64" s="238"/>
      <c r="J64" s="238"/>
      <c r="K64" s="238"/>
      <c r="L64" s="238"/>
      <c r="M64" s="238"/>
      <c r="N64" s="238"/>
      <c r="O64" s="238"/>
    </row>
    <row r="65" ht="17.25" customHeight="1">
      <c r="A65" s="39" t="s">
        <v>812</v>
      </c>
      <c r="B65" s="296" t="s">
        <v>813</v>
      </c>
      <c r="C65" s="297"/>
      <c r="D65" s="297"/>
      <c r="E65" s="297"/>
      <c r="F65" s="238" t="s">
        <v>777</v>
      </c>
      <c r="G65" s="238"/>
      <c r="H65" s="238"/>
      <c r="I65" s="238"/>
      <c r="J65" s="238"/>
      <c r="K65" s="238"/>
      <c r="L65" s="238"/>
      <c r="M65" s="238"/>
      <c r="N65" s="238"/>
      <c r="O65" s="238"/>
    </row>
    <row r="66" ht="17.25" customHeight="1">
      <c r="A66" s="39" t="s">
        <v>814</v>
      </c>
      <c r="B66" s="296" t="s">
        <v>815</v>
      </c>
      <c r="C66" s="297"/>
      <c r="D66" s="297"/>
      <c r="E66" s="297"/>
      <c r="F66" s="238" t="s">
        <v>777</v>
      </c>
      <c r="G66" s="238"/>
      <c r="H66" s="238"/>
      <c r="I66" s="238"/>
      <c r="J66" s="238"/>
      <c r="K66" s="238"/>
      <c r="L66" s="238"/>
      <c r="M66" s="238"/>
      <c r="N66" s="238"/>
      <c r="O66" s="238"/>
    </row>
    <row r="67" ht="17.25" customHeight="1">
      <c r="A67" s="39" t="s">
        <v>816</v>
      </c>
      <c r="B67" s="296" t="s">
        <v>817</v>
      </c>
      <c r="C67" s="297"/>
      <c r="D67" s="297"/>
      <c r="E67" s="297"/>
      <c r="F67" s="238" t="s">
        <v>777</v>
      </c>
      <c r="G67" s="238"/>
      <c r="H67" s="238"/>
      <c r="I67" s="238"/>
      <c r="J67" s="238"/>
      <c r="K67" s="238"/>
      <c r="L67" s="238"/>
      <c r="M67" s="238"/>
      <c r="N67" s="238"/>
      <c r="O67" s="238"/>
    </row>
    <row r="68" ht="17.25" customHeight="1">
      <c r="A68" s="39" t="s">
        <v>818</v>
      </c>
      <c r="B68" s="296" t="s">
        <v>819</v>
      </c>
      <c r="C68" s="297"/>
      <c r="D68" s="297"/>
      <c r="E68" s="297"/>
      <c r="F68" s="238" t="s">
        <v>777</v>
      </c>
      <c r="G68" s="238"/>
      <c r="H68" s="238"/>
      <c r="I68" s="238"/>
      <c r="J68" s="238"/>
      <c r="K68" s="238"/>
      <c r="L68" s="238"/>
      <c r="M68" s="238"/>
      <c r="N68" s="238"/>
      <c r="O68" s="238"/>
    </row>
    <row r="69" ht="17.25" customHeight="1">
      <c r="A69" s="39" t="s">
        <v>820</v>
      </c>
      <c r="B69" s="296" t="s">
        <v>821</v>
      </c>
      <c r="C69" s="297"/>
      <c r="D69" s="297"/>
      <c r="E69" s="297"/>
      <c r="F69" s="238" t="s">
        <v>777</v>
      </c>
      <c r="G69" s="238"/>
      <c r="H69" s="238"/>
      <c r="I69" s="238"/>
      <c r="J69" s="238"/>
      <c r="K69" s="238"/>
      <c r="L69" s="238"/>
      <c r="M69" s="238"/>
      <c r="N69" s="238"/>
      <c r="O69" s="238"/>
    </row>
    <row r="70" ht="17.25" customHeight="1">
      <c r="A70" s="39" t="s">
        <v>822</v>
      </c>
      <c r="B70" s="296" t="s">
        <v>823</v>
      </c>
      <c r="C70" s="297"/>
      <c r="D70" s="297"/>
      <c r="E70" s="297"/>
      <c r="F70" s="238" t="s">
        <v>777</v>
      </c>
      <c r="G70" s="238"/>
      <c r="H70" s="238"/>
      <c r="I70" s="238"/>
      <c r="J70" s="238"/>
      <c r="K70" s="238"/>
      <c r="L70" s="238"/>
      <c r="M70" s="238"/>
      <c r="N70" s="238"/>
      <c r="O70" s="238"/>
    </row>
    <row r="71" ht="17.25" customHeight="1">
      <c r="A71" s="39" t="s">
        <v>824</v>
      </c>
      <c r="B71" s="296" t="s">
        <v>825</v>
      </c>
      <c r="C71" s="297"/>
      <c r="D71" s="297"/>
      <c r="E71" s="297"/>
      <c r="F71" s="238" t="s">
        <v>777</v>
      </c>
      <c r="G71" s="238"/>
      <c r="H71" s="238"/>
      <c r="I71" s="238"/>
      <c r="J71" s="238"/>
      <c r="K71" s="238"/>
      <c r="L71" s="238"/>
      <c r="M71" s="238"/>
      <c r="N71" s="238"/>
      <c r="O71" s="238"/>
    </row>
    <row r="72" ht="17.25" customHeight="1">
      <c r="A72" s="39" t="s">
        <v>826</v>
      </c>
      <c r="B72" s="296" t="s">
        <v>827</v>
      </c>
      <c r="C72" s="297"/>
      <c r="D72" s="297"/>
      <c r="E72" s="297"/>
      <c r="F72" s="238" t="s">
        <v>777</v>
      </c>
      <c r="G72" s="238"/>
      <c r="H72" s="238"/>
      <c r="I72" s="238"/>
      <c r="J72" s="238"/>
      <c r="K72" s="238"/>
      <c r="L72" s="238"/>
      <c r="M72" s="238"/>
      <c r="N72" s="238"/>
      <c r="O72" s="238"/>
    </row>
    <row r="73">
      <c r="A73" s="294" t="s">
        <v>172</v>
      </c>
      <c r="B73" s="294"/>
      <c r="C73" s="294"/>
      <c r="D73" s="294"/>
      <c r="E73" s="294"/>
      <c r="F73" s="294"/>
      <c r="G73" s="294"/>
      <c r="H73" s="294"/>
      <c r="I73" s="294"/>
      <c r="J73" s="294"/>
    </row>
    <row r="74">
      <c r="A74" s="19"/>
    </row>
    <row r="75" ht="52.5" customHeight="1">
      <c r="A75" s="328" t="s">
        <v>264</v>
      </c>
      <c r="B75" s="329"/>
      <c r="C75" s="330"/>
      <c r="D75" s="230" t="s">
        <v>164</v>
      </c>
      <c r="E75" s="230"/>
      <c r="F75" s="230"/>
      <c r="G75" s="230" t="s">
        <v>160</v>
      </c>
      <c r="H75" s="230"/>
      <c r="I75" s="230"/>
      <c r="J75" s="230" t="s">
        <v>195</v>
      </c>
      <c r="K75" s="230"/>
      <c r="L75" s="230"/>
      <c r="M75" s="289" t="s">
        <v>196</v>
      </c>
      <c r="N75" s="291"/>
      <c r="O75" s="290"/>
    </row>
    <row r="76" ht="155.25" customHeight="1">
      <c r="A76" s="331"/>
      <c r="B76" s="332"/>
      <c r="C76" s="333"/>
      <c r="D76" s="7" t="s">
        <v>381</v>
      </c>
      <c r="E76" s="7" t="s">
        <v>210</v>
      </c>
      <c r="F76" s="7" t="s">
        <v>382</v>
      </c>
      <c r="G76" s="7" t="s">
        <v>381</v>
      </c>
      <c r="H76" s="7" t="s">
        <v>210</v>
      </c>
      <c r="I76" s="7" t="s">
        <v>382</v>
      </c>
      <c r="J76" s="7" t="s">
        <v>381</v>
      </c>
      <c r="K76" s="7" t="s">
        <v>210</v>
      </c>
      <c r="L76" s="7" t="s">
        <v>382</v>
      </c>
      <c r="M76" s="114" t="s">
        <v>165</v>
      </c>
      <c r="N76" s="114" t="s">
        <v>166</v>
      </c>
      <c r="O76" s="114" t="s">
        <v>226</v>
      </c>
    </row>
    <row r="77">
      <c r="A77" s="289">
        <v>1</v>
      </c>
      <c r="B77" s="291"/>
      <c r="C77" s="290"/>
      <c r="D77" s="7">
        <v>2</v>
      </c>
      <c r="E77" s="7">
        <v>3</v>
      </c>
      <c r="F77" s="7">
        <v>4</v>
      </c>
      <c r="G77" s="7">
        <v>5</v>
      </c>
      <c r="H77" s="6">
        <v>6</v>
      </c>
      <c r="I77" s="6">
        <v>7</v>
      </c>
      <c r="J77" s="6">
        <v>8</v>
      </c>
      <c r="K77" s="6">
        <v>9</v>
      </c>
      <c r="L77" s="6">
        <v>10</v>
      </c>
      <c r="M77" s="6">
        <v>11</v>
      </c>
      <c r="N77" s="6">
        <v>12</v>
      </c>
      <c r="O77" s="6">
        <v>13</v>
      </c>
    </row>
    <row r="78">
      <c r="A78" s="289" t="s">
        <v>479</v>
      </c>
      <c r="B78" s="291"/>
      <c r="C78" s="290"/>
      <c r="D78" s="178">
        <v>403600</v>
      </c>
      <c r="E78" s="178">
        <v>0</v>
      </c>
      <c r="F78" s="211">
        <v>0</v>
      </c>
      <c r="G78" s="178">
        <v>580037</v>
      </c>
      <c r="H78" s="178">
        <v>0</v>
      </c>
      <c r="I78" s="211">
        <v>0</v>
      </c>
      <c r="J78" s="185">
        <v>176437</v>
      </c>
      <c r="K78" s="185">
        <v>0</v>
      </c>
      <c r="L78" s="213">
        <v>0</v>
      </c>
      <c r="M78" s="176">
        <v>143.7</v>
      </c>
      <c r="N78" s="176">
        <v>0</v>
      </c>
      <c r="O78" s="212">
        <v>0</v>
      </c>
    </row>
    <row r="79" ht="24.95" customHeight="1">
      <c r="A79" s="307" t="s">
        <v>49</v>
      </c>
      <c r="B79" s="308"/>
      <c r="C79" s="309"/>
      <c r="D79" s="186">
        <v>403600</v>
      </c>
      <c r="E79" s="177">
        <v>0</v>
      </c>
      <c r="F79" s="210">
        <v>0</v>
      </c>
      <c r="G79" s="186">
        <v>580037</v>
      </c>
      <c r="H79" s="177">
        <v>0</v>
      </c>
      <c r="I79" s="210">
        <v>0</v>
      </c>
      <c r="J79" s="185">
        <v>176437</v>
      </c>
      <c r="K79" s="177">
        <v>0</v>
      </c>
      <c r="L79" s="210">
        <v>0</v>
      </c>
      <c r="M79" s="176">
        <v>143.7</v>
      </c>
      <c r="N79" s="177">
        <v>0</v>
      </c>
      <c r="O79" s="210">
        <v>0</v>
      </c>
    </row>
    <row r="80">
      <c r="A80" s="21"/>
      <c r="B80" s="22"/>
      <c r="C80" s="22"/>
      <c r="D80" s="22"/>
      <c r="E80" s="22"/>
      <c r="F80" s="12"/>
      <c r="G80" s="12"/>
      <c r="H80" s="12"/>
      <c r="I80" s="5"/>
      <c r="J80" s="5"/>
      <c r="K80" s="5"/>
      <c r="L80" s="5"/>
      <c r="M80" s="5"/>
      <c r="N80" s="5"/>
      <c r="O80" s="5"/>
    </row>
    <row r="81">
      <c r="A81" s="294" t="s">
        <v>64</v>
      </c>
      <c r="B81" s="294"/>
      <c r="C81" s="294"/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</row>
    <row r="82">
      <c r="A82" s="19"/>
    </row>
    <row r="83" ht="56.25" customHeight="1">
      <c r="A83" s="7" t="s">
        <v>106</v>
      </c>
      <c r="B83" s="230" t="s">
        <v>63</v>
      </c>
      <c r="C83" s="230"/>
      <c r="D83" s="230" t="s">
        <v>58</v>
      </c>
      <c r="E83" s="230"/>
      <c r="F83" s="230" t="s">
        <v>59</v>
      </c>
      <c r="G83" s="230"/>
      <c r="H83" s="230" t="s">
        <v>78</v>
      </c>
      <c r="I83" s="230"/>
      <c r="J83" s="230"/>
      <c r="K83" s="289" t="s">
        <v>76</v>
      </c>
      <c r="L83" s="290"/>
      <c r="M83" s="289" t="s">
        <v>31</v>
      </c>
      <c r="N83" s="291"/>
      <c r="O83" s="290"/>
    </row>
    <row r="84">
      <c r="A84" s="6">
        <v>1</v>
      </c>
      <c r="B84" s="238">
        <v>2</v>
      </c>
      <c r="C84" s="238"/>
      <c r="D84" s="238">
        <v>3</v>
      </c>
      <c r="E84" s="238"/>
      <c r="F84" s="238">
        <v>4</v>
      </c>
      <c r="G84" s="238"/>
      <c r="H84" s="238">
        <v>5</v>
      </c>
      <c r="I84" s="238"/>
      <c r="J84" s="238"/>
      <c r="K84" s="238">
        <v>6</v>
      </c>
      <c r="L84" s="238"/>
      <c r="M84" s="296">
        <v>7</v>
      </c>
      <c r="N84" s="297"/>
      <c r="O84" s="312"/>
    </row>
    <row r="85">
      <c r="A85" s="94" t="s">
        <v>473</v>
      </c>
      <c r="B85" s="300" t="s">
        <v>473</v>
      </c>
      <c r="C85" s="300"/>
      <c r="D85" s="310">
        <v>0</v>
      </c>
      <c r="E85" s="310"/>
      <c r="F85" s="310">
        <v>0</v>
      </c>
      <c r="G85" s="310"/>
      <c r="H85" s="311" t="s">
        <v>473</v>
      </c>
      <c r="I85" s="311"/>
      <c r="J85" s="311"/>
      <c r="K85" s="260">
        <v>0</v>
      </c>
      <c r="L85" s="271"/>
      <c r="M85" s="310">
        <v>0</v>
      </c>
      <c r="N85" s="310"/>
      <c r="O85" s="310"/>
    </row>
    <row r="86">
      <c r="A86" s="115" t="s">
        <v>49</v>
      </c>
      <c r="B86" s="319" t="s">
        <v>32</v>
      </c>
      <c r="C86" s="319"/>
      <c r="D86" s="319" t="s">
        <v>32</v>
      </c>
      <c r="E86" s="319"/>
      <c r="F86" s="319" t="s">
        <v>32</v>
      </c>
      <c r="G86" s="319"/>
      <c r="H86" s="318" t="s">
        <v>473</v>
      </c>
      <c r="I86" s="318"/>
      <c r="J86" s="318"/>
      <c r="K86" s="262">
        <v>0</v>
      </c>
      <c r="L86" s="264"/>
      <c r="M86" s="324">
        <v>0</v>
      </c>
      <c r="N86" s="324"/>
      <c r="O86" s="324"/>
    </row>
    <row r="87">
      <c r="A87" s="12"/>
      <c r="B87" s="24"/>
      <c r="C87" s="24"/>
      <c r="D87" s="24"/>
      <c r="E87" s="24"/>
      <c r="F87" s="24"/>
      <c r="G87" s="24"/>
      <c r="H87" s="24"/>
      <c r="I87" s="24"/>
      <c r="J87" s="24"/>
      <c r="K87" s="3"/>
      <c r="L87" s="3"/>
      <c r="M87" s="3"/>
      <c r="N87" s="3"/>
      <c r="O87" s="3"/>
    </row>
    <row r="88">
      <c r="A88" s="294" t="s">
        <v>65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</row>
    <row r="89" ht="15" customHeight="1">
      <c r="A89" s="5"/>
      <c r="B89" s="17"/>
      <c r="C89" s="5"/>
      <c r="D89" s="5"/>
      <c r="E89" s="5"/>
      <c r="F89" s="5"/>
      <c r="G89" s="5"/>
      <c r="H89" s="5"/>
      <c r="I89" s="16"/>
    </row>
    <row r="90" ht="42.75" customHeight="1">
      <c r="A90" s="230" t="s">
        <v>57</v>
      </c>
      <c r="B90" s="230"/>
      <c r="C90" s="230"/>
      <c r="D90" s="230" t="s">
        <v>167</v>
      </c>
      <c r="E90" s="230"/>
      <c r="F90" s="230" t="s">
        <v>168</v>
      </c>
      <c r="G90" s="230"/>
      <c r="H90" s="230"/>
      <c r="I90" s="230"/>
      <c r="J90" s="230" t="s">
        <v>316</v>
      </c>
      <c r="K90" s="230"/>
      <c r="L90" s="230"/>
      <c r="M90" s="230"/>
      <c r="N90" s="230" t="s">
        <v>171</v>
      </c>
      <c r="O90" s="230"/>
    </row>
    <row r="91" ht="42.75" customHeight="1">
      <c r="A91" s="230"/>
      <c r="B91" s="230"/>
      <c r="C91" s="230"/>
      <c r="D91" s="230"/>
      <c r="E91" s="230"/>
      <c r="F91" s="238" t="s">
        <v>169</v>
      </c>
      <c r="G91" s="238"/>
      <c r="H91" s="230" t="s">
        <v>170</v>
      </c>
      <c r="I91" s="230"/>
      <c r="J91" s="238" t="s">
        <v>169</v>
      </c>
      <c r="K91" s="238"/>
      <c r="L91" s="230" t="s">
        <v>170</v>
      </c>
      <c r="M91" s="230"/>
      <c r="N91" s="230"/>
      <c r="O91" s="230"/>
    </row>
    <row r="92">
      <c r="A92" s="230">
        <v>1</v>
      </c>
      <c r="B92" s="230"/>
      <c r="C92" s="230"/>
      <c r="D92" s="289">
        <v>2</v>
      </c>
      <c r="E92" s="290"/>
      <c r="F92" s="289">
        <v>3</v>
      </c>
      <c r="G92" s="290"/>
      <c r="H92" s="296">
        <v>4</v>
      </c>
      <c r="I92" s="312"/>
      <c r="J92" s="296">
        <v>5</v>
      </c>
      <c r="K92" s="312"/>
      <c r="L92" s="296">
        <v>6</v>
      </c>
      <c r="M92" s="312"/>
      <c r="N92" s="296">
        <v>7</v>
      </c>
      <c r="O92" s="312"/>
    </row>
    <row r="93" ht="20.1" customHeight="1">
      <c r="A93" s="320" t="s">
        <v>207</v>
      </c>
      <c r="B93" s="320"/>
      <c r="C93" s="320"/>
      <c r="D93" s="313">
        <v>0</v>
      </c>
      <c r="E93" s="314"/>
      <c r="F93" s="313">
        <v>0</v>
      </c>
      <c r="G93" s="314"/>
      <c r="H93" s="313">
        <v>0</v>
      </c>
      <c r="I93" s="314"/>
      <c r="J93" s="313">
        <v>0</v>
      </c>
      <c r="K93" s="314"/>
      <c r="L93" s="313">
        <v>0</v>
      </c>
      <c r="M93" s="314"/>
      <c r="N93" s="322">
        <v>0</v>
      </c>
      <c r="O93" s="323"/>
    </row>
    <row r="94" ht="20.1" customHeight="1">
      <c r="A94" s="315" t="s">
        <v>87</v>
      </c>
      <c r="B94" s="315"/>
      <c r="C94" s="315"/>
      <c r="D94" s="316"/>
      <c r="E94" s="317"/>
      <c r="F94" s="316"/>
      <c r="G94" s="317"/>
      <c r="H94" s="316"/>
      <c r="I94" s="317"/>
      <c r="J94" s="316"/>
      <c r="K94" s="317"/>
      <c r="L94" s="316"/>
      <c r="M94" s="317"/>
      <c r="N94" s="316"/>
      <c r="O94" s="317"/>
    </row>
    <row r="95" ht="20.1" customHeight="1">
      <c r="A95" s="284" t="s">
        <v>473</v>
      </c>
      <c r="B95" s="284"/>
      <c r="C95" s="284"/>
      <c r="D95" s="260">
        <v>0</v>
      </c>
      <c r="E95" s="271"/>
      <c r="F95" s="260">
        <v>0</v>
      </c>
      <c r="G95" s="271"/>
      <c r="H95" s="260">
        <v>0</v>
      </c>
      <c r="I95" s="271"/>
      <c r="J95" s="260">
        <v>0</v>
      </c>
      <c r="K95" s="271"/>
      <c r="L95" s="260">
        <v>0</v>
      </c>
      <c r="M95" s="271"/>
      <c r="N95" s="260">
        <v>0</v>
      </c>
      <c r="O95" s="271"/>
    </row>
    <row r="96" ht="20.1" customHeight="1">
      <c r="A96" s="320" t="s">
        <v>208</v>
      </c>
      <c r="B96" s="320"/>
      <c r="C96" s="320"/>
      <c r="D96" s="313">
        <v>0</v>
      </c>
      <c r="E96" s="314"/>
      <c r="F96" s="313">
        <v>0</v>
      </c>
      <c r="G96" s="314"/>
      <c r="H96" s="313">
        <v>0</v>
      </c>
      <c r="I96" s="314"/>
      <c r="J96" s="313">
        <v>0</v>
      </c>
      <c r="K96" s="314"/>
      <c r="L96" s="313">
        <v>0</v>
      </c>
      <c r="M96" s="314"/>
      <c r="N96" s="322">
        <v>0</v>
      </c>
      <c r="O96" s="323"/>
    </row>
    <row r="97" ht="20.1" customHeight="1">
      <c r="A97" s="315" t="s">
        <v>88</v>
      </c>
      <c r="B97" s="315"/>
      <c r="C97" s="315"/>
      <c r="D97" s="316"/>
      <c r="E97" s="317"/>
      <c r="F97" s="316"/>
      <c r="G97" s="317"/>
      <c r="H97" s="316"/>
      <c r="I97" s="317"/>
      <c r="J97" s="316"/>
      <c r="K97" s="317"/>
      <c r="L97" s="316"/>
      <c r="M97" s="317"/>
      <c r="N97" s="316"/>
      <c r="O97" s="317"/>
    </row>
    <row r="98" ht="20.1" customHeight="1">
      <c r="A98" s="284" t="s">
        <v>473</v>
      </c>
      <c r="B98" s="284"/>
      <c r="C98" s="284"/>
      <c r="D98" s="260">
        <v>0</v>
      </c>
      <c r="E98" s="271"/>
      <c r="F98" s="260">
        <v>0</v>
      </c>
      <c r="G98" s="271"/>
      <c r="H98" s="260">
        <v>0</v>
      </c>
      <c r="I98" s="271"/>
      <c r="J98" s="260">
        <v>0</v>
      </c>
      <c r="K98" s="271"/>
      <c r="L98" s="260">
        <v>0</v>
      </c>
      <c r="M98" s="271"/>
      <c r="N98" s="260">
        <v>0</v>
      </c>
      <c r="O98" s="271"/>
    </row>
    <row r="99" ht="20.1" customHeight="1">
      <c r="A99" s="320" t="s">
        <v>209</v>
      </c>
      <c r="B99" s="320"/>
      <c r="C99" s="320"/>
      <c r="D99" s="313">
        <v>0</v>
      </c>
      <c r="E99" s="314"/>
      <c r="F99" s="313">
        <v>0</v>
      </c>
      <c r="G99" s="314"/>
      <c r="H99" s="313">
        <v>0</v>
      </c>
      <c r="I99" s="314"/>
      <c r="J99" s="313">
        <v>0</v>
      </c>
      <c r="K99" s="314"/>
      <c r="L99" s="313">
        <v>0</v>
      </c>
      <c r="M99" s="314"/>
      <c r="N99" s="322">
        <v>0</v>
      </c>
      <c r="O99" s="323"/>
    </row>
    <row r="100" ht="20.1" customHeight="1">
      <c r="A100" s="315" t="s">
        <v>87</v>
      </c>
      <c r="B100" s="315"/>
      <c r="C100" s="315"/>
      <c r="D100" s="316"/>
      <c r="E100" s="317"/>
      <c r="F100" s="316"/>
      <c r="G100" s="317"/>
      <c r="H100" s="316"/>
      <c r="I100" s="317"/>
      <c r="J100" s="316"/>
      <c r="K100" s="317"/>
      <c r="L100" s="316"/>
      <c r="M100" s="317"/>
      <c r="N100" s="316"/>
      <c r="O100" s="317"/>
    </row>
    <row r="101" ht="20.1" customHeight="1">
      <c r="A101" s="284" t="s">
        <v>473</v>
      </c>
      <c r="B101" s="284"/>
      <c r="C101" s="284"/>
      <c r="D101" s="260">
        <v>0</v>
      </c>
      <c r="E101" s="271"/>
      <c r="F101" s="260">
        <v>0</v>
      </c>
      <c r="G101" s="271"/>
      <c r="H101" s="260">
        <v>0</v>
      </c>
      <c r="I101" s="271"/>
      <c r="J101" s="260">
        <v>0</v>
      </c>
      <c r="K101" s="271"/>
      <c r="L101" s="260">
        <v>0</v>
      </c>
      <c r="M101" s="271"/>
      <c r="N101" s="260">
        <v>0</v>
      </c>
      <c r="O101" s="271"/>
    </row>
    <row r="102" ht="24.95" customHeight="1">
      <c r="A102" s="244" t="s">
        <v>49</v>
      </c>
      <c r="B102" s="244"/>
      <c r="C102" s="244"/>
      <c r="D102" s="262">
        <v>0</v>
      </c>
      <c r="E102" s="264"/>
      <c r="F102" s="262">
        <v>0</v>
      </c>
      <c r="G102" s="264"/>
      <c r="H102" s="262">
        <v>0</v>
      </c>
      <c r="I102" s="264"/>
      <c r="J102" s="262">
        <v>0</v>
      </c>
      <c r="K102" s="264"/>
      <c r="L102" s="262">
        <v>0</v>
      </c>
      <c r="M102" s="264"/>
      <c r="N102" s="262">
        <v>0</v>
      </c>
      <c r="O102" s="264"/>
    </row>
    <row r="103">
      <c r="C103" s="29"/>
      <c r="D103" s="29"/>
      <c r="E103" s="29"/>
    </row>
    <row r="104">
      <c r="C104" s="29"/>
      <c r="D104" s="29"/>
      <c r="E104" s="29"/>
    </row>
    <row r="105">
      <c r="C105" s="29"/>
      <c r="D105" s="29"/>
      <c r="E105" s="29"/>
    </row>
    <row r="106">
      <c r="C106" s="29"/>
      <c r="D106" s="29"/>
      <c r="E106" s="29"/>
    </row>
    <row r="107">
      <c r="C107" s="29"/>
      <c r="D107" s="29"/>
      <c r="E107" s="29"/>
    </row>
    <row r="108">
      <c r="C108" s="29"/>
      <c r="D108" s="29"/>
      <c r="E108" s="29"/>
    </row>
    <row r="109">
      <c r="C109" s="29"/>
      <c r="D109" s="29"/>
      <c r="E109" s="29"/>
    </row>
    <row r="110">
      <c r="C110" s="29"/>
      <c r="D110" s="29"/>
      <c r="E110" s="29"/>
    </row>
    <row r="111">
      <c r="C111" s="29"/>
      <c r="D111" s="29"/>
      <c r="E111" s="29"/>
    </row>
    <row r="112">
      <c r="C112" s="29"/>
      <c r="D112" s="29"/>
      <c r="E112" s="29"/>
    </row>
    <row r="113">
      <c r="C113" s="29"/>
      <c r="D113" s="29"/>
      <c r="E113" s="29"/>
    </row>
    <row r="114">
      <c r="C114" s="29"/>
      <c r="D114" s="29"/>
      <c r="E114" s="29"/>
    </row>
    <row r="115">
      <c r="C115" s="29"/>
      <c r="D115" s="29"/>
      <c r="E115" s="29"/>
    </row>
    <row r="116">
      <c r="C116" s="29"/>
      <c r="D116" s="29"/>
      <c r="E116" s="29"/>
    </row>
  </sheetData>
  <mergeCells>
    <mergeCell ref="I28:K28"/>
    <mergeCell ref="I20:K20"/>
    <mergeCell ref="L20:M20"/>
    <mergeCell ref="I19:K19"/>
    <mergeCell ref="A19:B19"/>
    <mergeCell ref="A20:B20"/>
    <mergeCell ref="C19:E19"/>
    <mergeCell ref="F19:H19"/>
    <mergeCell ref="C20:E20"/>
    <mergeCell ref="F20:H20"/>
    <mergeCell ref="F22:H22"/>
    <mergeCell ref="L22:M22"/>
    <mergeCell ref="F23:H23"/>
    <mergeCell ref="L23:M23"/>
    <mergeCell ref="I22:K22"/>
    <mergeCell ref="I25:K25"/>
    <mergeCell ref="F21:H21"/>
    <mergeCell ref="A26:B26"/>
    <mergeCell ref="C26:E26"/>
    <mergeCell ref="C25:E25"/>
    <mergeCell ref="A24:B24"/>
    <mergeCell ref="C24:E24"/>
    <mergeCell ref="C21:E21"/>
    <mergeCell ref="A22:B22"/>
    <mergeCell ref="A21:B21"/>
    <mergeCell ref="F25:H25"/>
    <mergeCell ref="F28:H28"/>
    <mergeCell ref="I23:K23"/>
    <mergeCell ref="F26:H26"/>
    <mergeCell ref="I26:K26"/>
    <mergeCell ref="F24:H24"/>
    <mergeCell ref="A28:B28"/>
    <mergeCell ref="A23:B23"/>
    <mergeCell ref="A27:B27"/>
    <mergeCell ref="C27:E27"/>
    <mergeCell ref="C28:E28"/>
    <mergeCell ref="N31:O31"/>
    <mergeCell ref="N33:O33"/>
    <mergeCell ref="L26:M26"/>
    <mergeCell ref="F35:H35"/>
    <mergeCell ref="L33:M33"/>
    <mergeCell ref="F33:H33"/>
    <mergeCell ref="F27:H27"/>
    <mergeCell ref="L27:M27"/>
    <mergeCell ref="L28:M28"/>
    <mergeCell ref="L29:M29"/>
    <mergeCell ref="I33:K33"/>
    <mergeCell ref="L30:M30"/>
    <mergeCell ref="A29:B29"/>
    <mergeCell ref="C29:E29"/>
    <mergeCell ref="C30:E30"/>
    <mergeCell ref="A33:B33"/>
    <mergeCell ref="L32:M32"/>
    <mergeCell ref="I32:K32"/>
    <mergeCell ref="F32:H32"/>
    <mergeCell ref="N28:O28"/>
    <mergeCell ref="N27:O27"/>
    <mergeCell ref="N26:O26"/>
    <mergeCell ref="A37:B37"/>
    <mergeCell ref="A34:B34"/>
    <mergeCell ref="C33:E33"/>
    <mergeCell ref="I29:K29"/>
    <mergeCell ref="I30:K30"/>
    <mergeCell ref="I31:K31"/>
    <mergeCell ref="N32:O32"/>
    <mergeCell ref="C34:E34"/>
    <mergeCell ref="C35:E35"/>
    <mergeCell ref="C36:E36"/>
    <mergeCell ref="A35:B35"/>
    <mergeCell ref="A77:C77"/>
    <mergeCell ref="A36:B36"/>
    <mergeCell ref="C37:E37"/>
    <mergeCell ref="C38:E38"/>
    <mergeCell ref="A75:C76"/>
    <mergeCell ref="F37:H37"/>
    <mergeCell ref="D83:E83"/>
    <mergeCell ref="G75:I75"/>
    <mergeCell ref="B83:C83"/>
    <mergeCell ref="A43:O43"/>
    <mergeCell ref="F38:H38"/>
    <mergeCell ref="N38:O38"/>
    <mergeCell ref="L38:M38"/>
    <mergeCell ref="L35:M35"/>
    <mergeCell ref="I34:K34"/>
    <mergeCell ref="N35:O35"/>
    <mergeCell ref="I35:K35"/>
    <mergeCell ref="I36:K36"/>
    <mergeCell ref="L36:M36"/>
    <mergeCell ref="N36:O36"/>
    <mergeCell ref="N102:O102"/>
    <mergeCell ref="J90:M90"/>
    <mergeCell ref="H91:I91"/>
    <mergeCell ref="L91:M91"/>
    <mergeCell ref="J97:K97"/>
    <mergeCell ref="J96:K96"/>
    <mergeCell ref="J91:K91"/>
    <mergeCell ref="L94:M94"/>
    <mergeCell ref="N100:O100"/>
    <mergeCell ref="L97:M97"/>
    <mergeCell ref="M86:O86"/>
    <mergeCell ref="A88:O88"/>
    <mergeCell ref="B86:C86"/>
    <mergeCell ref="N37:O37"/>
    <mergeCell ref="K86:L86"/>
    <mergeCell ref="A40:O40"/>
    <mergeCell ref="F45:O45"/>
    <mergeCell ref="D102:E102"/>
    <mergeCell ref="F102:G102"/>
    <mergeCell ref="H102:I102"/>
    <mergeCell ref="J102:K102"/>
    <mergeCell ref="N96:O96"/>
    <mergeCell ref="N97:O97"/>
    <mergeCell ref="N93:O93"/>
    <mergeCell ref="N99:O99"/>
    <mergeCell ref="N94:O94"/>
    <mergeCell ref="L102:M102"/>
    <mergeCell ref="L93:M93"/>
    <mergeCell ref="J100:K100"/>
    <mergeCell ref="J94:K94"/>
    <mergeCell ref="L96:M96"/>
    <mergeCell ref="L99:M99"/>
    <mergeCell ref="L100:M100"/>
    <mergeCell ref="F100:G100"/>
    <mergeCell ref="H100:I100"/>
    <mergeCell ref="H92:I92"/>
    <mergeCell ref="J92:K92"/>
    <mergeCell ref="J99:K99"/>
    <mergeCell ref="H99:I99"/>
    <mergeCell ref="J93:K93"/>
    <mergeCell ref="F93:G93"/>
    <mergeCell ref="H97:I97"/>
    <mergeCell ref="A93:C93"/>
    <mergeCell ref="A92:C92"/>
    <mergeCell ref="D92:E92"/>
    <mergeCell ref="F92:G92"/>
    <mergeCell ref="D93:E93"/>
    <mergeCell ref="A96:C96"/>
    <mergeCell ref="F99:G99"/>
    <mergeCell ref="D96:E96"/>
    <mergeCell ref="F96:G96"/>
    <mergeCell ref="H93:I93"/>
    <mergeCell ref="L92:M92"/>
    <mergeCell ref="N92:O92"/>
    <mergeCell ref="N90:O91"/>
    <mergeCell ref="A102:C102"/>
    <mergeCell ref="A100:C100"/>
    <mergeCell ref="A99:C99"/>
    <mergeCell ref="D99:E99"/>
    <mergeCell ref="D100:E100"/>
    <mergeCell ref="A97:C97"/>
    <mergeCell ref="A90:C91"/>
    <mergeCell ref="F90:I90"/>
    <mergeCell ref="H86:J86"/>
    <mergeCell ref="D90:E91"/>
    <mergeCell ref="D86:E86"/>
    <mergeCell ref="F86:G86"/>
    <mergeCell ref="F91:G91"/>
    <mergeCell ref="H96:I96"/>
    <mergeCell ref="A94:C94"/>
    <mergeCell ref="H94:I94"/>
    <mergeCell ref="F97:G97"/>
    <mergeCell ref="D97:E97"/>
    <mergeCell ref="D94:E94"/>
    <mergeCell ref="F94:G94"/>
    <mergeCell ref="D84:E84"/>
    <mergeCell ref="H84:J84"/>
    <mergeCell ref="K84:L84"/>
    <mergeCell ref="M84:O84"/>
    <mergeCell ref="B84:C84"/>
    <mergeCell ref="F84:G84"/>
    <mergeCell ref="A79:C79"/>
    <mergeCell ref="H83:J83"/>
    <mergeCell ref="K83:L83"/>
    <mergeCell ref="M83:O83"/>
    <mergeCell ref="A81:O81"/>
    <mergeCell ref="F83:G83"/>
    <mergeCell ref="N29:O29"/>
    <mergeCell ref="N30:O30"/>
    <mergeCell ref="I37:K37"/>
    <mergeCell ref="A38:B38"/>
    <mergeCell ref="N34:O34"/>
    <mergeCell ref="L31:M31"/>
    <mergeCell ref="L34:M34"/>
    <mergeCell ref="L37:M37"/>
    <mergeCell ref="F34:H34"/>
    <mergeCell ref="F36:H36"/>
    <mergeCell ref="I38:K38"/>
    <mergeCell ref="F46:O46"/>
    <mergeCell ref="J75:L75"/>
    <mergeCell ref="A73:J73"/>
    <mergeCell ref="D75:F75"/>
    <mergeCell ref="M75:O75"/>
    <mergeCell ref="C11:E11"/>
    <mergeCell ref="B46:E46"/>
    <mergeCell ref="B45:E45"/>
    <mergeCell ref="A25:B25"/>
    <mergeCell ref="A30:B30"/>
    <mergeCell ref="A12:B12"/>
    <mergeCell ref="A1:O1"/>
    <mergeCell ref="A2:O2"/>
    <mergeCell ref="A3:O3"/>
    <mergeCell ref="A4:O4"/>
    <mergeCell ref="L10:M10"/>
    <mergeCell ref="F10:H10"/>
    <mergeCell ref="I10:K10"/>
    <mergeCell ref="A5:O5"/>
    <mergeCell ref="A7:O7"/>
    <mergeCell ref="N11:O11"/>
    <mergeCell ref="N12:O12"/>
    <mergeCell ref="L11:M11"/>
    <mergeCell ref="A10:B10"/>
    <mergeCell ref="I11:K11"/>
    <mergeCell ref="N10:O10"/>
    <mergeCell ref="C10:E10"/>
    <mergeCell ref="F11:H11"/>
    <mergeCell ref="F12:H12"/>
    <mergeCell ref="A11:B11"/>
    <mergeCell ref="I12:K12"/>
    <mergeCell ref="L15:M15"/>
    <mergeCell ref="L17:M17"/>
    <mergeCell ref="L12:M12"/>
    <mergeCell ref="L13:M13"/>
    <mergeCell ref="F13:H13"/>
    <mergeCell ref="F16:H16"/>
    <mergeCell ref="F17:H17"/>
    <mergeCell ref="I13:K13"/>
    <mergeCell ref="L14:M14"/>
    <mergeCell ref="C12:E12"/>
    <mergeCell ref="N16:O16"/>
    <mergeCell ref="L18:M18"/>
    <mergeCell ref="N13:O13"/>
    <mergeCell ref="I18:K18"/>
    <mergeCell ref="I16:K16"/>
    <mergeCell ref="I17:K17"/>
    <mergeCell ref="F15:H15"/>
    <mergeCell ref="I15:K15"/>
    <mergeCell ref="I14:K14"/>
    <mergeCell ref="A15:B15"/>
    <mergeCell ref="C15:E15"/>
    <mergeCell ref="C17:E17"/>
    <mergeCell ref="C18:E18"/>
    <mergeCell ref="A18:B18"/>
    <mergeCell ref="F14:H14"/>
    <mergeCell ref="A13:B13"/>
    <mergeCell ref="C13:E13"/>
    <mergeCell ref="A14:B14"/>
    <mergeCell ref="C14:E14"/>
    <mergeCell ref="A31:B31"/>
    <mergeCell ref="A32:B32"/>
    <mergeCell ref="C31:E31"/>
    <mergeCell ref="A16:B16"/>
    <mergeCell ref="A17:B17"/>
    <mergeCell ref="C16:E16"/>
    <mergeCell ref="N14:O14"/>
    <mergeCell ref="L16:M16"/>
    <mergeCell ref="N18:O18"/>
    <mergeCell ref="N17:O17"/>
    <mergeCell ref="L19:M19"/>
    <mergeCell ref="N21:O21"/>
    <mergeCell ref="L21:M21"/>
    <mergeCell ref="C22:E22"/>
    <mergeCell ref="C32:E32"/>
    <mergeCell ref="C23:E23"/>
    <mergeCell ref="N15:O15"/>
    <mergeCell ref="F18:H18"/>
    <mergeCell ref="F31:H31"/>
    <mergeCell ref="F29:H29"/>
    <mergeCell ref="F30:H30"/>
    <mergeCell ref="N19:O19"/>
    <mergeCell ref="N20:O20"/>
    <mergeCell ref="I21:K21"/>
    <mergeCell ref="I24:K24"/>
    <mergeCell ref="I27:K27"/>
    <mergeCell ref="N23:O23"/>
    <mergeCell ref="N24:O24"/>
    <mergeCell ref="N22:O22"/>
    <mergeCell ref="N25:O25"/>
    <mergeCell ref="L24:M24"/>
    <mergeCell ref="L25:M25"/>
    <mergeCell ref="A41:O41"/>
    <mergeCell ref="F47:O47"/>
    <mergeCell ref="B47:E47"/>
    <mergeCell ref="F48:O48"/>
    <mergeCell ref="B48:E48"/>
    <mergeCell ref="F49:O49"/>
    <mergeCell ref="B49:E49"/>
    <mergeCell ref="F50:O50"/>
    <mergeCell ref="B50:E50"/>
    <mergeCell ref="F51:O51"/>
    <mergeCell ref="B51:E51"/>
    <mergeCell ref="F52:O52"/>
    <mergeCell ref="B52:E52"/>
    <mergeCell ref="F53:O53"/>
    <mergeCell ref="B53:E53"/>
    <mergeCell ref="F54:O54"/>
    <mergeCell ref="B54:E54"/>
    <mergeCell ref="F55:O55"/>
    <mergeCell ref="B55:E55"/>
    <mergeCell ref="F56:O56"/>
    <mergeCell ref="B56:E56"/>
    <mergeCell ref="F57:O57"/>
    <mergeCell ref="B57:E57"/>
    <mergeCell ref="F58:O58"/>
    <mergeCell ref="B58:E58"/>
    <mergeCell ref="F59:O59"/>
    <mergeCell ref="B59:E59"/>
    <mergeCell ref="F60:O60"/>
    <mergeCell ref="B60:E60"/>
    <mergeCell ref="F61:O61"/>
    <mergeCell ref="B61:E61"/>
    <mergeCell ref="F62:O62"/>
    <mergeCell ref="B62:E62"/>
    <mergeCell ref="F63:O63"/>
    <mergeCell ref="B63:E63"/>
    <mergeCell ref="F64:O64"/>
    <mergeCell ref="B64:E64"/>
    <mergeCell ref="F65:O65"/>
    <mergeCell ref="B65:E65"/>
    <mergeCell ref="F66:O66"/>
    <mergeCell ref="B66:E66"/>
    <mergeCell ref="F67:O67"/>
    <mergeCell ref="B67:E67"/>
    <mergeCell ref="F68:O68"/>
    <mergeCell ref="B68:E68"/>
    <mergeCell ref="F69:O69"/>
    <mergeCell ref="B69:E69"/>
    <mergeCell ref="F70:O70"/>
    <mergeCell ref="B70:E70"/>
    <mergeCell ref="F71:O71"/>
    <mergeCell ref="B71:E71"/>
    <mergeCell ref="F72:O72"/>
    <mergeCell ref="B72:E72"/>
    <mergeCell ref="A78:C78"/>
    <mergeCell ref="D85:E85"/>
    <mergeCell ref="M85:O85"/>
    <mergeCell ref="H85:J85"/>
    <mergeCell ref="F85:G85"/>
    <mergeCell ref="K85:L85"/>
    <mergeCell ref="B85:C85"/>
    <mergeCell ref="N95:O95"/>
    <mergeCell ref="L95:M95"/>
    <mergeCell ref="J95:K95"/>
    <mergeCell ref="A95:C95"/>
    <mergeCell ref="D95:E95"/>
    <mergeCell ref="F95:G95"/>
    <mergeCell ref="H95:I95"/>
    <mergeCell ref="N98:O98"/>
    <mergeCell ref="L98:M98"/>
    <mergeCell ref="J98:K98"/>
    <mergeCell ref="D98:E98"/>
    <mergeCell ref="F98:G98"/>
    <mergeCell ref="H98:I98"/>
    <mergeCell ref="A98:C98"/>
    <mergeCell ref="D101:E101"/>
    <mergeCell ref="F101:G101"/>
    <mergeCell ref="H101:I101"/>
    <mergeCell ref="J101:K101"/>
    <mergeCell ref="N101:O101"/>
    <mergeCell ref="L101:M101"/>
    <mergeCell ref="A101:C101"/>
    <mergeCell ref="A8:O8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90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828</v>
      </c>
      <c r="C6" s="350"/>
      <c r="D6" s="354" t="s">
        <v>829</v>
      </c>
      <c r="E6" s="355"/>
      <c r="F6" s="355"/>
      <c r="G6" s="354" t="s">
        <v>830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33</v>
      </c>
      <c r="S6" s="261"/>
      <c r="T6" s="271"/>
      <c r="U6" s="260">
        <v>25</v>
      </c>
      <c r="V6" s="261"/>
      <c r="W6" s="271"/>
      <c r="X6" s="260">
        <v>20</v>
      </c>
      <c r="Y6" s="261"/>
      <c r="Z6" s="271"/>
      <c r="AA6" s="260">
        <v>-5</v>
      </c>
      <c r="AB6" s="261"/>
      <c r="AC6" s="271"/>
      <c r="AD6" s="260">
        <v>80</v>
      </c>
      <c r="AE6" s="261"/>
      <c r="AF6" s="271"/>
    </row>
    <row r="7" ht="20.1" customHeight="1">
      <c r="A7" s="101">
        <v>2</v>
      </c>
      <c r="B7" s="349" t="s">
        <v>831</v>
      </c>
      <c r="C7" s="350"/>
      <c r="D7" s="354" t="s">
        <v>832</v>
      </c>
      <c r="E7" s="355"/>
      <c r="F7" s="355"/>
      <c r="G7" s="354" t="s">
        <v>830</v>
      </c>
      <c r="H7" s="355"/>
      <c r="I7" s="355"/>
      <c r="J7" s="355"/>
      <c r="K7" s="355"/>
      <c r="L7" s="355"/>
      <c r="M7" s="355"/>
      <c r="N7" s="355"/>
      <c r="O7" s="355"/>
      <c r="P7" s="355"/>
      <c r="Q7" s="362"/>
      <c r="R7" s="260">
        <v>55</v>
      </c>
      <c r="S7" s="261"/>
      <c r="T7" s="271"/>
      <c r="U7" s="260">
        <v>30</v>
      </c>
      <c r="V7" s="261"/>
      <c r="W7" s="271"/>
      <c r="X7" s="260">
        <v>66</v>
      </c>
      <c r="Y7" s="261"/>
      <c r="Z7" s="271"/>
      <c r="AA7" s="260">
        <v>36</v>
      </c>
      <c r="AB7" s="261"/>
      <c r="AC7" s="271"/>
      <c r="AD7" s="260">
        <v>220</v>
      </c>
      <c r="AE7" s="261"/>
      <c r="AF7" s="271"/>
    </row>
    <row r="8" ht="20.1" customHeight="1">
      <c r="A8" s="101">
        <v>3</v>
      </c>
      <c r="B8" s="349" t="s">
        <v>833</v>
      </c>
      <c r="C8" s="350"/>
      <c r="D8" s="354" t="s">
        <v>829</v>
      </c>
      <c r="E8" s="355"/>
      <c r="F8" s="355"/>
      <c r="G8" s="354" t="s">
        <v>830</v>
      </c>
      <c r="H8" s="355"/>
      <c r="I8" s="355"/>
      <c r="J8" s="355"/>
      <c r="K8" s="355"/>
      <c r="L8" s="355"/>
      <c r="M8" s="355"/>
      <c r="N8" s="355"/>
      <c r="O8" s="355"/>
      <c r="P8" s="355"/>
      <c r="Q8" s="362"/>
      <c r="R8" s="260">
        <v>33</v>
      </c>
      <c r="S8" s="261"/>
      <c r="T8" s="271"/>
      <c r="U8" s="260">
        <v>20</v>
      </c>
      <c r="V8" s="261"/>
      <c r="W8" s="271"/>
      <c r="X8" s="260">
        <v>26</v>
      </c>
      <c r="Y8" s="261"/>
      <c r="Z8" s="271"/>
      <c r="AA8" s="260">
        <v>6</v>
      </c>
      <c r="AB8" s="261"/>
      <c r="AC8" s="271"/>
      <c r="AD8" s="260">
        <v>130</v>
      </c>
      <c r="AE8" s="261"/>
      <c r="AF8" s="271"/>
    </row>
    <row r="9" ht="20.1" customHeight="1">
      <c r="A9" s="101">
        <v>4</v>
      </c>
      <c r="B9" s="349" t="s">
        <v>834</v>
      </c>
      <c r="C9" s="350"/>
      <c r="D9" s="354" t="s">
        <v>835</v>
      </c>
      <c r="E9" s="355"/>
      <c r="F9" s="355"/>
      <c r="G9" s="354" t="s">
        <v>830</v>
      </c>
      <c r="H9" s="355"/>
      <c r="I9" s="355"/>
      <c r="J9" s="355"/>
      <c r="K9" s="355"/>
      <c r="L9" s="355"/>
      <c r="M9" s="355"/>
      <c r="N9" s="355"/>
      <c r="O9" s="355"/>
      <c r="P9" s="355"/>
      <c r="Q9" s="362"/>
      <c r="R9" s="260">
        <v>0</v>
      </c>
      <c r="S9" s="261"/>
      <c r="T9" s="271"/>
      <c r="U9" s="260">
        <v>0</v>
      </c>
      <c r="V9" s="261"/>
      <c r="W9" s="271"/>
      <c r="X9" s="260">
        <v>0</v>
      </c>
      <c r="Y9" s="261"/>
      <c r="Z9" s="271"/>
      <c r="AA9" s="260">
        <v>0</v>
      </c>
      <c r="AB9" s="261"/>
      <c r="AC9" s="271"/>
      <c r="AD9" s="260">
        <v>0</v>
      </c>
      <c r="AE9" s="261"/>
      <c r="AF9" s="271"/>
    </row>
    <row r="10" ht="20.1" customHeight="1">
      <c r="A10" s="101">
        <v>5</v>
      </c>
      <c r="B10" s="349" t="s">
        <v>828</v>
      </c>
      <c r="C10" s="350"/>
      <c r="D10" s="354" t="s">
        <v>836</v>
      </c>
      <c r="E10" s="355"/>
      <c r="F10" s="355"/>
      <c r="G10" s="354" t="s">
        <v>830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62"/>
      <c r="R10" s="260">
        <v>0</v>
      </c>
      <c r="S10" s="261"/>
      <c r="T10" s="271"/>
      <c r="U10" s="260">
        <v>0</v>
      </c>
      <c r="V10" s="261"/>
      <c r="W10" s="271"/>
      <c r="X10" s="260">
        <v>0</v>
      </c>
      <c r="Y10" s="261"/>
      <c r="Z10" s="271"/>
      <c r="AA10" s="260">
        <v>0</v>
      </c>
      <c r="AB10" s="261"/>
      <c r="AC10" s="271"/>
      <c r="AD10" s="260">
        <v>0</v>
      </c>
      <c r="AE10" s="261"/>
      <c r="AF10" s="271"/>
    </row>
    <row r="11" ht="20.1" customHeight="1">
      <c r="A11" s="101">
        <v>6</v>
      </c>
      <c r="B11" s="349" t="s">
        <v>837</v>
      </c>
      <c r="C11" s="350"/>
      <c r="D11" s="354" t="s">
        <v>838</v>
      </c>
      <c r="E11" s="355"/>
      <c r="F11" s="355"/>
      <c r="G11" s="354" t="s">
        <v>830</v>
      </c>
      <c r="H11" s="355"/>
      <c r="I11" s="355"/>
      <c r="J11" s="355"/>
      <c r="K11" s="355"/>
      <c r="L11" s="355"/>
      <c r="M11" s="355"/>
      <c r="N11" s="355"/>
      <c r="O11" s="355"/>
      <c r="P11" s="355"/>
      <c r="Q11" s="362"/>
      <c r="R11" s="260">
        <v>0</v>
      </c>
      <c r="S11" s="261"/>
      <c r="T11" s="271"/>
      <c r="U11" s="260">
        <v>0</v>
      </c>
      <c r="V11" s="261"/>
      <c r="W11" s="271"/>
      <c r="X11" s="260">
        <v>0</v>
      </c>
      <c r="Y11" s="261"/>
      <c r="Z11" s="271"/>
      <c r="AA11" s="260">
        <v>0</v>
      </c>
      <c r="AB11" s="261"/>
      <c r="AC11" s="271"/>
      <c r="AD11" s="260">
        <v>0</v>
      </c>
      <c r="AE11" s="261"/>
      <c r="AF11" s="271"/>
    </row>
    <row r="12" ht="20.1" customHeight="1">
      <c r="A12" s="101">
        <v>7</v>
      </c>
      <c r="B12" s="349" t="s">
        <v>839</v>
      </c>
      <c r="C12" s="350"/>
      <c r="D12" s="354" t="s">
        <v>840</v>
      </c>
      <c r="E12" s="355"/>
      <c r="F12" s="355"/>
      <c r="G12" s="354" t="s">
        <v>830</v>
      </c>
      <c r="H12" s="355"/>
      <c r="I12" s="355"/>
      <c r="J12" s="355"/>
      <c r="K12" s="355"/>
      <c r="L12" s="355"/>
      <c r="M12" s="355"/>
      <c r="N12" s="355"/>
      <c r="O12" s="355"/>
      <c r="P12" s="355"/>
      <c r="Q12" s="362"/>
      <c r="R12" s="260">
        <v>29</v>
      </c>
      <c r="S12" s="261"/>
      <c r="T12" s="271"/>
      <c r="U12" s="260">
        <v>20</v>
      </c>
      <c r="V12" s="261"/>
      <c r="W12" s="271"/>
      <c r="X12" s="260">
        <v>0</v>
      </c>
      <c r="Y12" s="261"/>
      <c r="Z12" s="271"/>
      <c r="AA12" s="260">
        <v>-20</v>
      </c>
      <c r="AB12" s="261"/>
      <c r="AC12" s="271"/>
      <c r="AD12" s="260">
        <v>0</v>
      </c>
      <c r="AE12" s="261"/>
      <c r="AF12" s="271"/>
    </row>
    <row r="13" ht="20.1" customHeight="1">
      <c r="A13" s="101">
        <v>8</v>
      </c>
      <c r="B13" s="349" t="s">
        <v>828</v>
      </c>
      <c r="C13" s="350"/>
      <c r="D13" s="354" t="s">
        <v>836</v>
      </c>
      <c r="E13" s="355"/>
      <c r="F13" s="355"/>
      <c r="G13" s="354" t="s">
        <v>830</v>
      </c>
      <c r="H13" s="355"/>
      <c r="I13" s="355"/>
      <c r="J13" s="355"/>
      <c r="K13" s="355"/>
      <c r="L13" s="355"/>
      <c r="M13" s="355"/>
      <c r="N13" s="355"/>
      <c r="O13" s="355"/>
      <c r="P13" s="355"/>
      <c r="Q13" s="362"/>
      <c r="R13" s="260">
        <v>51</v>
      </c>
      <c r="S13" s="261"/>
      <c r="T13" s="271"/>
      <c r="U13" s="260">
        <v>30</v>
      </c>
      <c r="V13" s="261"/>
      <c r="W13" s="271"/>
      <c r="X13" s="260">
        <v>35</v>
      </c>
      <c r="Y13" s="261"/>
      <c r="Z13" s="271"/>
      <c r="AA13" s="260">
        <v>5</v>
      </c>
      <c r="AB13" s="261"/>
      <c r="AC13" s="271"/>
      <c r="AD13" s="260">
        <v>116.7</v>
      </c>
      <c r="AE13" s="261"/>
      <c r="AF13" s="271"/>
    </row>
    <row r="14" ht="20.1" customHeight="1">
      <c r="A14" s="101">
        <v>9</v>
      </c>
      <c r="B14" s="349" t="s">
        <v>841</v>
      </c>
      <c r="C14" s="350"/>
      <c r="D14" s="354" t="s">
        <v>842</v>
      </c>
      <c r="E14" s="355"/>
      <c r="F14" s="355"/>
      <c r="G14" s="354" t="s">
        <v>830</v>
      </c>
      <c r="H14" s="355"/>
      <c r="I14" s="355"/>
      <c r="J14" s="355"/>
      <c r="K14" s="355"/>
      <c r="L14" s="355"/>
      <c r="M14" s="355"/>
      <c r="N14" s="355"/>
      <c r="O14" s="355"/>
      <c r="P14" s="355"/>
      <c r="Q14" s="362"/>
      <c r="R14" s="260">
        <v>0</v>
      </c>
      <c r="S14" s="261"/>
      <c r="T14" s="271"/>
      <c r="U14" s="260">
        <v>9</v>
      </c>
      <c r="V14" s="261"/>
      <c r="W14" s="271"/>
      <c r="X14" s="260">
        <v>0</v>
      </c>
      <c r="Y14" s="261"/>
      <c r="Z14" s="271"/>
      <c r="AA14" s="260">
        <v>-9</v>
      </c>
      <c r="AB14" s="261"/>
      <c r="AC14" s="271"/>
      <c r="AD14" s="260">
        <v>0</v>
      </c>
      <c r="AE14" s="261"/>
      <c r="AF14" s="271"/>
    </row>
    <row r="15" ht="20.1" customHeight="1">
      <c r="A15" s="101">
        <v>10</v>
      </c>
      <c r="B15" s="349" t="s">
        <v>843</v>
      </c>
      <c r="C15" s="350"/>
      <c r="D15" s="354" t="s">
        <v>842</v>
      </c>
      <c r="E15" s="355"/>
      <c r="F15" s="355"/>
      <c r="G15" s="354" t="s">
        <v>830</v>
      </c>
      <c r="H15" s="355"/>
      <c r="I15" s="355"/>
      <c r="J15" s="355"/>
      <c r="K15" s="355"/>
      <c r="L15" s="355"/>
      <c r="M15" s="355"/>
      <c r="N15" s="355"/>
      <c r="O15" s="355"/>
      <c r="P15" s="355"/>
      <c r="Q15" s="362"/>
      <c r="R15" s="260">
        <v>2</v>
      </c>
      <c r="S15" s="261"/>
      <c r="T15" s="271"/>
      <c r="U15" s="260">
        <v>5</v>
      </c>
      <c r="V15" s="261"/>
      <c r="W15" s="271"/>
      <c r="X15" s="260">
        <v>0</v>
      </c>
      <c r="Y15" s="261"/>
      <c r="Z15" s="271"/>
      <c r="AA15" s="260">
        <v>-5</v>
      </c>
      <c r="AB15" s="261"/>
      <c r="AC15" s="271"/>
      <c r="AD15" s="260">
        <v>0</v>
      </c>
      <c r="AE15" s="261"/>
      <c r="AF15" s="271"/>
    </row>
    <row r="16" ht="20.1" customHeight="1">
      <c r="A16" s="101">
        <v>11</v>
      </c>
      <c r="B16" s="349" t="s">
        <v>834</v>
      </c>
      <c r="C16" s="350"/>
      <c r="D16" s="354" t="s">
        <v>832</v>
      </c>
      <c r="E16" s="355"/>
      <c r="F16" s="355"/>
      <c r="G16" s="354" t="s">
        <v>830</v>
      </c>
      <c r="H16" s="355"/>
      <c r="I16" s="355"/>
      <c r="J16" s="355"/>
      <c r="K16" s="355"/>
      <c r="L16" s="355"/>
      <c r="M16" s="355"/>
      <c r="N16" s="355"/>
      <c r="O16" s="355"/>
      <c r="P16" s="355"/>
      <c r="Q16" s="362"/>
      <c r="R16" s="260">
        <v>57</v>
      </c>
      <c r="S16" s="261"/>
      <c r="T16" s="271"/>
      <c r="U16" s="260">
        <v>30</v>
      </c>
      <c r="V16" s="261"/>
      <c r="W16" s="271"/>
      <c r="X16" s="260">
        <v>43</v>
      </c>
      <c r="Y16" s="261"/>
      <c r="Z16" s="271"/>
      <c r="AA16" s="260">
        <v>13</v>
      </c>
      <c r="AB16" s="261"/>
      <c r="AC16" s="271"/>
      <c r="AD16" s="260">
        <v>143.3</v>
      </c>
      <c r="AE16" s="261"/>
      <c r="AF16" s="271"/>
    </row>
    <row r="17" ht="20.1" customHeight="1">
      <c r="A17" s="101">
        <v>12</v>
      </c>
      <c r="B17" s="349" t="s">
        <v>844</v>
      </c>
      <c r="C17" s="350"/>
      <c r="D17" s="354" t="s">
        <v>838</v>
      </c>
      <c r="E17" s="355"/>
      <c r="F17" s="355"/>
      <c r="G17" s="354" t="s">
        <v>830</v>
      </c>
      <c r="H17" s="355"/>
      <c r="I17" s="355"/>
      <c r="J17" s="355"/>
      <c r="K17" s="355"/>
      <c r="L17" s="355"/>
      <c r="M17" s="355"/>
      <c r="N17" s="355"/>
      <c r="O17" s="355"/>
      <c r="P17" s="355"/>
      <c r="Q17" s="362"/>
      <c r="R17" s="260">
        <v>29</v>
      </c>
      <c r="S17" s="261"/>
      <c r="T17" s="271"/>
      <c r="U17" s="260">
        <v>30</v>
      </c>
      <c r="V17" s="261"/>
      <c r="W17" s="271"/>
      <c r="X17" s="260">
        <v>30</v>
      </c>
      <c r="Y17" s="261"/>
      <c r="Z17" s="271"/>
      <c r="AA17" s="260">
        <v>0</v>
      </c>
      <c r="AB17" s="261"/>
      <c r="AC17" s="271"/>
      <c r="AD17" s="260">
        <v>100</v>
      </c>
      <c r="AE17" s="261"/>
      <c r="AF17" s="271"/>
    </row>
    <row r="18" ht="20.1" customHeight="1">
      <c r="A18" s="101">
        <v>13</v>
      </c>
      <c r="B18" s="349" t="s">
        <v>845</v>
      </c>
      <c r="C18" s="350"/>
      <c r="D18" s="354" t="s">
        <v>829</v>
      </c>
      <c r="E18" s="355"/>
      <c r="F18" s="355"/>
      <c r="G18" s="354" t="s">
        <v>830</v>
      </c>
      <c r="H18" s="355"/>
      <c r="I18" s="355"/>
      <c r="J18" s="355"/>
      <c r="K18" s="355"/>
      <c r="L18" s="355"/>
      <c r="M18" s="355"/>
      <c r="N18" s="355"/>
      <c r="O18" s="355"/>
      <c r="P18" s="355"/>
      <c r="Q18" s="362"/>
      <c r="R18" s="260">
        <v>26</v>
      </c>
      <c r="S18" s="261"/>
      <c r="T18" s="271"/>
      <c r="U18" s="260">
        <v>30</v>
      </c>
      <c r="V18" s="261"/>
      <c r="W18" s="271"/>
      <c r="X18" s="260">
        <v>13</v>
      </c>
      <c r="Y18" s="261"/>
      <c r="Z18" s="271"/>
      <c r="AA18" s="260">
        <v>-17</v>
      </c>
      <c r="AB18" s="261"/>
      <c r="AC18" s="271"/>
      <c r="AD18" s="260">
        <v>43.3</v>
      </c>
      <c r="AE18" s="261"/>
      <c r="AF18" s="271"/>
    </row>
    <row r="19" ht="20.1" customHeight="1">
      <c r="A19" s="101">
        <v>14</v>
      </c>
      <c r="B19" s="349" t="s">
        <v>846</v>
      </c>
      <c r="C19" s="350"/>
      <c r="D19" s="354" t="s">
        <v>829</v>
      </c>
      <c r="E19" s="355"/>
      <c r="F19" s="355"/>
      <c r="G19" s="354" t="s">
        <v>830</v>
      </c>
      <c r="H19" s="355"/>
      <c r="I19" s="355"/>
      <c r="J19" s="355"/>
      <c r="K19" s="355"/>
      <c r="L19" s="355"/>
      <c r="M19" s="355"/>
      <c r="N19" s="355"/>
      <c r="O19" s="355"/>
      <c r="P19" s="355"/>
      <c r="Q19" s="362"/>
      <c r="R19" s="260">
        <v>0</v>
      </c>
      <c r="S19" s="261"/>
      <c r="T19" s="271"/>
      <c r="U19" s="260">
        <v>0</v>
      </c>
      <c r="V19" s="261"/>
      <c r="W19" s="271"/>
      <c r="X19" s="260">
        <v>0</v>
      </c>
      <c r="Y19" s="261"/>
      <c r="Z19" s="271"/>
      <c r="AA19" s="260">
        <v>0</v>
      </c>
      <c r="AB19" s="261"/>
      <c r="AC19" s="271"/>
      <c r="AD19" s="260">
        <v>0</v>
      </c>
      <c r="AE19" s="261"/>
      <c r="AF19" s="271"/>
    </row>
    <row r="20" ht="20.1" customHeight="1">
      <c r="A20" s="101">
        <v>15</v>
      </c>
      <c r="B20" s="349" t="s">
        <v>847</v>
      </c>
      <c r="C20" s="350"/>
      <c r="D20" s="354" t="s">
        <v>829</v>
      </c>
      <c r="E20" s="355"/>
      <c r="F20" s="355"/>
      <c r="G20" s="354" t="s">
        <v>830</v>
      </c>
      <c r="H20" s="355"/>
      <c r="I20" s="355"/>
      <c r="J20" s="355"/>
      <c r="K20" s="355"/>
      <c r="L20" s="355"/>
      <c r="M20" s="355"/>
      <c r="N20" s="355"/>
      <c r="O20" s="355"/>
      <c r="P20" s="355"/>
      <c r="Q20" s="362"/>
      <c r="R20" s="260">
        <v>0</v>
      </c>
      <c r="S20" s="261"/>
      <c r="T20" s="271"/>
      <c r="U20" s="260">
        <v>0</v>
      </c>
      <c r="V20" s="261"/>
      <c r="W20" s="271"/>
      <c r="X20" s="260">
        <v>0</v>
      </c>
      <c r="Y20" s="261"/>
      <c r="Z20" s="271"/>
      <c r="AA20" s="260">
        <v>0</v>
      </c>
      <c r="AB20" s="261"/>
      <c r="AC20" s="271"/>
      <c r="AD20" s="260">
        <v>0</v>
      </c>
      <c r="AE20" s="261"/>
      <c r="AF20" s="271"/>
    </row>
    <row r="21" ht="20.1" customHeight="1">
      <c r="A21" s="101">
        <v>16</v>
      </c>
      <c r="B21" s="349" t="s">
        <v>848</v>
      </c>
      <c r="C21" s="350"/>
      <c r="D21" s="354" t="s">
        <v>835</v>
      </c>
      <c r="E21" s="355"/>
      <c r="F21" s="355"/>
      <c r="G21" s="354" t="s">
        <v>830</v>
      </c>
      <c r="H21" s="355"/>
      <c r="I21" s="355"/>
      <c r="J21" s="355"/>
      <c r="K21" s="355"/>
      <c r="L21" s="355"/>
      <c r="M21" s="355"/>
      <c r="N21" s="355"/>
      <c r="O21" s="355"/>
      <c r="P21" s="355"/>
      <c r="Q21" s="362"/>
      <c r="R21" s="260">
        <v>0</v>
      </c>
      <c r="S21" s="261"/>
      <c r="T21" s="271"/>
      <c r="U21" s="260">
        <v>0</v>
      </c>
      <c r="V21" s="261"/>
      <c r="W21" s="271"/>
      <c r="X21" s="260">
        <v>0</v>
      </c>
      <c r="Y21" s="261"/>
      <c r="Z21" s="271"/>
      <c r="AA21" s="260">
        <v>0</v>
      </c>
      <c r="AB21" s="261"/>
      <c r="AC21" s="271"/>
      <c r="AD21" s="260">
        <v>0</v>
      </c>
      <c r="AE21" s="261"/>
      <c r="AF21" s="271"/>
    </row>
    <row r="22" ht="20.1" customHeight="1">
      <c r="A22" s="101">
        <v>17</v>
      </c>
      <c r="B22" s="349" t="s">
        <v>849</v>
      </c>
      <c r="C22" s="350"/>
      <c r="D22" s="354" t="s">
        <v>835</v>
      </c>
      <c r="E22" s="355"/>
      <c r="F22" s="355"/>
      <c r="G22" s="354" t="s">
        <v>830</v>
      </c>
      <c r="H22" s="355"/>
      <c r="I22" s="355"/>
      <c r="J22" s="355"/>
      <c r="K22" s="355"/>
      <c r="L22" s="355"/>
      <c r="M22" s="355"/>
      <c r="N22" s="355"/>
      <c r="O22" s="355"/>
      <c r="P22" s="355"/>
      <c r="Q22" s="362"/>
      <c r="R22" s="260">
        <v>0</v>
      </c>
      <c r="S22" s="261"/>
      <c r="T22" s="271"/>
      <c r="U22" s="260">
        <v>0</v>
      </c>
      <c r="V22" s="261"/>
      <c r="W22" s="271"/>
      <c r="X22" s="260">
        <v>0</v>
      </c>
      <c r="Y22" s="261"/>
      <c r="Z22" s="271"/>
      <c r="AA22" s="260">
        <v>0</v>
      </c>
      <c r="AB22" s="261"/>
      <c r="AC22" s="271"/>
      <c r="AD22" s="260">
        <v>0</v>
      </c>
      <c r="AE22" s="261"/>
      <c r="AF22" s="271"/>
    </row>
    <row r="23" ht="20.1" customHeight="1">
      <c r="A23" s="101">
        <v>18</v>
      </c>
      <c r="B23" s="349" t="s">
        <v>850</v>
      </c>
      <c r="C23" s="350"/>
      <c r="D23" s="354" t="s">
        <v>851</v>
      </c>
      <c r="E23" s="355"/>
      <c r="F23" s="355"/>
      <c r="G23" s="354" t="s">
        <v>830</v>
      </c>
      <c r="H23" s="355"/>
      <c r="I23" s="355"/>
      <c r="J23" s="355"/>
      <c r="K23" s="355"/>
      <c r="L23" s="355"/>
      <c r="M23" s="355"/>
      <c r="N23" s="355"/>
      <c r="O23" s="355"/>
      <c r="P23" s="355"/>
      <c r="Q23" s="362"/>
      <c r="R23" s="260">
        <v>0</v>
      </c>
      <c r="S23" s="261"/>
      <c r="T23" s="271"/>
      <c r="U23" s="260">
        <v>0</v>
      </c>
      <c r="V23" s="261"/>
      <c r="W23" s="271"/>
      <c r="X23" s="260">
        <v>0</v>
      </c>
      <c r="Y23" s="261"/>
      <c r="Z23" s="271"/>
      <c r="AA23" s="260">
        <v>0</v>
      </c>
      <c r="AB23" s="261"/>
      <c r="AC23" s="271"/>
      <c r="AD23" s="260">
        <v>0</v>
      </c>
      <c r="AE23" s="261"/>
      <c r="AF23" s="271"/>
    </row>
    <row r="24" ht="20.1" customHeight="1">
      <c r="A24" s="101">
        <v>19</v>
      </c>
      <c r="B24" s="349" t="s">
        <v>828</v>
      </c>
      <c r="C24" s="350"/>
      <c r="D24" s="354" t="s">
        <v>852</v>
      </c>
      <c r="E24" s="355"/>
      <c r="F24" s="355"/>
      <c r="G24" s="354" t="s">
        <v>830</v>
      </c>
      <c r="H24" s="355"/>
      <c r="I24" s="355"/>
      <c r="J24" s="355"/>
      <c r="K24" s="355"/>
      <c r="L24" s="355"/>
      <c r="M24" s="355"/>
      <c r="N24" s="355"/>
      <c r="O24" s="355"/>
      <c r="P24" s="355"/>
      <c r="Q24" s="362"/>
      <c r="R24" s="260">
        <v>56</v>
      </c>
      <c r="S24" s="261"/>
      <c r="T24" s="271"/>
      <c r="U24" s="260">
        <v>60</v>
      </c>
      <c r="V24" s="261"/>
      <c r="W24" s="271"/>
      <c r="X24" s="260">
        <v>76</v>
      </c>
      <c r="Y24" s="261"/>
      <c r="Z24" s="271"/>
      <c r="AA24" s="260">
        <v>16</v>
      </c>
      <c r="AB24" s="261"/>
      <c r="AC24" s="271"/>
      <c r="AD24" s="260">
        <v>126.7</v>
      </c>
      <c r="AE24" s="261"/>
      <c r="AF24" s="271"/>
    </row>
    <row r="25" ht="20.1" customHeight="1">
      <c r="A25" s="101">
        <v>20</v>
      </c>
      <c r="B25" s="349" t="s">
        <v>846</v>
      </c>
      <c r="C25" s="350"/>
      <c r="D25" s="354" t="s">
        <v>838</v>
      </c>
      <c r="E25" s="355"/>
      <c r="F25" s="355"/>
      <c r="G25" s="354" t="s">
        <v>830</v>
      </c>
      <c r="H25" s="355"/>
      <c r="I25" s="355"/>
      <c r="J25" s="355"/>
      <c r="K25" s="355"/>
      <c r="L25" s="355"/>
      <c r="M25" s="355"/>
      <c r="N25" s="355"/>
      <c r="O25" s="355"/>
      <c r="P25" s="355"/>
      <c r="Q25" s="362"/>
      <c r="R25" s="260">
        <v>16</v>
      </c>
      <c r="S25" s="261"/>
      <c r="T25" s="271"/>
      <c r="U25" s="260">
        <v>25</v>
      </c>
      <c r="V25" s="261"/>
      <c r="W25" s="271"/>
      <c r="X25" s="260">
        <v>0</v>
      </c>
      <c r="Y25" s="261"/>
      <c r="Z25" s="271"/>
      <c r="AA25" s="260">
        <v>-25</v>
      </c>
      <c r="AB25" s="261"/>
      <c r="AC25" s="271"/>
      <c r="AD25" s="260">
        <v>0</v>
      </c>
      <c r="AE25" s="261"/>
      <c r="AF25" s="271"/>
    </row>
    <row r="26" ht="20.1" customHeight="1">
      <c r="A26" s="101">
        <v>21</v>
      </c>
      <c r="B26" s="349" t="s">
        <v>853</v>
      </c>
      <c r="C26" s="350"/>
      <c r="D26" s="354" t="s">
        <v>854</v>
      </c>
      <c r="E26" s="355"/>
      <c r="F26" s="355"/>
      <c r="G26" s="354" t="s">
        <v>830</v>
      </c>
      <c r="H26" s="355"/>
      <c r="I26" s="355"/>
      <c r="J26" s="355"/>
      <c r="K26" s="355"/>
      <c r="L26" s="355"/>
      <c r="M26" s="355"/>
      <c r="N26" s="355"/>
      <c r="O26" s="355"/>
      <c r="P26" s="355"/>
      <c r="Q26" s="362"/>
      <c r="R26" s="260">
        <v>17</v>
      </c>
      <c r="S26" s="261"/>
      <c r="T26" s="271"/>
      <c r="U26" s="260">
        <v>35</v>
      </c>
      <c r="V26" s="261"/>
      <c r="W26" s="271"/>
      <c r="X26" s="260">
        <v>0</v>
      </c>
      <c r="Y26" s="261"/>
      <c r="Z26" s="271"/>
      <c r="AA26" s="260">
        <v>-35</v>
      </c>
      <c r="AB26" s="261"/>
      <c r="AC26" s="271"/>
      <c r="AD26" s="260">
        <v>0</v>
      </c>
      <c r="AE26" s="261"/>
      <c r="AF26" s="271"/>
    </row>
    <row r="27" ht="20.1" customHeight="1">
      <c r="A27" s="101">
        <v>22</v>
      </c>
      <c r="B27" s="349" t="s">
        <v>850</v>
      </c>
      <c r="C27" s="350"/>
      <c r="D27" s="354" t="s">
        <v>829</v>
      </c>
      <c r="E27" s="355"/>
      <c r="F27" s="355"/>
      <c r="G27" s="354" t="s">
        <v>830</v>
      </c>
      <c r="H27" s="355"/>
      <c r="I27" s="355"/>
      <c r="J27" s="355"/>
      <c r="K27" s="355"/>
      <c r="L27" s="355"/>
      <c r="M27" s="355"/>
      <c r="N27" s="355"/>
      <c r="O27" s="355"/>
      <c r="P27" s="355"/>
      <c r="Q27" s="362"/>
      <c r="R27" s="260">
        <v>81</v>
      </c>
      <c r="S27" s="261"/>
      <c r="T27" s="271"/>
      <c r="U27" s="260">
        <v>70</v>
      </c>
      <c r="V27" s="261"/>
      <c r="W27" s="271"/>
      <c r="X27" s="260">
        <v>103</v>
      </c>
      <c r="Y27" s="261"/>
      <c r="Z27" s="271"/>
      <c r="AA27" s="260">
        <v>33</v>
      </c>
      <c r="AB27" s="261"/>
      <c r="AC27" s="271"/>
      <c r="AD27" s="260">
        <v>147.1</v>
      </c>
      <c r="AE27" s="261"/>
      <c r="AF27" s="271"/>
    </row>
    <row r="28" ht="20.1" customHeight="1">
      <c r="A28" s="101">
        <v>23</v>
      </c>
      <c r="B28" s="349" t="s">
        <v>855</v>
      </c>
      <c r="C28" s="350"/>
      <c r="D28" s="354" t="s">
        <v>856</v>
      </c>
      <c r="E28" s="355"/>
      <c r="F28" s="355"/>
      <c r="G28" s="354" t="s">
        <v>830</v>
      </c>
      <c r="H28" s="355"/>
      <c r="I28" s="355"/>
      <c r="J28" s="355"/>
      <c r="K28" s="355"/>
      <c r="L28" s="355"/>
      <c r="M28" s="355"/>
      <c r="N28" s="355"/>
      <c r="O28" s="355"/>
      <c r="P28" s="355"/>
      <c r="Q28" s="362"/>
      <c r="R28" s="260">
        <v>104</v>
      </c>
      <c r="S28" s="261"/>
      <c r="T28" s="271"/>
      <c r="U28" s="260">
        <v>50</v>
      </c>
      <c r="V28" s="261"/>
      <c r="W28" s="271"/>
      <c r="X28" s="260">
        <v>84</v>
      </c>
      <c r="Y28" s="261"/>
      <c r="Z28" s="271"/>
      <c r="AA28" s="260">
        <v>34</v>
      </c>
      <c r="AB28" s="261"/>
      <c r="AC28" s="271"/>
      <c r="AD28" s="260">
        <v>168</v>
      </c>
      <c r="AE28" s="261"/>
      <c r="AF28" s="271"/>
    </row>
    <row r="29" ht="20.1" customHeight="1">
      <c r="A29" s="101">
        <v>24</v>
      </c>
      <c r="B29" s="349" t="s">
        <v>834</v>
      </c>
      <c r="C29" s="350"/>
      <c r="D29" s="354" t="s">
        <v>851</v>
      </c>
      <c r="E29" s="355"/>
      <c r="F29" s="355"/>
      <c r="G29" s="354" t="s">
        <v>830</v>
      </c>
      <c r="H29" s="355"/>
      <c r="I29" s="355"/>
      <c r="J29" s="355"/>
      <c r="K29" s="355"/>
      <c r="L29" s="355"/>
      <c r="M29" s="355"/>
      <c r="N29" s="355"/>
      <c r="O29" s="355"/>
      <c r="P29" s="355"/>
      <c r="Q29" s="362"/>
      <c r="R29" s="260">
        <v>0</v>
      </c>
      <c r="S29" s="261"/>
      <c r="T29" s="271"/>
      <c r="U29" s="260">
        <v>0</v>
      </c>
      <c r="V29" s="261"/>
      <c r="W29" s="271"/>
      <c r="X29" s="260">
        <v>0</v>
      </c>
      <c r="Y29" s="261"/>
      <c r="Z29" s="271"/>
      <c r="AA29" s="260">
        <v>0</v>
      </c>
      <c r="AB29" s="261"/>
      <c r="AC29" s="271"/>
      <c r="AD29" s="260">
        <v>0</v>
      </c>
      <c r="AE29" s="261"/>
      <c r="AF29" s="271"/>
    </row>
    <row r="30" ht="20.1" customHeight="1">
      <c r="A30" s="101">
        <v>25</v>
      </c>
      <c r="B30" s="349" t="s">
        <v>857</v>
      </c>
      <c r="C30" s="350"/>
      <c r="D30" s="354" t="s">
        <v>835</v>
      </c>
      <c r="E30" s="355"/>
      <c r="F30" s="355"/>
      <c r="G30" s="354" t="s">
        <v>830</v>
      </c>
      <c r="H30" s="355"/>
      <c r="I30" s="355"/>
      <c r="J30" s="355"/>
      <c r="K30" s="355"/>
      <c r="L30" s="355"/>
      <c r="M30" s="355"/>
      <c r="N30" s="355"/>
      <c r="O30" s="355"/>
      <c r="P30" s="355"/>
      <c r="Q30" s="362"/>
      <c r="R30" s="260">
        <v>82</v>
      </c>
      <c r="S30" s="261"/>
      <c r="T30" s="271"/>
      <c r="U30" s="260">
        <v>70</v>
      </c>
      <c r="V30" s="261"/>
      <c r="W30" s="271"/>
      <c r="X30" s="260">
        <v>100</v>
      </c>
      <c r="Y30" s="261"/>
      <c r="Z30" s="271"/>
      <c r="AA30" s="260">
        <v>30</v>
      </c>
      <c r="AB30" s="261"/>
      <c r="AC30" s="271"/>
      <c r="AD30" s="260">
        <v>142.9</v>
      </c>
      <c r="AE30" s="261"/>
      <c r="AF30" s="271"/>
    </row>
    <row r="31" ht="20.1" customHeight="1">
      <c r="A31" s="101">
        <v>26</v>
      </c>
      <c r="B31" s="349" t="s">
        <v>858</v>
      </c>
      <c r="C31" s="350"/>
      <c r="D31" s="354" t="s">
        <v>835</v>
      </c>
      <c r="E31" s="355"/>
      <c r="F31" s="355"/>
      <c r="G31" s="354" t="s">
        <v>830</v>
      </c>
      <c r="H31" s="355"/>
      <c r="I31" s="355"/>
      <c r="J31" s="355"/>
      <c r="K31" s="355"/>
      <c r="L31" s="355"/>
      <c r="M31" s="355"/>
      <c r="N31" s="355"/>
      <c r="O31" s="355"/>
      <c r="P31" s="355"/>
      <c r="Q31" s="362"/>
      <c r="R31" s="260">
        <v>0</v>
      </c>
      <c r="S31" s="261"/>
      <c r="T31" s="271"/>
      <c r="U31" s="260">
        <v>0</v>
      </c>
      <c r="V31" s="261"/>
      <c r="W31" s="271"/>
      <c r="X31" s="260">
        <v>0</v>
      </c>
      <c r="Y31" s="261"/>
      <c r="Z31" s="271"/>
      <c r="AA31" s="260">
        <v>0</v>
      </c>
      <c r="AB31" s="261"/>
      <c r="AC31" s="271"/>
      <c r="AD31" s="260">
        <v>0</v>
      </c>
      <c r="AE31" s="261"/>
      <c r="AF31" s="271"/>
    </row>
    <row r="32" ht="20.1" customHeight="1">
      <c r="A32" s="101">
        <v>27</v>
      </c>
      <c r="B32" s="349" t="s">
        <v>859</v>
      </c>
      <c r="C32" s="350"/>
      <c r="D32" s="354" t="s">
        <v>860</v>
      </c>
      <c r="E32" s="355"/>
      <c r="F32" s="355"/>
      <c r="G32" s="354" t="s">
        <v>830</v>
      </c>
      <c r="H32" s="355"/>
      <c r="I32" s="355"/>
      <c r="J32" s="355"/>
      <c r="K32" s="355"/>
      <c r="L32" s="355"/>
      <c r="M32" s="355"/>
      <c r="N32" s="355"/>
      <c r="O32" s="355"/>
      <c r="P32" s="355"/>
      <c r="Q32" s="362"/>
      <c r="R32" s="260">
        <v>0</v>
      </c>
      <c r="S32" s="261"/>
      <c r="T32" s="271"/>
      <c r="U32" s="260">
        <v>0</v>
      </c>
      <c r="V32" s="261"/>
      <c r="W32" s="271"/>
      <c r="X32" s="260">
        <v>0</v>
      </c>
      <c r="Y32" s="261"/>
      <c r="Z32" s="271"/>
      <c r="AA32" s="260">
        <v>0</v>
      </c>
      <c r="AB32" s="261"/>
      <c r="AC32" s="271"/>
      <c r="AD32" s="260">
        <v>0</v>
      </c>
      <c r="AE32" s="261"/>
      <c r="AF32" s="271"/>
    </row>
    <row r="33" ht="20.1" customHeight="1">
      <c r="A33" s="101">
        <v>28</v>
      </c>
      <c r="B33" s="349" t="s">
        <v>861</v>
      </c>
      <c r="C33" s="350"/>
      <c r="D33" s="354" t="s">
        <v>851</v>
      </c>
      <c r="E33" s="355"/>
      <c r="F33" s="355"/>
      <c r="G33" s="354" t="s">
        <v>830</v>
      </c>
      <c r="H33" s="355"/>
      <c r="I33" s="355"/>
      <c r="J33" s="355"/>
      <c r="K33" s="355"/>
      <c r="L33" s="355"/>
      <c r="M33" s="355"/>
      <c r="N33" s="355"/>
      <c r="O33" s="355"/>
      <c r="P33" s="355"/>
      <c r="Q33" s="362"/>
      <c r="R33" s="260">
        <v>0</v>
      </c>
      <c r="S33" s="261"/>
      <c r="T33" s="271"/>
      <c r="U33" s="260">
        <v>0</v>
      </c>
      <c r="V33" s="261"/>
      <c r="W33" s="271"/>
      <c r="X33" s="260">
        <v>0</v>
      </c>
      <c r="Y33" s="261"/>
      <c r="Z33" s="271"/>
      <c r="AA33" s="260">
        <v>0</v>
      </c>
      <c r="AB33" s="261"/>
      <c r="AC33" s="271"/>
      <c r="AD33" s="260">
        <v>0</v>
      </c>
      <c r="AE33" s="261"/>
      <c r="AF33" s="271"/>
    </row>
    <row r="34" ht="24.95" customHeight="1">
      <c r="A34" s="365" t="s">
        <v>49</v>
      </c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6"/>
      <c r="O34" s="366"/>
      <c r="P34" s="366"/>
      <c r="Q34" s="367"/>
      <c r="R34" s="262">
        <v>671</v>
      </c>
      <c r="S34" s="263"/>
      <c r="T34" s="264"/>
      <c r="U34" s="262">
        <v>539</v>
      </c>
      <c r="V34" s="263"/>
      <c r="W34" s="264"/>
      <c r="X34" s="262">
        <v>596</v>
      </c>
      <c r="Y34" s="263"/>
      <c r="Z34" s="264"/>
      <c r="AA34" s="260">
        <v>57</v>
      </c>
      <c r="AB34" s="261"/>
      <c r="AC34" s="271"/>
      <c r="AD34" s="260">
        <v>110.6</v>
      </c>
      <c r="AE34" s="261"/>
      <c r="AF34" s="271"/>
    </row>
    <row r="35" ht="11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6"/>
      <c r="AF35" s="106"/>
    </row>
    <row r="36" ht="10.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5"/>
      <c r="O36" s="35"/>
      <c r="P36" s="35"/>
      <c r="Q36" s="35"/>
      <c r="R36" s="57"/>
      <c r="S36" s="57"/>
      <c r="T36" s="57"/>
      <c r="U36" s="57"/>
      <c r="V36" s="57"/>
      <c r="W36" s="57"/>
      <c r="X36" s="58"/>
      <c r="Y36" s="58"/>
      <c r="Z36" s="58"/>
      <c r="AA36" s="58"/>
      <c r="AB36" s="58"/>
      <c r="AC36" s="58"/>
      <c r="AD36" s="58"/>
      <c r="AE36" s="107"/>
      <c r="AF36" s="107"/>
    </row>
    <row r="37" s="42" customFormat="1" ht="18.75" customHeight="1">
      <c r="C37" s="42" t="s">
        <v>303</v>
      </c>
    </row>
    <row r="38" s="42" customFormat="1" ht="18.75" customHeight="1">
</row>
    <row r="39" ht="45.75" customHeight="1">
      <c r="A39" s="250" t="s">
        <v>451</v>
      </c>
      <c r="B39" s="356" t="s">
        <v>142</v>
      </c>
      <c r="C39" s="357"/>
      <c r="D39" s="230" t="s">
        <v>139</v>
      </c>
      <c r="E39" s="230"/>
      <c r="F39" s="230"/>
      <c r="G39" s="230"/>
      <c r="H39" s="328" t="s">
        <v>224</v>
      </c>
      <c r="I39" s="329"/>
      <c r="J39" s="329"/>
      <c r="K39" s="329"/>
      <c r="L39" s="329"/>
      <c r="M39" s="329"/>
      <c r="N39" s="329"/>
      <c r="O39" s="330"/>
      <c r="P39" s="328" t="s">
        <v>329</v>
      </c>
      <c r="Q39" s="330"/>
      <c r="R39" s="296" t="s">
        <v>141</v>
      </c>
      <c r="S39" s="297"/>
      <c r="T39" s="297"/>
      <c r="U39" s="297"/>
      <c r="V39" s="297"/>
      <c r="W39" s="297"/>
      <c r="X39" s="297"/>
      <c r="Y39" s="297"/>
      <c r="Z39" s="312"/>
      <c r="AA39" s="230" t="s">
        <v>383</v>
      </c>
      <c r="AB39" s="238"/>
      <c r="AC39" s="238"/>
      <c r="AD39" s="230" t="s">
        <v>384</v>
      </c>
      <c r="AE39" s="238"/>
      <c r="AF39" s="238"/>
    </row>
    <row r="40" ht="24.95" customHeight="1">
      <c r="A40" s="250"/>
      <c r="B40" s="358"/>
      <c r="C40" s="359"/>
      <c r="D40" s="230"/>
      <c r="E40" s="230"/>
      <c r="F40" s="230"/>
      <c r="G40" s="230"/>
      <c r="H40" s="342"/>
      <c r="I40" s="343"/>
      <c r="J40" s="343"/>
      <c r="K40" s="343"/>
      <c r="L40" s="343"/>
      <c r="M40" s="343"/>
      <c r="N40" s="343"/>
      <c r="O40" s="344"/>
      <c r="P40" s="342"/>
      <c r="Q40" s="344"/>
      <c r="R40" s="328" t="s">
        <v>330</v>
      </c>
      <c r="S40" s="329"/>
      <c r="T40" s="330"/>
      <c r="U40" s="328" t="s">
        <v>331</v>
      </c>
      <c r="V40" s="329"/>
      <c r="W40" s="330"/>
      <c r="X40" s="328" t="s">
        <v>332</v>
      </c>
      <c r="Y40" s="221"/>
      <c r="Z40" s="389"/>
      <c r="AA40" s="238"/>
      <c r="AB40" s="238"/>
      <c r="AC40" s="238"/>
      <c r="AD40" s="238"/>
      <c r="AE40" s="238"/>
      <c r="AF40" s="238"/>
    </row>
    <row r="41" ht="48" customHeight="1">
      <c r="A41" s="250"/>
      <c r="B41" s="360"/>
      <c r="C41" s="361"/>
      <c r="D41" s="230"/>
      <c r="E41" s="230"/>
      <c r="F41" s="230"/>
      <c r="G41" s="230"/>
      <c r="H41" s="331"/>
      <c r="I41" s="332"/>
      <c r="J41" s="332"/>
      <c r="K41" s="332"/>
      <c r="L41" s="332"/>
      <c r="M41" s="332"/>
      <c r="N41" s="332"/>
      <c r="O41" s="333"/>
      <c r="P41" s="331"/>
      <c r="Q41" s="333"/>
      <c r="R41" s="331"/>
      <c r="S41" s="332"/>
      <c r="T41" s="333"/>
      <c r="U41" s="331"/>
      <c r="V41" s="332"/>
      <c r="W41" s="333"/>
      <c r="X41" s="390"/>
      <c r="Y41" s="391"/>
      <c r="Z41" s="392"/>
      <c r="AA41" s="238"/>
      <c r="AB41" s="238"/>
      <c r="AC41" s="238"/>
      <c r="AD41" s="238"/>
      <c r="AE41" s="238"/>
      <c r="AF41" s="238"/>
    </row>
    <row r="42" ht="18.75" customHeight="1">
      <c r="A42" s="65">
        <v>1</v>
      </c>
      <c r="B42" s="345">
        <v>2</v>
      </c>
      <c r="C42" s="346"/>
      <c r="D42" s="384">
        <v>3</v>
      </c>
      <c r="E42" s="384"/>
      <c r="F42" s="384"/>
      <c r="G42" s="384"/>
      <c r="H42" s="339">
        <v>4</v>
      </c>
      <c r="I42" s="340"/>
      <c r="J42" s="340"/>
      <c r="K42" s="340"/>
      <c r="L42" s="340"/>
      <c r="M42" s="340"/>
      <c r="N42" s="340"/>
      <c r="O42" s="341"/>
      <c r="P42" s="339">
        <v>5</v>
      </c>
      <c r="Q42" s="341"/>
      <c r="R42" s="339">
        <v>6</v>
      </c>
      <c r="S42" s="340"/>
      <c r="T42" s="341"/>
      <c r="U42" s="339">
        <v>7</v>
      </c>
      <c r="V42" s="340"/>
      <c r="W42" s="341"/>
      <c r="X42" s="339">
        <v>8</v>
      </c>
      <c r="Y42" s="340"/>
      <c r="Z42" s="341"/>
      <c r="AA42" s="339">
        <v>9</v>
      </c>
      <c r="AB42" s="340"/>
      <c r="AC42" s="341"/>
      <c r="AD42" s="339">
        <v>10</v>
      </c>
      <c r="AE42" s="340"/>
      <c r="AF42" s="341"/>
    </row>
    <row r="43" ht="20.1" customHeight="1">
      <c r="A43" s="93">
        <v>1</v>
      </c>
      <c r="B43" s="347" t="s">
        <v>473</v>
      </c>
      <c r="C43" s="348"/>
      <c r="D43" s="364" t="s">
        <v>473</v>
      </c>
      <c r="E43" s="364"/>
      <c r="F43" s="364"/>
      <c r="G43" s="364"/>
      <c r="H43" s="351" t="s">
        <v>473</v>
      </c>
      <c r="I43" s="352"/>
      <c r="J43" s="352"/>
      <c r="K43" s="352"/>
      <c r="L43" s="352"/>
      <c r="M43" s="352"/>
      <c r="N43" s="352"/>
      <c r="O43" s="353"/>
      <c r="P43" s="368" t="s">
        <v>473</v>
      </c>
      <c r="Q43" s="369"/>
      <c r="R43" s="260">
        <v>0</v>
      </c>
      <c r="S43" s="261"/>
      <c r="T43" s="271"/>
      <c r="U43" s="260">
        <v>0</v>
      </c>
      <c r="V43" s="261"/>
      <c r="W43" s="271"/>
      <c r="X43" s="260">
        <v>0</v>
      </c>
      <c r="Y43" s="261"/>
      <c r="Z43" s="271"/>
      <c r="AA43" s="260">
        <f>X43-U43</f>
        <v>0</v>
      </c>
      <c r="AB43" s="261"/>
      <c r="AC43" s="271"/>
      <c r="AD43" s="260" t="e">
        <f>(X43/U43)*100</f>
        <v>#DIV/0!</v>
      </c>
      <c r="AE43" s="261"/>
      <c r="AF43" s="271"/>
    </row>
    <row r="44" ht="24.95" customHeight="1">
      <c r="A44" s="365" t="s">
        <v>49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7"/>
      <c r="R44" s="262">
        <v>0</v>
      </c>
      <c r="S44" s="263"/>
      <c r="T44" s="264"/>
      <c r="U44" s="262">
        <v>0</v>
      </c>
      <c r="V44" s="263"/>
      <c r="W44" s="264"/>
      <c r="X44" s="262">
        <v>0</v>
      </c>
      <c r="Y44" s="263"/>
      <c r="Z44" s="264"/>
      <c r="AA44" s="260">
        <v>0</v>
      </c>
      <c r="AB44" s="261"/>
      <c r="AC44" s="271"/>
      <c r="AD44" s="260">
        <v>0</v>
      </c>
      <c r="AE44" s="261"/>
      <c r="AF44" s="271"/>
    </row>
    <row r="4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R45" s="28"/>
      <c r="S45" s="28"/>
      <c r="T45" s="28"/>
      <c r="U45" s="28"/>
      <c r="V45" s="28"/>
      <c r="AF45" s="28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R46" s="28"/>
      <c r="S46" s="28"/>
      <c r="T46" s="28"/>
      <c r="U46" s="28"/>
      <c r="V46" s="28"/>
      <c r="AF46" s="28"/>
    </row>
    <row r="47" s="42" customFormat="1" ht="18.75" customHeight="1">
      <c r="C47" s="42" t="s">
        <v>150</v>
      </c>
    </row>
    <row r="48">
      <c r="A48" s="25"/>
      <c r="B48" s="25"/>
      <c r="C48" s="25"/>
      <c r="D48" s="25"/>
      <c r="E48" s="25"/>
      <c r="F48" s="25"/>
      <c r="G48" s="25"/>
      <c r="H48" s="25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25"/>
      <c r="Z48" s="388"/>
      <c r="AA48" s="388"/>
      <c r="AB48" s="388"/>
      <c r="AD48" s="404" t="s">
        <v>385</v>
      </c>
      <c r="AE48" s="404"/>
      <c r="AF48" s="404"/>
    </row>
    <row r="49" ht="24.95" customHeight="1">
      <c r="A49" s="379" t="s">
        <v>451</v>
      </c>
      <c r="B49" s="356" t="s">
        <v>173</v>
      </c>
      <c r="C49" s="409"/>
      <c r="D49" s="409"/>
      <c r="E49" s="409"/>
      <c r="F49" s="409"/>
      <c r="G49" s="409"/>
      <c r="H49" s="409"/>
      <c r="I49" s="409"/>
      <c r="J49" s="409"/>
      <c r="K49" s="409"/>
      <c r="L49" s="357"/>
      <c r="M49" s="385" t="s">
        <v>48</v>
      </c>
      <c r="N49" s="386"/>
      <c r="O49" s="386"/>
      <c r="P49" s="387"/>
      <c r="Q49" s="385" t="s">
        <v>77</v>
      </c>
      <c r="R49" s="386"/>
      <c r="S49" s="386"/>
      <c r="T49" s="387"/>
      <c r="U49" s="385" t="s">
        <v>206</v>
      </c>
      <c r="V49" s="386"/>
      <c r="W49" s="386"/>
      <c r="X49" s="387"/>
      <c r="Y49" s="385" t="s">
        <v>107</v>
      </c>
      <c r="Z49" s="386"/>
      <c r="AA49" s="386"/>
      <c r="AB49" s="387"/>
      <c r="AC49" s="385" t="s">
        <v>49</v>
      </c>
      <c r="AD49" s="386"/>
      <c r="AE49" s="386"/>
      <c r="AF49" s="387"/>
    </row>
    <row r="50" ht="24.95" customHeight="1">
      <c r="A50" s="406"/>
      <c r="B50" s="358"/>
      <c r="C50" s="410"/>
      <c r="D50" s="410"/>
      <c r="E50" s="410"/>
      <c r="F50" s="410"/>
      <c r="G50" s="410"/>
      <c r="H50" s="410"/>
      <c r="I50" s="410"/>
      <c r="J50" s="410"/>
      <c r="K50" s="410"/>
      <c r="L50" s="359"/>
      <c r="M50" s="377" t="s">
        <v>169</v>
      </c>
      <c r="N50" s="377" t="s">
        <v>170</v>
      </c>
      <c r="O50" s="377" t="s">
        <v>189</v>
      </c>
      <c r="P50" s="377" t="s">
        <v>190</v>
      </c>
      <c r="Q50" s="377" t="s">
        <v>169</v>
      </c>
      <c r="R50" s="377" t="s">
        <v>170</v>
      </c>
      <c r="S50" s="377" t="s">
        <v>189</v>
      </c>
      <c r="T50" s="377" t="s">
        <v>190</v>
      </c>
      <c r="U50" s="377" t="s">
        <v>169</v>
      </c>
      <c r="V50" s="377" t="s">
        <v>170</v>
      </c>
      <c r="W50" s="377" t="s">
        <v>189</v>
      </c>
      <c r="X50" s="377" t="s">
        <v>190</v>
      </c>
      <c r="Y50" s="377" t="s">
        <v>169</v>
      </c>
      <c r="Z50" s="377" t="s">
        <v>170</v>
      </c>
      <c r="AA50" s="377" t="s">
        <v>189</v>
      </c>
      <c r="AB50" s="377" t="s">
        <v>190</v>
      </c>
      <c r="AC50" s="377" t="s">
        <v>169</v>
      </c>
      <c r="AD50" s="377" t="s">
        <v>170</v>
      </c>
      <c r="AE50" s="377" t="s">
        <v>189</v>
      </c>
      <c r="AF50" s="377" t="s">
        <v>190</v>
      </c>
    </row>
    <row r="51" ht="24.95" customHeight="1">
      <c r="A51" s="380"/>
      <c r="B51" s="360"/>
      <c r="C51" s="411"/>
      <c r="D51" s="411"/>
      <c r="E51" s="411"/>
      <c r="F51" s="411"/>
      <c r="G51" s="411"/>
      <c r="H51" s="411"/>
      <c r="I51" s="411"/>
      <c r="J51" s="411"/>
      <c r="K51" s="411"/>
      <c r="L51" s="361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ht="18.75" customHeight="1">
      <c r="A52" s="103">
        <v>1</v>
      </c>
      <c r="B52" s="400">
        <v>2</v>
      </c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209">
        <v>3</v>
      </c>
      <c r="N52" s="209">
        <v>4</v>
      </c>
      <c r="O52" s="209">
        <v>5</v>
      </c>
      <c r="P52" s="209">
        <v>6</v>
      </c>
      <c r="Q52" s="209">
        <v>7</v>
      </c>
      <c r="R52" s="209">
        <v>8</v>
      </c>
      <c r="S52" s="209">
        <v>9</v>
      </c>
      <c r="T52" s="209">
        <v>10</v>
      </c>
      <c r="U52" s="209">
        <v>11</v>
      </c>
      <c r="V52" s="209">
        <v>12</v>
      </c>
      <c r="W52" s="209">
        <v>13</v>
      </c>
      <c r="X52" s="209">
        <v>14</v>
      </c>
      <c r="Y52" s="209">
        <v>15</v>
      </c>
      <c r="Z52" s="209">
        <v>16</v>
      </c>
      <c r="AA52" s="209">
        <v>17</v>
      </c>
      <c r="AB52" s="209">
        <v>18</v>
      </c>
      <c r="AC52" s="209">
        <v>19</v>
      </c>
      <c r="AD52" s="209">
        <v>20</v>
      </c>
      <c r="AE52" s="209">
        <v>21</v>
      </c>
      <c r="AF52" s="209">
        <v>22</v>
      </c>
    </row>
    <row r="53" ht="20.1" customHeight="1">
      <c r="A53" s="104">
        <v>1</v>
      </c>
      <c r="B53" s="396" t="s">
        <v>862</v>
      </c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178">
        <v>0</v>
      </c>
      <c r="N53" s="178">
        <v>0</v>
      </c>
      <c r="O53" s="178">
        <f>N53-M53</f>
        <v>0</v>
      </c>
      <c r="P53" s="178" t="e">
        <f>N53/M53*100</f>
        <v>#DIV/0!</v>
      </c>
      <c r="Q53" s="178">
        <v>0</v>
      </c>
      <c r="R53" s="178">
        <v>0</v>
      </c>
      <c r="S53" s="178">
        <f>R53-Q53</f>
        <v>0</v>
      </c>
      <c r="T53" s="178" t="e">
        <f>R53/Q53*100</f>
        <v>#DIV/0!</v>
      </c>
      <c r="U53" s="178">
        <v>0</v>
      </c>
      <c r="V53" s="178">
        <v>0</v>
      </c>
      <c r="W53" s="178">
        <f>V53-U53</f>
        <v>0</v>
      </c>
      <c r="X53" s="178" t="e">
        <f>V53/U53*100</f>
        <v>#DIV/0!</v>
      </c>
      <c r="Y53" s="178">
        <v>0</v>
      </c>
      <c r="Z53" s="178">
        <v>0</v>
      </c>
      <c r="AA53" s="178">
        <f>Z53-Y53</f>
        <v>0</v>
      </c>
      <c r="AB53" s="178" t="e">
        <f>Z53/Y53*100</f>
        <v>#DIV/0!</v>
      </c>
      <c r="AC53" s="178">
        <f>SUM(M53,Q53,U53,Y53)</f>
        <v>0</v>
      </c>
      <c r="AD53" s="178">
        <f>SUM(N53,R53,V53,Z53)</f>
        <v>0</v>
      </c>
      <c r="AE53" s="178">
        <f>AD53-AC53</f>
        <v>0</v>
      </c>
      <c r="AF53" s="178" t="e">
        <f>AD53/AC53*100</f>
        <v>#DIV/0!</v>
      </c>
    </row>
    <row r="54" ht="20.1" customHeight="1">
      <c r="A54" s="104">
        <v>2</v>
      </c>
      <c r="B54" s="396" t="s">
        <v>863</v>
      </c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178">
        <v>0</v>
      </c>
      <c r="N54" s="178">
        <v>0</v>
      </c>
      <c r="O54" s="178">
        <f>N54-M54</f>
        <v>0</v>
      </c>
      <c r="P54" s="178" t="e">
        <f>N54/M54*100</f>
        <v>#DIV/0!</v>
      </c>
      <c r="Q54" s="178">
        <v>0</v>
      </c>
      <c r="R54" s="178">
        <v>0</v>
      </c>
      <c r="S54" s="178">
        <f>R54-Q54</f>
        <v>0</v>
      </c>
      <c r="T54" s="178" t="e">
        <f>R54/Q54*100</f>
        <v>#DIV/0!</v>
      </c>
      <c r="U54" s="178">
        <v>2600</v>
      </c>
      <c r="V54" s="178">
        <v>11619</v>
      </c>
      <c r="W54" s="178">
        <f>V54-U54</f>
        <v>0</v>
      </c>
      <c r="X54" s="178" t="e">
        <f>V54/U54*100</f>
        <v>#DIV/0!</v>
      </c>
      <c r="Y54" s="178">
        <v>0</v>
      </c>
      <c r="Z54" s="178">
        <v>0</v>
      </c>
      <c r="AA54" s="178">
        <f>Z54-Y54</f>
        <v>0</v>
      </c>
      <c r="AB54" s="178" t="e">
        <f>Z54/Y54*100</f>
        <v>#DIV/0!</v>
      </c>
      <c r="AC54" s="178">
        <f>SUM(M54,Q54,U54,Y54)</f>
        <v>0</v>
      </c>
      <c r="AD54" s="178">
        <f>SUM(N54,R54,V54,Z54)</f>
        <v>0</v>
      </c>
      <c r="AE54" s="178">
        <f>AD54-AC54</f>
        <v>0</v>
      </c>
      <c r="AF54" s="178" t="e">
        <f>AD54/AC54*100</f>
        <v>#DIV/0!</v>
      </c>
    </row>
    <row r="55" ht="20.1" customHeight="1">
      <c r="A55" s="104">
        <v>3</v>
      </c>
      <c r="B55" s="396" t="s">
        <v>864</v>
      </c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178">
        <v>0</v>
      </c>
      <c r="N55" s="178">
        <v>0</v>
      </c>
      <c r="O55" s="178">
        <f>N55-M55</f>
        <v>0</v>
      </c>
      <c r="P55" s="178" t="e">
        <f>N55/M55*100</f>
        <v>#DIV/0!</v>
      </c>
      <c r="Q55" s="178">
        <v>0</v>
      </c>
      <c r="R55" s="178">
        <v>0</v>
      </c>
      <c r="S55" s="178">
        <f>R55-Q55</f>
        <v>0</v>
      </c>
      <c r="T55" s="178" t="e">
        <f>R55/Q55*100</f>
        <v>#DIV/0!</v>
      </c>
      <c r="U55" s="178">
        <v>400</v>
      </c>
      <c r="V55" s="178">
        <v>818</v>
      </c>
      <c r="W55" s="178">
        <f>V55-U55</f>
        <v>0</v>
      </c>
      <c r="X55" s="178" t="e">
        <f>V55/U55*100</f>
        <v>#DIV/0!</v>
      </c>
      <c r="Y55" s="178">
        <v>0</v>
      </c>
      <c r="Z55" s="178">
        <v>0</v>
      </c>
      <c r="AA55" s="178">
        <f>Z55-Y55</f>
        <v>0</v>
      </c>
      <c r="AB55" s="178" t="e">
        <f>Z55/Y55*100</f>
        <v>#DIV/0!</v>
      </c>
      <c r="AC55" s="178">
        <f>SUM(M55,Q55,U55,Y55)</f>
        <v>0</v>
      </c>
      <c r="AD55" s="178">
        <f>SUM(N55,R55,V55,Z55)</f>
        <v>0</v>
      </c>
      <c r="AE55" s="178">
        <f>AD55-AC55</f>
        <v>0</v>
      </c>
      <c r="AF55" s="178" t="e">
        <f>AD55/AC55*100</f>
        <v>#DIV/0!</v>
      </c>
    </row>
    <row r="56" ht="20.1" customHeight="1">
      <c r="A56" s="104">
        <v>4</v>
      </c>
      <c r="B56" s="396" t="s">
        <v>865</v>
      </c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178">
        <v>0</v>
      </c>
      <c r="N56" s="178">
        <v>0</v>
      </c>
      <c r="O56" s="178">
        <f>N56-M56</f>
        <v>0</v>
      </c>
      <c r="P56" s="178" t="e">
        <f>N56/M56*100</f>
        <v>#DIV/0!</v>
      </c>
      <c r="Q56" s="178">
        <v>0</v>
      </c>
      <c r="R56" s="178">
        <v>0</v>
      </c>
      <c r="S56" s="178">
        <f>R56-Q56</f>
        <v>0</v>
      </c>
      <c r="T56" s="178" t="e">
        <f>R56/Q56*100</f>
        <v>#DIV/0!</v>
      </c>
      <c r="U56" s="178">
        <v>1600</v>
      </c>
      <c r="V56" s="178">
        <v>255</v>
      </c>
      <c r="W56" s="178">
        <f>V56-U56</f>
        <v>0</v>
      </c>
      <c r="X56" s="178" t="e">
        <f>V56/U56*100</f>
        <v>#DIV/0!</v>
      </c>
      <c r="Y56" s="178">
        <v>0</v>
      </c>
      <c r="Z56" s="178">
        <v>0</v>
      </c>
      <c r="AA56" s="178">
        <f>Z56-Y56</f>
        <v>0</v>
      </c>
      <c r="AB56" s="178" t="e">
        <f>Z56/Y56*100</f>
        <v>#DIV/0!</v>
      </c>
      <c r="AC56" s="178">
        <f>SUM(M56,Q56,U56,Y56)</f>
        <v>0</v>
      </c>
      <c r="AD56" s="178">
        <f>SUM(N56,R56,V56,Z56)</f>
        <v>0</v>
      </c>
      <c r="AE56" s="178">
        <f>AD56-AC56</f>
        <v>0</v>
      </c>
      <c r="AF56" s="178" t="e">
        <f>AD56/AC56*100</f>
        <v>#DIV/0!</v>
      </c>
    </row>
    <row r="57" ht="20.1" customHeight="1">
      <c r="A57" s="104">
        <v>5</v>
      </c>
      <c r="B57" s="396" t="s">
        <v>866</v>
      </c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178">
        <v>0</v>
      </c>
      <c r="N57" s="178">
        <v>0</v>
      </c>
      <c r="O57" s="178">
        <f>N57-M57</f>
        <v>0</v>
      </c>
      <c r="P57" s="178" t="e">
        <f>N57/M57*100</f>
        <v>#DIV/0!</v>
      </c>
      <c r="Q57" s="178">
        <v>0</v>
      </c>
      <c r="R57" s="178">
        <v>0</v>
      </c>
      <c r="S57" s="178">
        <f>R57-Q57</f>
        <v>0</v>
      </c>
      <c r="T57" s="178" t="e">
        <f>R57/Q57*100</f>
        <v>#DIV/0!</v>
      </c>
      <c r="U57" s="178">
        <v>2800</v>
      </c>
      <c r="V57" s="178">
        <v>1241</v>
      </c>
      <c r="W57" s="178">
        <f>V57-U57</f>
        <v>0</v>
      </c>
      <c r="X57" s="178" t="e">
        <f>V57/U57*100</f>
        <v>#DIV/0!</v>
      </c>
      <c r="Y57" s="178">
        <v>0</v>
      </c>
      <c r="Z57" s="178">
        <v>0</v>
      </c>
      <c r="AA57" s="178">
        <f>Z57-Y57</f>
        <v>0</v>
      </c>
      <c r="AB57" s="178" t="e">
        <f>Z57/Y57*100</f>
        <v>#DIV/0!</v>
      </c>
      <c r="AC57" s="178">
        <f>SUM(M57,Q57,U57,Y57)</f>
        <v>0</v>
      </c>
      <c r="AD57" s="178">
        <f>SUM(N57,R57,V57,Z57)</f>
        <v>0</v>
      </c>
      <c r="AE57" s="178">
        <f>AD57-AC57</f>
        <v>0</v>
      </c>
      <c r="AF57" s="178" t="e">
        <f>AD57/AC57*100</f>
        <v>#DIV/0!</v>
      </c>
    </row>
    <row r="58" ht="20.1" customHeight="1">
      <c r="A58" s="104">
        <v>6</v>
      </c>
      <c r="B58" s="396" t="s">
        <v>247</v>
      </c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178">
        <v>0</v>
      </c>
      <c r="N58" s="178">
        <v>0</v>
      </c>
      <c r="O58" s="178">
        <f>N58-M58</f>
        <v>0</v>
      </c>
      <c r="P58" s="178" t="e">
        <f>N58/M58*100</f>
        <v>#DIV/0!</v>
      </c>
      <c r="Q58" s="178">
        <v>0</v>
      </c>
      <c r="R58" s="178">
        <v>0</v>
      </c>
      <c r="S58" s="178">
        <f>R58-Q58</f>
        <v>0</v>
      </c>
      <c r="T58" s="178" t="e">
        <f>R58/Q58*100</f>
        <v>#DIV/0!</v>
      </c>
      <c r="U58" s="178">
        <v>800</v>
      </c>
      <c r="V58" s="178">
        <v>31</v>
      </c>
      <c r="W58" s="178">
        <f>V58-U58</f>
        <v>0</v>
      </c>
      <c r="X58" s="178" t="e">
        <f>V58/U58*100</f>
        <v>#DIV/0!</v>
      </c>
      <c r="Y58" s="178">
        <v>0</v>
      </c>
      <c r="Z58" s="178">
        <v>0</v>
      </c>
      <c r="AA58" s="178">
        <f>Z58-Y58</f>
        <v>0</v>
      </c>
      <c r="AB58" s="178" t="e">
        <f>Z58/Y58*100</f>
        <v>#DIV/0!</v>
      </c>
      <c r="AC58" s="178">
        <f>SUM(M58,Q58,U58,Y58)</f>
        <v>0</v>
      </c>
      <c r="AD58" s="178">
        <f>SUM(N58,R58,V58,Z58)</f>
        <v>0</v>
      </c>
      <c r="AE58" s="178">
        <f>AD58-AC58</f>
        <v>0</v>
      </c>
      <c r="AF58" s="178" t="e">
        <f>AD58/AC58*100</f>
        <v>#DIV/0!</v>
      </c>
    </row>
    <row r="59" ht="24.95" customHeight="1">
      <c r="A59" s="401" t="s">
        <v>49</v>
      </c>
      <c r="B59" s="402"/>
      <c r="C59" s="402"/>
      <c r="D59" s="402"/>
      <c r="E59" s="402"/>
      <c r="F59" s="402"/>
      <c r="G59" s="402"/>
      <c r="H59" s="402"/>
      <c r="I59" s="402"/>
      <c r="J59" s="402"/>
      <c r="K59" s="402"/>
      <c r="L59" s="403"/>
      <c r="M59" s="186">
        <v>0</v>
      </c>
      <c r="N59" s="186">
        <v>0</v>
      </c>
      <c r="O59" s="177">
        <v>0</v>
      </c>
      <c r="P59" s="177">
        <v>0</v>
      </c>
      <c r="Q59" s="186">
        <v>0</v>
      </c>
      <c r="R59" s="186">
        <v>0</v>
      </c>
      <c r="S59" s="177">
        <v>0</v>
      </c>
      <c r="T59" s="177">
        <v>0</v>
      </c>
      <c r="U59" s="186">
        <v>8200</v>
      </c>
      <c r="V59" s="186">
        <v>13964</v>
      </c>
      <c r="W59" s="177">
        <v>5764</v>
      </c>
      <c r="X59" s="177">
        <v>170.3</v>
      </c>
      <c r="Y59" s="186">
        <v>0</v>
      </c>
      <c r="Z59" s="186">
        <v>0</v>
      </c>
      <c r="AA59" s="177">
        <v>0</v>
      </c>
      <c r="AB59" s="177">
        <v>0</v>
      </c>
      <c r="AC59" s="186">
        <v>8200</v>
      </c>
      <c r="AD59" s="186">
        <v>13964</v>
      </c>
      <c r="AE59" s="177">
        <v>5764</v>
      </c>
      <c r="AF59" s="177">
        <v>170.3</v>
      </c>
    </row>
    <row r="60" ht="24.95" customHeight="1">
      <c r="A60" s="397" t="s">
        <v>50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8"/>
      <c r="L60" s="399"/>
      <c r="M60" s="185">
        <v>0</v>
      </c>
      <c r="N60" s="185">
        <v>0</v>
      </c>
      <c r="O60" s="178"/>
      <c r="P60" s="178"/>
      <c r="Q60" s="185">
        <v>0</v>
      </c>
      <c r="R60" s="185">
        <v>0</v>
      </c>
      <c r="S60" s="178"/>
      <c r="T60" s="178"/>
      <c r="U60" s="185">
        <v>100</v>
      </c>
      <c r="V60" s="185">
        <v>100</v>
      </c>
      <c r="W60" s="178"/>
      <c r="X60" s="178"/>
      <c r="Y60" s="185">
        <v>0</v>
      </c>
      <c r="Z60" s="185">
        <v>0</v>
      </c>
      <c r="AA60" s="178"/>
      <c r="AB60" s="178"/>
      <c r="AC60" s="185">
        <v>100</v>
      </c>
      <c r="AD60" s="185">
        <v>100</v>
      </c>
      <c r="AE60" s="178"/>
      <c r="AF60" s="178"/>
    </row>
    <row r="61" ht="15" customHeight="1">
      <c r="A61" s="16"/>
      <c r="B61" s="16"/>
      <c r="C61" s="16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ht="15" customHeight="1">
      <c r="A62" s="16"/>
      <c r="B62" s="16"/>
      <c r="C62" s="16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="42" customFormat="1" ht="31.5" customHeight="1">
      <c r="C63" s="42" t="s">
        <v>174</v>
      </c>
    </row>
    <row r="64" s="84" customFormat="1">
      <c r="A64" s="2"/>
      <c r="B64" s="2"/>
      <c r="C64" s="2"/>
      <c r="D64" s="2"/>
      <c r="E64" s="2"/>
      <c r="F64" s="2"/>
      <c r="G64" s="2"/>
      <c r="H64" s="2"/>
      <c r="I64" s="2"/>
      <c r="J64" s="2"/>
      <c r="L64" s="2"/>
      <c r="AD64" s="408" t="s">
        <v>385</v>
      </c>
      <c r="AE64" s="408"/>
      <c r="AF64" s="408"/>
    </row>
    <row r="65" s="85" customFormat="1" ht="34.5" customHeight="1">
      <c r="A65" s="238" t="s">
        <v>451</v>
      </c>
      <c r="B65" s="328" t="s">
        <v>216</v>
      </c>
      <c r="C65" s="330"/>
      <c r="D65" s="230" t="s">
        <v>217</v>
      </c>
      <c r="E65" s="230"/>
      <c r="F65" s="230" t="s">
        <v>147</v>
      </c>
      <c r="G65" s="230"/>
      <c r="H65" s="230" t="s">
        <v>324</v>
      </c>
      <c r="I65" s="230"/>
      <c r="J65" s="230" t="s">
        <v>325</v>
      </c>
      <c r="K65" s="230"/>
      <c r="L65" s="230" t="s">
        <v>461</v>
      </c>
      <c r="M65" s="230"/>
      <c r="N65" s="230"/>
      <c r="O65" s="230"/>
      <c r="P65" s="230"/>
      <c r="Q65" s="230"/>
      <c r="R65" s="230"/>
      <c r="S65" s="230"/>
      <c r="T65" s="230"/>
      <c r="U65" s="230"/>
      <c r="V65" s="407" t="s">
        <v>452</v>
      </c>
      <c r="W65" s="407"/>
      <c r="X65" s="407"/>
      <c r="Y65" s="407"/>
      <c r="Z65" s="407"/>
      <c r="AA65" s="407" t="s">
        <v>453</v>
      </c>
      <c r="AB65" s="407"/>
      <c r="AC65" s="407"/>
      <c r="AD65" s="407"/>
      <c r="AE65" s="407"/>
      <c r="AF65" s="407"/>
    </row>
    <row r="66" s="85" customFormat="1" ht="52.5" customHeight="1">
      <c r="A66" s="238"/>
      <c r="B66" s="342"/>
      <c r="C66" s="344"/>
      <c r="D66" s="230"/>
      <c r="E66" s="230"/>
      <c r="F66" s="230"/>
      <c r="G66" s="230"/>
      <c r="H66" s="230"/>
      <c r="I66" s="230"/>
      <c r="J66" s="230"/>
      <c r="K66" s="230"/>
      <c r="L66" s="230" t="s">
        <v>200</v>
      </c>
      <c r="M66" s="230"/>
      <c r="N66" s="230" t="s">
        <v>204</v>
      </c>
      <c r="O66" s="230"/>
      <c r="P66" s="230" t="s">
        <v>205</v>
      </c>
      <c r="Q66" s="230"/>
      <c r="R66" s="230"/>
      <c r="S66" s="230"/>
      <c r="T66" s="230"/>
      <c r="U66" s="230"/>
      <c r="V66" s="407"/>
      <c r="W66" s="407"/>
      <c r="X66" s="407"/>
      <c r="Y66" s="407"/>
      <c r="Z66" s="407"/>
      <c r="AA66" s="407"/>
      <c r="AB66" s="407"/>
      <c r="AC66" s="407"/>
      <c r="AD66" s="407"/>
      <c r="AE66" s="407"/>
      <c r="AF66" s="407"/>
    </row>
    <row r="67" s="86" customFormat="1" ht="82.5" customHeight="1">
      <c r="A67" s="238"/>
      <c r="B67" s="331"/>
      <c r="C67" s="333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 t="s">
        <v>201</v>
      </c>
      <c r="Q67" s="230"/>
      <c r="R67" s="230" t="s">
        <v>202</v>
      </c>
      <c r="S67" s="230"/>
      <c r="T67" s="230" t="s">
        <v>203</v>
      </c>
      <c r="U67" s="230"/>
      <c r="V67" s="407"/>
      <c r="W67" s="407"/>
      <c r="X67" s="407"/>
      <c r="Y67" s="407"/>
      <c r="Z67" s="407"/>
      <c r="AA67" s="407"/>
      <c r="AB67" s="407"/>
      <c r="AC67" s="407"/>
      <c r="AD67" s="407"/>
      <c r="AE67" s="407"/>
      <c r="AF67" s="407"/>
    </row>
    <row r="68" s="85" customFormat="1" ht="18.75" customHeight="1">
      <c r="A68" s="67">
        <v>1</v>
      </c>
      <c r="B68" s="289">
        <v>2</v>
      </c>
      <c r="C68" s="290"/>
      <c r="D68" s="230">
        <v>3</v>
      </c>
      <c r="E68" s="230"/>
      <c r="F68" s="230">
        <v>4</v>
      </c>
      <c r="G68" s="230"/>
      <c r="H68" s="230">
        <v>5</v>
      </c>
      <c r="I68" s="230"/>
      <c r="J68" s="230">
        <v>6</v>
      </c>
      <c r="K68" s="230"/>
      <c r="L68" s="289">
        <v>7</v>
      </c>
      <c r="M68" s="290"/>
      <c r="N68" s="289">
        <v>8</v>
      </c>
      <c r="O68" s="290"/>
      <c r="P68" s="230">
        <v>9</v>
      </c>
      <c r="Q68" s="230"/>
      <c r="R68" s="238">
        <v>10</v>
      </c>
      <c r="S68" s="238"/>
      <c r="T68" s="230">
        <v>11</v>
      </c>
      <c r="U68" s="230"/>
      <c r="V68" s="230">
        <v>12</v>
      </c>
      <c r="W68" s="230"/>
      <c r="X68" s="230"/>
      <c r="Y68" s="230"/>
      <c r="Z68" s="230"/>
      <c r="AA68" s="230">
        <v>13</v>
      </c>
      <c r="AB68" s="230"/>
      <c r="AC68" s="230"/>
      <c r="AD68" s="230"/>
      <c r="AE68" s="230"/>
      <c r="AF68" s="230"/>
    </row>
    <row r="69" s="85" customFormat="1" ht="20.1" customHeight="1">
      <c r="A69" s="102">
        <v>1</v>
      </c>
      <c r="B69" s="394" t="s">
        <v>867</v>
      </c>
      <c r="C69" s="395"/>
      <c r="D69" s="393" t="s">
        <v>868</v>
      </c>
      <c r="E69" s="393"/>
      <c r="F69" s="310">
        <v>4788</v>
      </c>
      <c r="G69" s="310"/>
      <c r="H69" s="310">
        <v>0</v>
      </c>
      <c r="I69" s="310"/>
      <c r="J69" s="310">
        <v>2048</v>
      </c>
      <c r="K69" s="310"/>
      <c r="L69" s="260">
        <v>0</v>
      </c>
      <c r="M69" s="271"/>
      <c r="N69" s="272">
        <f>SUM(P69,R69,T69)</f>
        <v>0</v>
      </c>
      <c r="O69" s="274"/>
      <c r="P69" s="310">
        <v>0</v>
      </c>
      <c r="Q69" s="310"/>
      <c r="R69" s="310">
        <v>0</v>
      </c>
      <c r="S69" s="310"/>
      <c r="T69" s="310">
        <v>0</v>
      </c>
      <c r="U69" s="310"/>
      <c r="V69" s="363" t="s">
        <v>869</v>
      </c>
      <c r="W69" s="363"/>
      <c r="X69" s="363"/>
      <c r="Y69" s="363"/>
      <c r="Z69" s="363"/>
      <c r="AA69" s="405" t="s">
        <v>473</v>
      </c>
      <c r="AB69" s="405"/>
      <c r="AC69" s="405"/>
      <c r="AD69" s="405"/>
      <c r="AE69" s="405"/>
      <c r="AF69" s="405"/>
    </row>
    <row r="70" s="85" customFormat="1" ht="24.95" customHeight="1">
      <c r="A70" s="372" t="s">
        <v>49</v>
      </c>
      <c r="B70" s="373"/>
      <c r="C70" s="373"/>
      <c r="D70" s="373"/>
      <c r="E70" s="374"/>
      <c r="F70" s="370">
        <v>4788</v>
      </c>
      <c r="G70" s="370"/>
      <c r="H70" s="370">
        <v>0</v>
      </c>
      <c r="I70" s="370"/>
      <c r="J70" s="370">
        <v>2048</v>
      </c>
      <c r="K70" s="370"/>
      <c r="L70" s="370">
        <v>0</v>
      </c>
      <c r="M70" s="370"/>
      <c r="N70" s="370">
        <v>0</v>
      </c>
      <c r="O70" s="370"/>
      <c r="P70" s="370">
        <v>0</v>
      </c>
      <c r="Q70" s="370"/>
      <c r="R70" s="370">
        <v>0</v>
      </c>
      <c r="S70" s="370"/>
      <c r="T70" s="370">
        <v>0</v>
      </c>
      <c r="U70" s="370"/>
      <c r="V70" s="371" t="s">
        <v>473</v>
      </c>
      <c r="W70" s="371"/>
      <c r="X70" s="371"/>
      <c r="Y70" s="371"/>
      <c r="Z70" s="371"/>
      <c r="AA70" s="375" t="s">
        <v>473</v>
      </c>
      <c r="AB70" s="375"/>
      <c r="AC70" s="375"/>
      <c r="AD70" s="375"/>
      <c r="AE70" s="375"/>
      <c r="AF70" s="375"/>
    </row>
    <row r="71" ht="15" customHeight="1">
      <c r="A71" s="16"/>
      <c r="B71" s="16"/>
      <c r="C71" s="16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ht="15" customHeight="1">
      <c r="A72" s="16"/>
      <c r="B72" s="16"/>
      <c r="C72" s="16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ht="15" customHeight="1">
      <c r="A73" s="16"/>
      <c r="B73" s="16"/>
      <c r="C73" s="1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ht="15" customHeight="1">
      <c r="A74" s="16"/>
      <c r="B74" s="229" t="s">
        <v>485</v>
      </c>
      <c r="C74" s="229"/>
      <c r="D74" s="229"/>
      <c r="E74" s="229"/>
      <c r="F74" s="229"/>
      <c r="G74" s="229"/>
      <c r="H74" s="18"/>
      <c r="I74" s="18"/>
      <c r="J74" s="18"/>
      <c r="K74" s="18"/>
      <c r="L74" s="18"/>
      <c r="M74" s="376"/>
      <c r="N74" s="376"/>
      <c r="O74" s="376"/>
      <c r="P74" s="376"/>
      <c r="Q74" s="376"/>
      <c r="R74" s="18"/>
      <c r="S74" s="18"/>
      <c r="T74" s="18"/>
      <c r="U74" s="18"/>
      <c r="V74" s="18"/>
      <c r="W74" s="222" t="s">
        <v>484</v>
      </c>
      <c r="X74" s="222"/>
      <c r="Y74" s="222"/>
      <c r="Z74" s="222"/>
      <c r="AA74" s="222"/>
    </row>
    <row r="75" s="4" customFormat="1">
      <c r="B75" s="221" t="s">
        <v>68</v>
      </c>
      <c r="C75" s="221"/>
      <c r="D75" s="221"/>
      <c r="E75" s="221"/>
      <c r="F75" s="221"/>
      <c r="G75" s="221"/>
      <c r="H75" s="42"/>
      <c r="I75" s="42"/>
      <c r="J75" s="42"/>
      <c r="K75" s="42"/>
      <c r="L75" s="42"/>
      <c r="M75" s="221" t="s">
        <v>69</v>
      </c>
      <c r="N75" s="221"/>
      <c r="O75" s="221"/>
      <c r="P75" s="221"/>
      <c r="Q75" s="221"/>
      <c r="V75" s="2"/>
      <c r="W75" s="221" t="s">
        <v>108</v>
      </c>
      <c r="X75" s="221"/>
      <c r="Y75" s="221"/>
      <c r="Z75" s="221"/>
      <c r="AA75" s="221"/>
    </row>
    <row r="76" s="34" customFormat="1" ht="16.5" customHeight="1">
      <c r="C76" s="111"/>
      <c r="D76" s="72"/>
      <c r="E76" s="72"/>
      <c r="F76" s="71"/>
      <c r="G76" s="71"/>
      <c r="H76" s="71"/>
      <c r="I76" s="71"/>
      <c r="J76" s="71"/>
      <c r="K76" s="71"/>
      <c r="L76" s="71"/>
      <c r="M76" s="71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</row>
    <row r="77" s="4" customFormat="1">
      <c r="F77" s="24"/>
      <c r="G77" s="24"/>
      <c r="H77" s="24"/>
      <c r="I77" s="24"/>
      <c r="J77" s="24"/>
      <c r="K77" s="24"/>
      <c r="L77" s="24"/>
      <c r="Q77" s="24"/>
      <c r="R77" s="24"/>
      <c r="S77" s="24"/>
      <c r="T77" s="24"/>
      <c r="X77" s="24"/>
      <c r="Y77" s="24"/>
      <c r="Z77" s="24"/>
      <c r="AA77" s="24"/>
    </row>
    <row r="78">
      <c r="C78" s="36"/>
      <c r="D78" s="36"/>
      <c r="E78" s="36"/>
      <c r="F78" s="36"/>
      <c r="G78" s="36"/>
      <c r="H78" s="36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36"/>
      <c r="V78" s="36"/>
    </row>
    <row r="79"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>
      <c r="C81" s="37"/>
    </row>
    <row r="84" ht="19.5">
      <c r="C84" s="38"/>
    </row>
    <row r="85" ht="19.5">
      <c r="C85" s="38"/>
    </row>
    <row r="86" ht="19.5">
      <c r="C86" s="38"/>
    </row>
    <row r="87" ht="19.5">
      <c r="C87" s="38"/>
    </row>
    <row r="88" ht="19.5">
      <c r="C88" s="38"/>
    </row>
    <row r="89" ht="19.5">
      <c r="C89" s="38"/>
    </row>
    <row r="90" ht="19.5">
      <c r="C90" s="38"/>
    </row>
  </sheetData>
  <mergeCells>
    <mergeCell ref="AC49:AF49"/>
    <mergeCell ref="AD50:AD51"/>
    <mergeCell ref="AE50:AE51"/>
    <mergeCell ref="AF50:AF51"/>
    <mergeCell ref="V50:V51"/>
    <mergeCell ref="B49:L51"/>
    <mergeCell ref="Q49:T49"/>
    <mergeCell ref="Y49:AB49"/>
    <mergeCell ref="Y50:Y51"/>
    <mergeCell ref="Z50:Z51"/>
    <mergeCell ref="AA50:AA51"/>
    <mergeCell ref="AB50:AB51"/>
    <mergeCell ref="AA65:AF67"/>
    <mergeCell ref="AD64:AF64"/>
    <mergeCell ref="AC50:AC51"/>
    <mergeCell ref="A49:A51"/>
    <mergeCell ref="D65:E67"/>
    <mergeCell ref="V65:Z67"/>
    <mergeCell ref="AA68:AF68"/>
    <mergeCell ref="T50:T51"/>
    <mergeCell ref="U50:U51"/>
    <mergeCell ref="T68:U68"/>
    <mergeCell ref="AD48:AF48"/>
    <mergeCell ref="U49:X49"/>
    <mergeCell ref="P66:U66"/>
    <mergeCell ref="S50:S51"/>
    <mergeCell ref="W50:W51"/>
    <mergeCell ref="X50:X51"/>
    <mergeCell ref="Q50:Q51"/>
    <mergeCell ref="R50:R51"/>
    <mergeCell ref="B52:L52"/>
    <mergeCell ref="O50:O51"/>
    <mergeCell ref="A59:L59"/>
    <mergeCell ref="N68:O68"/>
    <mergeCell ref="A60:L60"/>
    <mergeCell ref="A65:A67"/>
    <mergeCell ref="B65:C67"/>
    <mergeCell ref="L65:U65"/>
    <mergeCell ref="L66:M67"/>
    <mergeCell ref="J65:K67"/>
    <mergeCell ref="B68:C68"/>
    <mergeCell ref="F65:G67"/>
    <mergeCell ref="F68:G68"/>
    <mergeCell ref="H65:I67"/>
    <mergeCell ref="X34:Z34"/>
    <mergeCell ref="AA39:AC41"/>
    <mergeCell ref="R39:Z39"/>
    <mergeCell ref="AA42:AC42"/>
    <mergeCell ref="R40:T41"/>
    <mergeCell ref="R42:T42"/>
    <mergeCell ref="L68:M68"/>
    <mergeCell ref="D68:E68"/>
    <mergeCell ref="H68:I68"/>
    <mergeCell ref="J68:K68"/>
    <mergeCell ref="M50:M51"/>
    <mergeCell ref="N50:N51"/>
    <mergeCell ref="M49:P49"/>
    <mergeCell ref="AA34:AC34"/>
    <mergeCell ref="Z48:AB48"/>
    <mergeCell ref="X40:Z41"/>
    <mergeCell ref="U40:W41"/>
    <mergeCell ref="A44:Q44"/>
    <mergeCell ref="P42:Q42"/>
    <mergeCell ref="D42:G42"/>
    <mergeCell ref="H42:O42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34:T34"/>
    <mergeCell ref="AD34:AF34"/>
    <mergeCell ref="U34:W34"/>
    <mergeCell ref="N66:O67"/>
    <mergeCell ref="AD39:AF41"/>
    <mergeCell ref="P39:Q41"/>
    <mergeCell ref="P50:P51"/>
    <mergeCell ref="U42:W42"/>
    <mergeCell ref="R44:T44"/>
    <mergeCell ref="V68:Z68"/>
    <mergeCell ref="T67:U67"/>
    <mergeCell ref="P68:Q68"/>
    <mergeCell ref="P67:Q67"/>
    <mergeCell ref="R67:S67"/>
    <mergeCell ref="R68:S68"/>
    <mergeCell ref="B75:G75"/>
    <mergeCell ref="W75:AA75"/>
    <mergeCell ref="M74:Q74"/>
    <mergeCell ref="M75:Q75"/>
    <mergeCell ref="R70:S70"/>
    <mergeCell ref="H70:I70"/>
    <mergeCell ref="L70:M70"/>
    <mergeCell ref="N70:O70"/>
    <mergeCell ref="B74:G74"/>
    <mergeCell ref="W74:AA74"/>
    <mergeCell ref="T70:U70"/>
    <mergeCell ref="V70:Z70"/>
    <mergeCell ref="J70:K70"/>
    <mergeCell ref="P70:Q70"/>
    <mergeCell ref="F70:G70"/>
    <mergeCell ref="A70:E70"/>
    <mergeCell ref="AA70:AF70"/>
    <mergeCell ref="A34:Q34"/>
    <mergeCell ref="B39:C41"/>
    <mergeCell ref="AA44:AC44"/>
    <mergeCell ref="AD44:AF44"/>
    <mergeCell ref="X44:Z44"/>
    <mergeCell ref="U44:W44"/>
    <mergeCell ref="A39:A41"/>
    <mergeCell ref="D39:G41"/>
    <mergeCell ref="H39:O41"/>
    <mergeCell ref="X42:Z42"/>
    <mergeCell ref="B42:C42"/>
    <mergeCell ref="AD42:AF42"/>
    <mergeCell ref="B6:C6"/>
    <mergeCell ref="D6:F6"/>
    <mergeCell ref="AA6:AC6"/>
    <mergeCell ref="U6:W6"/>
    <mergeCell ref="G6:Q6"/>
    <mergeCell ref="X6:Z6"/>
    <mergeCell ref="AD6:AF6"/>
    <mergeCell ref="R6:T6"/>
    <mergeCell ref="B7:C7"/>
    <mergeCell ref="D7:F7"/>
    <mergeCell ref="AA7:AC7"/>
    <mergeCell ref="U7:W7"/>
    <mergeCell ref="G7:Q7"/>
    <mergeCell ref="X7:Z7"/>
    <mergeCell ref="AD7:AF7"/>
    <mergeCell ref="R7:T7"/>
    <mergeCell ref="B8:C8"/>
    <mergeCell ref="D8:F8"/>
    <mergeCell ref="AA8:AC8"/>
    <mergeCell ref="U8:W8"/>
    <mergeCell ref="G8:Q8"/>
    <mergeCell ref="X8:Z8"/>
    <mergeCell ref="AD8:AF8"/>
    <mergeCell ref="R8:T8"/>
    <mergeCell ref="B9:C9"/>
    <mergeCell ref="D9:F9"/>
    <mergeCell ref="AA9:AC9"/>
    <mergeCell ref="U9:W9"/>
    <mergeCell ref="G9:Q9"/>
    <mergeCell ref="X9:Z9"/>
    <mergeCell ref="AD9:AF9"/>
    <mergeCell ref="R9:T9"/>
    <mergeCell ref="B10:C10"/>
    <mergeCell ref="D10:F10"/>
    <mergeCell ref="AA10:AC10"/>
    <mergeCell ref="U10:W10"/>
    <mergeCell ref="G10:Q10"/>
    <mergeCell ref="X10:Z10"/>
    <mergeCell ref="AD10:AF10"/>
    <mergeCell ref="R10:T10"/>
    <mergeCell ref="B11:C11"/>
    <mergeCell ref="D11:F11"/>
    <mergeCell ref="AA11:AC11"/>
    <mergeCell ref="U11:W11"/>
    <mergeCell ref="G11:Q11"/>
    <mergeCell ref="X11:Z11"/>
    <mergeCell ref="AD11:AF11"/>
    <mergeCell ref="R11:T11"/>
    <mergeCell ref="B12:C12"/>
    <mergeCell ref="D12:F12"/>
    <mergeCell ref="AA12:AC12"/>
    <mergeCell ref="U12:W12"/>
    <mergeCell ref="G12:Q12"/>
    <mergeCell ref="X12:Z12"/>
    <mergeCell ref="AD12:AF12"/>
    <mergeCell ref="R12:T12"/>
    <mergeCell ref="B13:C13"/>
    <mergeCell ref="D13:F13"/>
    <mergeCell ref="AA13:AC13"/>
    <mergeCell ref="U13:W13"/>
    <mergeCell ref="G13:Q13"/>
    <mergeCell ref="X13:Z13"/>
    <mergeCell ref="AD13:AF13"/>
    <mergeCell ref="R13:T13"/>
    <mergeCell ref="B14:C14"/>
    <mergeCell ref="D14:F14"/>
    <mergeCell ref="AA14:AC14"/>
    <mergeCell ref="U14:W14"/>
    <mergeCell ref="G14:Q14"/>
    <mergeCell ref="X14:Z14"/>
    <mergeCell ref="AD14:AF14"/>
    <mergeCell ref="R14:T14"/>
    <mergeCell ref="B15:C15"/>
    <mergeCell ref="D15:F15"/>
    <mergeCell ref="AA15:AC15"/>
    <mergeCell ref="U15:W15"/>
    <mergeCell ref="G15:Q15"/>
    <mergeCell ref="X15:Z15"/>
    <mergeCell ref="AD15:AF15"/>
    <mergeCell ref="R15:T15"/>
    <mergeCell ref="B16:C16"/>
    <mergeCell ref="D16:F16"/>
    <mergeCell ref="AA16:AC16"/>
    <mergeCell ref="U16:W16"/>
    <mergeCell ref="G16:Q16"/>
    <mergeCell ref="X16:Z16"/>
    <mergeCell ref="AD16:AF16"/>
    <mergeCell ref="R16:T16"/>
    <mergeCell ref="B17:C17"/>
    <mergeCell ref="D17:F17"/>
    <mergeCell ref="AA17:AC17"/>
    <mergeCell ref="U17:W17"/>
    <mergeCell ref="G17:Q17"/>
    <mergeCell ref="X17:Z17"/>
    <mergeCell ref="AD17:AF17"/>
    <mergeCell ref="R17:T17"/>
    <mergeCell ref="B18:C18"/>
    <mergeCell ref="D18:F18"/>
    <mergeCell ref="AA18:AC18"/>
    <mergeCell ref="U18:W18"/>
    <mergeCell ref="G18:Q18"/>
    <mergeCell ref="X18:Z18"/>
    <mergeCell ref="AD18:AF18"/>
    <mergeCell ref="R18:T18"/>
    <mergeCell ref="B19:C19"/>
    <mergeCell ref="D19:F19"/>
    <mergeCell ref="AA19:AC19"/>
    <mergeCell ref="U19:W19"/>
    <mergeCell ref="G19:Q19"/>
    <mergeCell ref="X19:Z19"/>
    <mergeCell ref="AD19:AF19"/>
    <mergeCell ref="R19:T19"/>
    <mergeCell ref="B20:C20"/>
    <mergeCell ref="D20:F20"/>
    <mergeCell ref="AA20:AC20"/>
    <mergeCell ref="U20:W20"/>
    <mergeCell ref="G20:Q20"/>
    <mergeCell ref="X20:Z20"/>
    <mergeCell ref="AD20:AF20"/>
    <mergeCell ref="R20:T20"/>
    <mergeCell ref="B21:C21"/>
    <mergeCell ref="D21:F21"/>
    <mergeCell ref="AA21:AC21"/>
    <mergeCell ref="U21:W21"/>
    <mergeCell ref="G21:Q21"/>
    <mergeCell ref="X21:Z21"/>
    <mergeCell ref="AD21:AF21"/>
    <mergeCell ref="R21:T21"/>
    <mergeCell ref="B22:C22"/>
    <mergeCell ref="D22:F22"/>
    <mergeCell ref="AA22:AC22"/>
    <mergeCell ref="U22:W22"/>
    <mergeCell ref="G22:Q22"/>
    <mergeCell ref="X22:Z22"/>
    <mergeCell ref="AD22:AF22"/>
    <mergeCell ref="R22:T22"/>
    <mergeCell ref="B23:C23"/>
    <mergeCell ref="D23:F23"/>
    <mergeCell ref="AA23:AC23"/>
    <mergeCell ref="U23:W23"/>
    <mergeCell ref="G23:Q23"/>
    <mergeCell ref="X23:Z23"/>
    <mergeCell ref="AD23:AF23"/>
    <mergeCell ref="R23:T23"/>
    <mergeCell ref="B24:C24"/>
    <mergeCell ref="D24:F24"/>
    <mergeCell ref="AA24:AC24"/>
    <mergeCell ref="U24:W24"/>
    <mergeCell ref="G24:Q24"/>
    <mergeCell ref="X24:Z24"/>
    <mergeCell ref="AD24:AF24"/>
    <mergeCell ref="R24:T24"/>
    <mergeCell ref="B25:C25"/>
    <mergeCell ref="D25:F25"/>
    <mergeCell ref="AA25:AC25"/>
    <mergeCell ref="U25:W25"/>
    <mergeCell ref="G25:Q25"/>
    <mergeCell ref="X25:Z25"/>
    <mergeCell ref="AD25:AF25"/>
    <mergeCell ref="R25:T25"/>
    <mergeCell ref="B26:C26"/>
    <mergeCell ref="D26:F26"/>
    <mergeCell ref="AA26:AC26"/>
    <mergeCell ref="U26:W26"/>
    <mergeCell ref="G26:Q26"/>
    <mergeCell ref="X26:Z26"/>
    <mergeCell ref="AD26:AF26"/>
    <mergeCell ref="R26:T26"/>
    <mergeCell ref="B27:C27"/>
    <mergeCell ref="D27:F27"/>
    <mergeCell ref="AA27:AC27"/>
    <mergeCell ref="U27:W27"/>
    <mergeCell ref="G27:Q27"/>
    <mergeCell ref="X27:Z27"/>
    <mergeCell ref="AD27:AF27"/>
    <mergeCell ref="R27:T27"/>
    <mergeCell ref="B28:C28"/>
    <mergeCell ref="D28:F28"/>
    <mergeCell ref="AA28:AC28"/>
    <mergeCell ref="U28:W28"/>
    <mergeCell ref="G28:Q28"/>
    <mergeCell ref="X28:Z28"/>
    <mergeCell ref="AD28:AF28"/>
    <mergeCell ref="R28:T28"/>
    <mergeCell ref="B29:C29"/>
    <mergeCell ref="D29:F29"/>
    <mergeCell ref="AA29:AC29"/>
    <mergeCell ref="U29:W29"/>
    <mergeCell ref="G29:Q29"/>
    <mergeCell ref="X29:Z29"/>
    <mergeCell ref="AD29:AF29"/>
    <mergeCell ref="R29:T29"/>
    <mergeCell ref="B30:C30"/>
    <mergeCell ref="D30:F30"/>
    <mergeCell ref="AA30:AC30"/>
    <mergeCell ref="U30:W30"/>
    <mergeCell ref="G30:Q30"/>
    <mergeCell ref="X30:Z30"/>
    <mergeCell ref="AD30:AF30"/>
    <mergeCell ref="R30:T30"/>
    <mergeCell ref="B31:C31"/>
    <mergeCell ref="D31:F31"/>
    <mergeCell ref="AA31:AC31"/>
    <mergeCell ref="U31:W31"/>
    <mergeCell ref="G31:Q31"/>
    <mergeCell ref="X31:Z31"/>
    <mergeCell ref="AD31:AF31"/>
    <mergeCell ref="R31:T31"/>
    <mergeCell ref="B32:C32"/>
    <mergeCell ref="D32:F32"/>
    <mergeCell ref="AA32:AC32"/>
    <mergeCell ref="U32:W32"/>
    <mergeCell ref="G32:Q32"/>
    <mergeCell ref="X32:Z32"/>
    <mergeCell ref="AD32:AF32"/>
    <mergeCell ref="R32:T32"/>
    <mergeCell ref="B33:C33"/>
    <mergeCell ref="D33:F33"/>
    <mergeCell ref="AA33:AC33"/>
    <mergeCell ref="U33:W33"/>
    <mergeCell ref="G33:Q33"/>
    <mergeCell ref="X33:Z33"/>
    <mergeCell ref="AD33:AF33"/>
    <mergeCell ref="R33:T33"/>
    <mergeCell ref="X43:Z43"/>
    <mergeCell ref="R43:T43"/>
    <mergeCell ref="AA43:AC43"/>
    <mergeCell ref="D43:G43"/>
    <mergeCell ref="P43:Q43"/>
    <mergeCell ref="H43:O43"/>
    <mergeCell ref="B43:C43"/>
    <mergeCell ref="U43:W43"/>
    <mergeCell ref="AD43:AF43"/>
    <mergeCell ref="B53:L53"/>
    <mergeCell ref="B54:L54"/>
    <mergeCell ref="B55:L55"/>
    <mergeCell ref="B56:L56"/>
    <mergeCell ref="B57:L57"/>
    <mergeCell ref="B58:L58"/>
    <mergeCell ref="AA69:AF69"/>
    <mergeCell ref="N69:O69"/>
    <mergeCell ref="H69:I69"/>
    <mergeCell ref="F69:G69"/>
    <mergeCell ref="D69:E69"/>
    <mergeCell ref="B69:C69"/>
    <mergeCell ref="J69:K69"/>
    <mergeCell ref="L69:M69"/>
    <mergeCell ref="R69:S69"/>
    <mergeCell ref="P69:Q69"/>
    <mergeCell ref="T69:U69"/>
    <mergeCell ref="V69:Z69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2022-02-21T11:34:39Z</dcterms:created>
  <dcterms:modified xsi:type="dcterms:W3CDTF">2022-02-21T09:34:39Z</dcterms:modified>
</cp:coreProperties>
</file>