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75" windowWidth="20730" windowHeight="11760"/>
  </bookViews>
  <sheets>
    <sheet name="ВСДВ" sheetId="4" r:id="rId1"/>
    <sheet name=" ВОНАНГД" sheetId="1" r:id="rId2"/>
    <sheet name="ВДП" sheetId="2" r:id="rId3"/>
    <sheet name="Лист3" sheetId="3" r:id="rId4"/>
  </sheets>
  <definedNames>
    <definedName name="_xlnm.Print_Titles" localSheetId="1">' ВОНАНГД'!$9:$12</definedName>
    <definedName name="_xlnm.Print_Titles" localSheetId="2">ВДП!$7:$10</definedName>
    <definedName name="_xlnm.Print_Titles" localSheetId="0">ВСДВ!$9:$12</definedName>
    <definedName name="_xlnm.Print_Area" localSheetId="2">ВДП!$A$1:$G$339</definedName>
    <definedName name="_xlnm.Print_Area" localSheetId="0">ВСДВ!$A$1:$H$114</definedName>
  </definedNames>
  <calcPr calcId="124519"/>
</workbook>
</file>

<file path=xl/calcChain.xml><?xml version="1.0" encoding="utf-8"?>
<calcChain xmlns="http://schemas.openxmlformats.org/spreadsheetml/2006/main">
  <c r="F30" i="1"/>
  <c r="F31" l="1"/>
  <c r="F40"/>
  <c r="F39"/>
  <c r="F35"/>
  <c r="F38"/>
  <c r="F37"/>
  <c r="F34"/>
  <c r="F33"/>
  <c r="G323" i="2" l="1"/>
  <c r="G322"/>
  <c r="G321"/>
  <c r="G320"/>
  <c r="E319"/>
  <c r="E324" s="1"/>
  <c r="G324" s="1"/>
  <c r="G316"/>
  <c r="E313"/>
  <c r="G313" s="1"/>
  <c r="G310"/>
  <c r="D309"/>
  <c r="G309" s="1"/>
  <c r="G308"/>
  <c r="G307"/>
  <c r="G306"/>
  <c r="G305"/>
  <c r="G304"/>
  <c r="G303"/>
  <c r="G302"/>
  <c r="G301"/>
  <c r="G300"/>
  <c r="G297"/>
  <c r="D245"/>
  <c r="D244"/>
  <c r="G230"/>
  <c r="G229"/>
  <c r="G228"/>
  <c r="G227"/>
  <c r="E223"/>
  <c r="E225" s="1"/>
  <c r="E221"/>
  <c r="E222" s="1"/>
  <c r="G222" s="1"/>
  <c r="G220"/>
  <c r="E152"/>
  <c r="E153" s="1"/>
  <c r="G153" s="1"/>
  <c r="G151"/>
  <c r="D145"/>
  <c r="E138"/>
  <c r="G138" s="1"/>
  <c r="G137"/>
  <c r="E128"/>
  <c r="E129" s="1"/>
  <c r="G126"/>
  <c r="G123"/>
  <c r="G122"/>
  <c r="G121"/>
  <c r="G120"/>
  <c r="G108"/>
  <c r="E101"/>
  <c r="E103" s="1"/>
  <c r="G100"/>
  <c r="E94"/>
  <c r="E96" s="1"/>
  <c r="D94"/>
  <c r="D93"/>
  <c r="G93" s="1"/>
  <c r="E86"/>
  <c r="E87" s="1"/>
  <c r="E84"/>
  <c r="E85" s="1"/>
  <c r="G85" s="1"/>
  <c r="G83"/>
  <c r="D54"/>
  <c r="D53"/>
  <c r="E43"/>
  <c r="E44" s="1"/>
  <c r="G42"/>
  <c r="D37"/>
  <c r="D30"/>
  <c r="G21"/>
  <c r="E21"/>
  <c r="E22" s="1"/>
  <c r="G19"/>
  <c r="G18"/>
  <c r="G17"/>
  <c r="E17"/>
  <c r="G16"/>
  <c r="G13"/>
  <c r="G94" l="1"/>
  <c r="E139"/>
  <c r="G139" s="1"/>
  <c r="G128"/>
  <c r="G319"/>
  <c r="E130"/>
  <c r="G130" s="1"/>
  <c r="E131"/>
  <c r="E132" s="1"/>
  <c r="E95"/>
  <c r="G95" s="1"/>
  <c r="E154"/>
  <c r="E140"/>
  <c r="E289"/>
  <c r="G225"/>
  <c r="G223"/>
  <c r="G152"/>
  <c r="G221"/>
  <c r="G129"/>
  <c r="G44"/>
  <c r="E45"/>
  <c r="E23"/>
  <c r="G22"/>
  <c r="E104"/>
  <c r="G103"/>
  <c r="E88"/>
  <c r="G87"/>
  <c r="G96"/>
  <c r="E98"/>
  <c r="E97"/>
  <c r="G97" s="1"/>
  <c r="G43"/>
  <c r="G84"/>
  <c r="G86"/>
  <c r="G101"/>
  <c r="D120" i="1"/>
  <c r="D108"/>
  <c r="E97"/>
  <c r="F97" s="1"/>
  <c r="D96"/>
  <c r="F94"/>
  <c r="D93"/>
  <c r="D89"/>
  <c r="E87"/>
  <c r="F87" s="1"/>
  <c r="E86"/>
  <c r="F86" s="1"/>
  <c r="F84"/>
  <c r="F83"/>
  <c r="E50"/>
  <c r="E51" s="1"/>
  <c r="F49"/>
  <c r="F48"/>
  <c r="F47"/>
  <c r="F46"/>
  <c r="F45"/>
  <c r="F44"/>
  <c r="F43"/>
  <c r="F42"/>
  <c r="E30"/>
  <c r="F29"/>
  <c r="D25"/>
  <c r="D23"/>
  <c r="E15"/>
  <c r="F15" s="1"/>
  <c r="F14"/>
  <c r="G132" i="2" l="1"/>
  <c r="E133"/>
  <c r="G131"/>
  <c r="F50" i="1"/>
  <c r="E16"/>
  <c r="F16" s="1"/>
  <c r="G289" i="2"/>
  <c r="E290"/>
  <c r="E142"/>
  <c r="G140"/>
  <c r="E155"/>
  <c r="G154"/>
  <c r="G98"/>
  <c r="E113"/>
  <c r="E24"/>
  <c r="G23"/>
  <c r="E46"/>
  <c r="G46" s="1"/>
  <c r="G45"/>
  <c r="E47"/>
  <c r="E89"/>
  <c r="G88"/>
  <c r="E105"/>
  <c r="G104"/>
  <c r="E52" i="1"/>
  <c r="F51"/>
  <c r="E95"/>
  <c r="E31"/>
  <c r="E134" i="2" l="1"/>
  <c r="G133"/>
  <c r="E18" i="1"/>
  <c r="E19"/>
  <c r="G155" i="2"/>
  <c r="E156"/>
  <c r="E291"/>
  <c r="G290"/>
  <c r="G142"/>
  <c r="E143"/>
  <c r="E48"/>
  <c r="G48" s="1"/>
  <c r="G47"/>
  <c r="E49"/>
  <c r="E25"/>
  <c r="G24"/>
  <c r="E106"/>
  <c r="G105"/>
  <c r="E114"/>
  <c r="G113"/>
  <c r="E90"/>
  <c r="G89"/>
  <c r="E98" i="1"/>
  <c r="F98" s="1"/>
  <c r="F95"/>
  <c r="E33"/>
  <c r="F52"/>
  <c r="E53"/>
  <c r="E135" i="2" l="1"/>
  <c r="G135" s="1"/>
  <c r="G134"/>
  <c r="E23" i="1"/>
  <c r="E25"/>
  <c r="F19"/>
  <c r="E78"/>
  <c r="E20"/>
  <c r="F18"/>
  <c r="E292" i="2"/>
  <c r="G291"/>
  <c r="G143"/>
  <c r="E144"/>
  <c r="E157"/>
  <c r="G156"/>
  <c r="G114"/>
  <c r="E116"/>
  <c r="E26"/>
  <c r="G25"/>
  <c r="E52"/>
  <c r="E50"/>
  <c r="G50" s="1"/>
  <c r="G49"/>
  <c r="E51"/>
  <c r="G51" s="1"/>
  <c r="E91"/>
  <c r="G90"/>
  <c r="E107"/>
  <c r="G106"/>
  <c r="E34" i="1"/>
  <c r="E54"/>
  <c r="F53"/>
  <c r="E26" l="1"/>
  <c r="F26" s="1"/>
  <c r="F25"/>
  <c r="F20"/>
  <c r="E21"/>
  <c r="F21" s="1"/>
  <c r="E24"/>
  <c r="F24" s="1"/>
  <c r="F23"/>
  <c r="F78"/>
  <c r="E79"/>
  <c r="G157" i="2"/>
  <c r="E158"/>
  <c r="E295"/>
  <c r="E293"/>
  <c r="G292"/>
  <c r="G144"/>
  <c r="E145"/>
  <c r="E27"/>
  <c r="G27" s="1"/>
  <c r="G26"/>
  <c r="E29"/>
  <c r="E109"/>
  <c r="G107"/>
  <c r="E118"/>
  <c r="G118" s="1"/>
  <c r="G116"/>
  <c r="E92"/>
  <c r="G92" s="1"/>
  <c r="G91"/>
  <c r="G52"/>
  <c r="E53"/>
  <c r="E55" i="1"/>
  <c r="F54"/>
  <c r="E35"/>
  <c r="E80" l="1"/>
  <c r="F79"/>
  <c r="E294" i="2"/>
  <c r="G294" s="1"/>
  <c r="G293"/>
  <c r="E146"/>
  <c r="G145"/>
  <c r="E296"/>
  <c r="G296" s="1"/>
  <c r="G295"/>
  <c r="G158"/>
  <c r="E159"/>
  <c r="G109"/>
  <c r="E110"/>
  <c r="E33"/>
  <c r="G29"/>
  <c r="E32"/>
  <c r="G32" s="1"/>
  <c r="E30"/>
  <c r="E54"/>
  <c r="G53"/>
  <c r="E37" i="1"/>
  <c r="E56"/>
  <c r="F55"/>
  <c r="F80" l="1"/>
  <c r="E82"/>
  <c r="E147" i="2"/>
  <c r="G146"/>
  <c r="G159"/>
  <c r="E160"/>
  <c r="G33"/>
  <c r="E36"/>
  <c r="E34"/>
  <c r="E55"/>
  <c r="G54"/>
  <c r="E31"/>
  <c r="G31" s="1"/>
  <c r="G30"/>
  <c r="E111"/>
  <c r="G111" s="1"/>
  <c r="G110"/>
  <c r="F56" i="1"/>
  <c r="E57"/>
  <c r="E38"/>
  <c r="F82" l="1"/>
  <c r="E85"/>
  <c r="F85" s="1"/>
  <c r="E93"/>
  <c r="E88"/>
  <c r="E148" i="2"/>
  <c r="G147"/>
  <c r="E161"/>
  <c r="G160"/>
  <c r="G55"/>
  <c r="E58"/>
  <c r="E56"/>
  <c r="E35"/>
  <c r="G35" s="1"/>
  <c r="G34"/>
  <c r="E37"/>
  <c r="G36"/>
  <c r="E39" i="1"/>
  <c r="E58"/>
  <c r="F57"/>
  <c r="F88" l="1"/>
  <c r="E89"/>
  <c r="E96"/>
  <c r="F96" s="1"/>
  <c r="F93"/>
  <c r="G161" i="2"/>
  <c r="E162"/>
  <c r="G148"/>
  <c r="E149"/>
  <c r="G149" s="1"/>
  <c r="E38"/>
  <c r="G37"/>
  <c r="E59"/>
  <c r="G58"/>
  <c r="E57"/>
  <c r="G57" s="1"/>
  <c r="G56"/>
  <c r="E59" i="1"/>
  <c r="F58"/>
  <c r="E40"/>
  <c r="E90" l="1"/>
  <c r="E91"/>
  <c r="F91" s="1"/>
  <c r="F89"/>
  <c r="E163" i="2"/>
  <c r="G162"/>
  <c r="G59"/>
  <c r="E60"/>
  <c r="E39"/>
  <c r="G39" s="1"/>
  <c r="G38"/>
  <c r="E40"/>
  <c r="G40" s="1"/>
  <c r="E76" i="1"/>
  <c r="E60"/>
  <c r="F59"/>
  <c r="E99" l="1"/>
  <c r="F90"/>
  <c r="G163" i="2"/>
  <c r="E164"/>
  <c r="E61"/>
  <c r="G60"/>
  <c r="F76" i="1"/>
  <c r="E77"/>
  <c r="F77" s="1"/>
  <c r="F60"/>
  <c r="E61"/>
  <c r="E100" l="1"/>
  <c r="F99"/>
  <c r="E165" i="2"/>
  <c r="G164"/>
  <c r="G61"/>
  <c r="E62"/>
  <c r="F61" i="1"/>
  <c r="E62"/>
  <c r="E102" l="1"/>
  <c r="E101"/>
  <c r="F101" s="1"/>
  <c r="F100"/>
  <c r="G165" i="2"/>
  <c r="E166"/>
  <c r="E63"/>
  <c r="G62"/>
  <c r="E63" i="1"/>
  <c r="F62"/>
  <c r="E104" l="1"/>
  <c r="F102"/>
  <c r="G166" i="2"/>
  <c r="E167"/>
  <c r="G63"/>
  <c r="E64"/>
  <c r="E64" i="1"/>
  <c r="F63"/>
  <c r="F104" l="1"/>
  <c r="E105"/>
  <c r="G167" i="2"/>
  <c r="E168"/>
  <c r="E65"/>
  <c r="G64"/>
  <c r="F64" i="1"/>
  <c r="E65"/>
  <c r="E106" l="1"/>
  <c r="F105"/>
  <c r="E169" i="2"/>
  <c r="G168"/>
  <c r="G65"/>
  <c r="E67"/>
  <c r="E66"/>
  <c r="G66" s="1"/>
  <c r="E66" i="1"/>
  <c r="F65"/>
  <c r="E107" l="1"/>
  <c r="F106"/>
  <c r="G169" i="2"/>
  <c r="E171"/>
  <c r="E170"/>
  <c r="G170" s="1"/>
  <c r="G67"/>
  <c r="E68"/>
  <c r="E67" i="1"/>
  <c r="F66"/>
  <c r="E108" l="1"/>
  <c r="F107"/>
  <c r="G171" i="2"/>
  <c r="E172"/>
  <c r="E69"/>
  <c r="G68"/>
  <c r="E68" i="1"/>
  <c r="F67"/>
  <c r="F108" l="1"/>
  <c r="E110"/>
  <c r="G172" i="2"/>
  <c r="E173"/>
  <c r="G69"/>
  <c r="E71"/>
  <c r="G71" s="1"/>
  <c r="E72"/>
  <c r="E70"/>
  <c r="G70" s="1"/>
  <c r="F68" i="1"/>
  <c r="E69"/>
  <c r="F110" l="1"/>
  <c r="E115"/>
  <c r="G173" i="2"/>
  <c r="E174"/>
  <c r="G174" s="1"/>
  <c r="E175"/>
  <c r="E73"/>
  <c r="G72"/>
  <c r="E70" i="1"/>
  <c r="F69"/>
  <c r="E117" l="1"/>
  <c r="F115"/>
  <c r="G175" i="2"/>
  <c r="E176"/>
  <c r="G73"/>
  <c r="E75"/>
  <c r="G75" s="1"/>
  <c r="E76"/>
  <c r="E74"/>
  <c r="G74" s="1"/>
  <c r="E71" i="1"/>
  <c r="F70"/>
  <c r="F117" l="1"/>
  <c r="E118"/>
  <c r="E177" i="2"/>
  <c r="G176"/>
  <c r="E77"/>
  <c r="G76"/>
  <c r="E72" i="1"/>
  <c r="E112"/>
  <c r="F71"/>
  <c r="F118" l="1"/>
  <c r="E119"/>
  <c r="G177" i="2"/>
  <c r="E179"/>
  <c r="E178"/>
  <c r="G178" s="1"/>
  <c r="G77"/>
  <c r="E79"/>
  <c r="G79" s="1"/>
  <c r="E80"/>
  <c r="E78"/>
  <c r="G78" s="1"/>
  <c r="F112" i="1"/>
  <c r="E113"/>
  <c r="F72"/>
  <c r="E73"/>
  <c r="E120" l="1"/>
  <c r="F119"/>
  <c r="G179" i="2"/>
  <c r="E180"/>
  <c r="E81"/>
  <c r="G81" s="1"/>
  <c r="G80"/>
  <c r="F113" i="1"/>
  <c r="E114"/>
  <c r="F114" s="1"/>
  <c r="E74"/>
  <c r="F74" s="1"/>
  <c r="F73"/>
  <c r="E75"/>
  <c r="F75" s="1"/>
  <c r="E121" l="1"/>
  <c r="F120"/>
  <c r="G180" i="2"/>
  <c r="E181"/>
  <c r="F121" i="1" l="1"/>
  <c r="E122"/>
  <c r="F122" s="1"/>
  <c r="G181" i="2"/>
  <c r="E182"/>
  <c r="G182" s="1"/>
  <c r="E183"/>
  <c r="G183" l="1"/>
  <c r="E184"/>
  <c r="E185" l="1"/>
  <c r="G184"/>
  <c r="G185" l="1"/>
  <c r="E186"/>
  <c r="G186" s="1"/>
  <c r="E187"/>
  <c r="G187" l="1"/>
  <c r="E188"/>
  <c r="E189" l="1"/>
  <c r="G188"/>
  <c r="G189" l="1"/>
  <c r="E190"/>
  <c r="G190" l="1"/>
  <c r="E192"/>
  <c r="G192" l="1"/>
  <c r="E193"/>
  <c r="E194" l="1"/>
  <c r="G193"/>
  <c r="G194" l="1"/>
  <c r="E195"/>
  <c r="E197"/>
  <c r="G195" l="1"/>
  <c r="E196"/>
  <c r="G196" s="1"/>
  <c r="E198"/>
  <c r="G197"/>
  <c r="G198" l="1"/>
  <c r="E199"/>
  <c r="E201"/>
  <c r="E202" l="1"/>
  <c r="G201"/>
  <c r="E200"/>
  <c r="G200" s="1"/>
  <c r="G199"/>
  <c r="G202" l="1"/>
  <c r="E205"/>
  <c r="E203"/>
  <c r="G205" l="1"/>
  <c r="E206"/>
  <c r="G203"/>
  <c r="E204"/>
  <c r="G204" s="1"/>
  <c r="G206" l="1"/>
  <c r="E207"/>
  <c r="E209"/>
  <c r="G207" l="1"/>
  <c r="E208"/>
  <c r="G208" s="1"/>
  <c r="E210"/>
  <c r="G209"/>
  <c r="G210" l="1"/>
  <c r="E211"/>
  <c r="E213"/>
  <c r="G211" l="1"/>
  <c r="E212"/>
  <c r="G212" s="1"/>
  <c r="E214"/>
  <c r="G213"/>
  <c r="G214" l="1"/>
  <c r="E217"/>
  <c r="E215"/>
  <c r="E224" l="1"/>
  <c r="E218"/>
  <c r="G218" s="1"/>
  <c r="G217"/>
  <c r="E216"/>
  <c r="G216" s="1"/>
  <c r="G215"/>
  <c r="E231" l="1"/>
  <c r="G224"/>
  <c r="G231" l="1"/>
  <c r="E232"/>
  <c r="E234"/>
  <c r="E233" l="1"/>
  <c r="G232"/>
  <c r="E235"/>
  <c r="E298"/>
  <c r="G298" s="1"/>
  <c r="G234"/>
  <c r="E236" l="1"/>
  <c r="E238"/>
  <c r="G238" s="1"/>
  <c r="G235"/>
  <c r="E240"/>
  <c r="G233"/>
  <c r="E243" l="1"/>
  <c r="E241"/>
  <c r="G240"/>
  <c r="E237"/>
  <c r="G236"/>
  <c r="E242" l="1"/>
  <c r="G242" s="1"/>
  <c r="G241"/>
  <c r="E239"/>
  <c r="G237"/>
  <c r="E244"/>
  <c r="G243"/>
  <c r="E246" l="1"/>
  <c r="G239"/>
  <c r="E245"/>
  <c r="G245" s="1"/>
  <c r="G244"/>
  <c r="E249" l="1"/>
  <c r="E247"/>
  <c r="G246"/>
  <c r="E248" l="1"/>
  <c r="G248" s="1"/>
  <c r="G247"/>
  <c r="E250"/>
  <c r="G249"/>
  <c r="E251" l="1"/>
  <c r="G250"/>
  <c r="E252" l="1"/>
  <c r="G251"/>
  <c r="E253" l="1"/>
  <c r="G252"/>
  <c r="E255" l="1"/>
  <c r="G253"/>
  <c r="E256" l="1"/>
  <c r="G255"/>
  <c r="E257" l="1"/>
  <c r="G256"/>
  <c r="E264" l="1"/>
  <c r="E258"/>
  <c r="G257"/>
  <c r="E259" l="1"/>
  <c r="G258"/>
  <c r="E267"/>
  <c r="G267" s="1"/>
  <c r="E265"/>
  <c r="G264"/>
  <c r="E272" l="1"/>
  <c r="E266"/>
  <c r="G266" s="1"/>
  <c r="G265"/>
  <c r="G259"/>
  <c r="E260"/>
  <c r="E261" l="1"/>
  <c r="G260"/>
  <c r="G272"/>
  <c r="E273"/>
  <c r="E275"/>
  <c r="G275" s="1"/>
  <c r="E280" l="1"/>
  <c r="E274"/>
  <c r="G274" s="1"/>
  <c r="G273"/>
  <c r="E268"/>
  <c r="E262"/>
  <c r="G262" s="1"/>
  <c r="G261"/>
  <c r="E269" l="1"/>
  <c r="E271"/>
  <c r="G271" s="1"/>
  <c r="G268"/>
  <c r="E283"/>
  <c r="G283" s="1"/>
  <c r="G280"/>
  <c r="E281"/>
  <c r="E282" l="1"/>
  <c r="G281"/>
  <c r="E276"/>
  <c r="E270"/>
  <c r="G270" s="1"/>
  <c r="G269"/>
  <c r="E279" l="1"/>
  <c r="G279" s="1"/>
  <c r="G276"/>
  <c r="E277"/>
  <c r="E284"/>
  <c r="G282"/>
  <c r="E285" l="1"/>
  <c r="G284"/>
  <c r="E278"/>
  <c r="G278" s="1"/>
  <c r="G277"/>
  <c r="E286" l="1"/>
  <c r="G285"/>
  <c r="E287" l="1"/>
  <c r="G286"/>
  <c r="E312" l="1"/>
  <c r="G287"/>
  <c r="E317" l="1"/>
  <c r="G317" s="1"/>
  <c r="G312"/>
  <c r="E314"/>
  <c r="G314" s="1"/>
  <c r="E318"/>
  <c r="G318" s="1"/>
  <c r="E315"/>
  <c r="G315" s="1"/>
</calcChain>
</file>

<file path=xl/comments1.xml><?xml version="1.0" encoding="utf-8"?>
<comments xmlns="http://schemas.openxmlformats.org/spreadsheetml/2006/main">
  <authors>
    <author>Пользователь Windows</author>
  </authors>
  <commentList>
    <comment ref="A92" authorId="0">
      <text>
        <r>
          <rPr>
            <b/>
            <sz val="9"/>
            <color indexed="81"/>
            <rFont val="Tahoma"/>
            <family val="2"/>
            <charset val="204"/>
          </rPr>
          <t>Пользователь Windows: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<sst xmlns="http://schemas.openxmlformats.org/spreadsheetml/2006/main" count="904" uniqueCount="481">
  <si>
    <t>Тарифи на платні соціальні послуги</t>
  </si>
  <si>
    <t>№  з/п</t>
  </si>
  <si>
    <t>Назва послуги</t>
  </si>
  <si>
    <t>Одиниця вим.</t>
  </si>
  <si>
    <t>Кіль-сть люд.-год.</t>
  </si>
  <si>
    <t>Вар-сть 1 люд.-год., грн.</t>
  </si>
  <si>
    <t>1.1.1</t>
  </si>
  <si>
    <t>Магазин</t>
  </si>
  <si>
    <t>1 захід</t>
  </si>
  <si>
    <t>1.1.2</t>
  </si>
  <si>
    <t>Аптека</t>
  </si>
  <si>
    <t>1.1.3</t>
  </si>
  <si>
    <t>Ринок</t>
  </si>
  <si>
    <t>1.1.4</t>
  </si>
  <si>
    <t>Доставка гарячих обідів</t>
  </si>
  <si>
    <t>2 захід</t>
  </si>
  <si>
    <t xml:space="preserve">Допомога в приготуванні їжі </t>
  </si>
  <si>
    <t>1.2.1</t>
  </si>
  <si>
    <t>Підготовка продуктів для приготування їжі, миття овочів, фруктів, посуду, тощо</t>
  </si>
  <si>
    <t>1.2.2</t>
  </si>
  <si>
    <t>Винесення сміття</t>
  </si>
  <si>
    <t>Приготування їжі</t>
  </si>
  <si>
    <t>Допомога при консервації овочів та фруктів</t>
  </si>
  <si>
    <t>Разове доручення( до 2 раз в місяць в сезон)</t>
  </si>
  <si>
    <t>Косметичне прибирання житла</t>
  </si>
  <si>
    <t>Розпалювання печей, піднесення вугілля, дров, доставка води з колонки</t>
  </si>
  <si>
    <t>1 розпалювання, доставка, піднесення</t>
  </si>
  <si>
    <t>1.6.1</t>
  </si>
  <si>
    <t xml:space="preserve">Розчищення снігу </t>
  </si>
  <si>
    <t>Ремонт одягу (дрібний)</t>
  </si>
  <si>
    <t>Разове доручення</t>
  </si>
  <si>
    <t>Оплата комунальних платежів (звірення платежів)</t>
  </si>
  <si>
    <t>1 оплата</t>
  </si>
  <si>
    <t>Вмивання, обтирання, обмивання; допомога при вмиванні, обтиранні, обмиванні</t>
  </si>
  <si>
    <t>Вдягання, роздягання, взування; допомога при вдяганні, роздяганні, взуванні</t>
  </si>
  <si>
    <t>Заміна постільної білизни; допомога при зміні постільної білизни</t>
  </si>
  <si>
    <t>Зміна /заміна підгузок, пелюшок</t>
  </si>
  <si>
    <t>Купання, надання допомоги при купанні</t>
  </si>
  <si>
    <t>Чищення зубів; допомога при чищені зубів</t>
  </si>
  <si>
    <t>Миття голови; допомога при митті голови</t>
  </si>
  <si>
    <t>Розчісування, допомога при розчісуванні</t>
  </si>
  <si>
    <t>2.10</t>
  </si>
  <si>
    <t>Гоління, допомога при голінні</t>
  </si>
  <si>
    <t>Обрізання нігтів (без патології) на руках або ногах</t>
  </si>
  <si>
    <t>Допомога у користуванні туалетом (подача й винесення судна з подальшою обробкою)</t>
  </si>
  <si>
    <t>Допомога у прийняті їжі</t>
  </si>
  <si>
    <t>Годування (для ліжкових хворих)</t>
  </si>
  <si>
    <t>Допомога у виконанні реабілітаційних (лікувально-фізичних) вправ (за потребою)</t>
  </si>
  <si>
    <t>Допомога у догляді  за особистими речами,   зовнішнім виглядом</t>
  </si>
  <si>
    <t>Допомога у написанні й прочитанні листів</t>
  </si>
  <si>
    <t>Допомога при пересуванні в побутових умовах (по квартирі)</t>
  </si>
  <si>
    <t>Допомога при пересуванні в побутових умовах (по квартирі без застосування ТЗР установи)</t>
  </si>
  <si>
    <t>Допомога при пересуванні в побутових умовах (по квартирі з використання інвалідного візка кімнатний  (середня активність) OSD STB4 установи)</t>
  </si>
  <si>
    <t>Виклик лікаря, працівників комунальних служб, транспортних служб</t>
  </si>
  <si>
    <t xml:space="preserve">Відвідання хворих в закладах охорони здоров’я </t>
  </si>
  <si>
    <t>4.4.1</t>
  </si>
  <si>
    <t>Сприяння в організації консультування отримувачів послуг з питань отримання  комунально-побутових, медичних, соціальних послуг, питань представлення й захисту інтересів отримувачів соціальної послуги в державних і місцевих органах влади, в установах, організаціях, підприємствах, громадських об єднаннях з залучення транспортного засобу установи</t>
  </si>
  <si>
    <t xml:space="preserve">Надання послуги </t>
  </si>
  <si>
    <t xml:space="preserve">Витрати пального на 1 кілометр </t>
  </si>
  <si>
    <t>1 км</t>
  </si>
  <si>
    <t>4.4.2</t>
  </si>
  <si>
    <t xml:space="preserve">Надання транспортних послуг </t>
  </si>
  <si>
    <t>1км</t>
  </si>
  <si>
    <t>4.4.3</t>
  </si>
  <si>
    <t>4.4.4</t>
  </si>
  <si>
    <t>Сприяння у направленні до стаціонарної установи охорони здоров’я, соціального захисту населення</t>
  </si>
  <si>
    <t>Вмивання, обтирання, обмивання</t>
  </si>
  <si>
    <t>Вдягання, роздягання</t>
  </si>
  <si>
    <t>Зміни натільної білизни</t>
  </si>
  <si>
    <t>Зміни постільної білизни</t>
  </si>
  <si>
    <t>Користування туалетом</t>
  </si>
  <si>
    <t>Користування гігієнічними засобами</t>
  </si>
  <si>
    <t>Допомога у забезпеченні технічними засобами реабілітації, навчання навичкам користування ними</t>
  </si>
  <si>
    <t>Допомога у забезпеченні технічними засобами реабілітації (протезами, ортезами, інвалідними колясками тощо)засобами догляду і реабілітації</t>
  </si>
  <si>
    <t>1 захід ( за потреби)</t>
  </si>
  <si>
    <t>Навчання та вироблення практичних навичок самостійного користування технічними та іншими засобами реабілітації</t>
  </si>
  <si>
    <t>Психологічна підтримка</t>
  </si>
  <si>
    <t>Бесіда, спілкування, читання газет, журналів, книг</t>
  </si>
  <si>
    <t>Консультація психолога, соціального працівника з метою профілактики та контролю депресії, депресивного стану, страху й тривожності, станів шоку, розпачу, розвитку реактивного психозу, мотивації до активності тощо</t>
  </si>
  <si>
    <t>Проведення заходів щодо емоційного та психологічного розвантаження</t>
  </si>
  <si>
    <t>Супроводження (супровід) отримувача соціальної послуги в поліклініку, на прогулянку тощо</t>
  </si>
  <si>
    <t>7.4.1</t>
  </si>
  <si>
    <t>7.4.2</t>
  </si>
  <si>
    <t>2 захід ( за потреби)</t>
  </si>
  <si>
    <t>7.4.3</t>
  </si>
  <si>
    <t xml:space="preserve">Надання послуг </t>
  </si>
  <si>
    <t>7.4.4</t>
  </si>
  <si>
    <t>Супроводження (супровід) отримувача соціальної послуги в поліклініку, тощо залученням транспортного засобу установи</t>
  </si>
  <si>
    <t xml:space="preserve">Надання  послуг </t>
  </si>
  <si>
    <t>Надання інформації з питань соціального захисту населення</t>
  </si>
  <si>
    <t>Підтримка в організації консультування отримувача соціальної послуги з питань соціального захисту населення</t>
  </si>
  <si>
    <t>Допомога в отриманні безоплатної правової допомоги</t>
  </si>
  <si>
    <t>Консультування щодо отримання правової допомоги через центри безоплатної правової допомоги</t>
  </si>
  <si>
    <t>Допомога у вигляді скерування, переадресації, супроводу до фахівця з правової допомоги</t>
  </si>
  <si>
    <t>Допомога в оформленні документів (оформлення субсидії на квартплату і комунальні послуги тощо)</t>
  </si>
  <si>
    <t>Одне оформлення</t>
  </si>
  <si>
    <t>Форма роботи  (І / Гр.)*</t>
  </si>
  <si>
    <t>ДЕННИЙ ДОГЛЯД</t>
  </si>
  <si>
    <t>Забезпечення умов для денного перебування</t>
  </si>
  <si>
    <t>Створення соціально-побутових умов для денного перебування (забезпечення твердим та м’яким інвентарем, посудом)</t>
  </si>
  <si>
    <t>одна послуга</t>
  </si>
  <si>
    <t>Забезпечення харчуванням</t>
  </si>
  <si>
    <t>Спостереження за станом здоров’я, надання реабілітаційних послуг</t>
  </si>
  <si>
    <t>Спостереження за виконанням рекомендацій лікарів відповідно до медичних показань</t>
  </si>
  <si>
    <t>Контроль за прийомом ліків за приписом лікаря</t>
  </si>
  <si>
    <t>Вимірювання артеріального тиску</t>
  </si>
  <si>
    <t>Закапування крапель</t>
  </si>
  <si>
    <t>Надання реабілітаційних послуг</t>
  </si>
  <si>
    <t>3.5.1</t>
  </si>
  <si>
    <t>Сприяння перегляду індивідуальної програми реабілітації</t>
  </si>
  <si>
    <t>3.5.2</t>
  </si>
  <si>
    <t>Моніторинг надання реабілітаційних послуг у разі їх отримання в інших суб’єктів відповідно до індивідуальної програми реабілітації</t>
  </si>
  <si>
    <t>3.5.3</t>
  </si>
  <si>
    <t>Нагляд і допомога під час проведення реабілітаційних заходів</t>
  </si>
  <si>
    <t>3.5.4</t>
  </si>
  <si>
    <t>Допомога у забезпеченні технічними засобами реабілітації</t>
  </si>
  <si>
    <t>3.5.5</t>
  </si>
  <si>
    <t>3.5.6</t>
  </si>
  <si>
    <t>Організація спортивно-оздоровчої, технічної, художньої діяльності тощо</t>
  </si>
  <si>
    <t>Гр (група складається з 10 осіб)</t>
  </si>
  <si>
    <t>Формування та підтримання навичок самообслуговування</t>
  </si>
  <si>
    <t>Проведення навчальних занять з різноманітної тематики щодо здорового способу життя та раціонального харчування тощо</t>
  </si>
  <si>
    <t>Відновлення вмінь і навичок з орієнтування в домашніх умовах</t>
  </si>
  <si>
    <t>Навчання навичкам самостійного життя, ведення безпечного способу життя, самопредставництва, спілкування, комунікації, позитивної поведінки</t>
  </si>
  <si>
    <t>Проведення навчання з питань дотримання особистої гігієни, користування засобами гігієни тощо</t>
  </si>
  <si>
    <t>Навчання, формування, розвиток та підтримка соціально-побутових навичок (самообслуговування, приготування їжі, користування грошима, здійснення дрібних покупок та планування щоденного бюджету, користування громадським транспортом, орієнтування в просторі та часі тощо)</t>
  </si>
  <si>
    <t>Бесіди, спілкування, допомога в аналізі життєвих ситуацій</t>
  </si>
  <si>
    <t>Консультації психолога, соціального працівника, соціального педагога з метою профілактики та контролю депресії, депресивного стану, страху й тривожності, станів шоку, розпачу, розвитку реактивного психозу; мотивації до активності тощо</t>
  </si>
  <si>
    <t>Проведення заходів щодо подолання психотравматичних ситуацій та стресів, кризових ситуацій, інших психологічних проблем</t>
  </si>
  <si>
    <t>Навчання прийомам емоційного та психологічного розвантаження, саморегуляції й аутотренінгу</t>
  </si>
  <si>
    <t>Формування впевненості в собі, самоповаги, навичок спілкування, розв’язання конфліктних ситуацій, відповідальності за дії та прийняті рішення</t>
  </si>
  <si>
    <t>Надання консультацій з питань психічного та психологічного здоров’я</t>
  </si>
  <si>
    <t>Корекція поліпшення взаємодії із соціальним оточенням (бесіди, спілкування, мотивація до активності та позитивного мислення)</t>
  </si>
  <si>
    <t>Подолання боязкості у виявленні власної думки, підвищеної чутливості до критики та оцінок оточення</t>
  </si>
  <si>
    <t>Корекція, спрямована на відновлення та розвиток психічних процесів (пам’яті, уваги, мислення, уяви, сприймання)</t>
  </si>
  <si>
    <t>Сприяння психосоціальній стабілізації, кращому розумінню себе (своєї ситуації та інших), розвитку навичок прийняття та реалізації рішень</t>
  </si>
  <si>
    <t>Корекція соціальних наслідків психологічної проблеми, що виникла внаслідок набуття інвалідності або у зв’язку з похилим віком</t>
  </si>
  <si>
    <t>Корекція психологічного стану та поведінки в повсякденному житті</t>
  </si>
  <si>
    <t>Організація денної зайнятості, дозвілля</t>
  </si>
  <si>
    <t>Залучення до трудових заходів (за можливості)</t>
  </si>
  <si>
    <t>Перегляд телепрограм, читання книжок, журналів, газет, спільні ігри тощо)</t>
  </si>
  <si>
    <t>Допомога у написанні та читанні листів</t>
  </si>
  <si>
    <t>Допомога під час занять рукоділлям, малюванням тощо; проведення ігор</t>
  </si>
  <si>
    <t>Організація екскурсій, виїздів на природу, залучення до участі в релігійних та обрядових заходах</t>
  </si>
  <si>
    <t>Залучення до життєдіяльності територіальної громади (інформування про проведення місцевих свят, конкурсів, фестивалів та інших заходів, організація участі у них або їх відвідування)</t>
  </si>
  <si>
    <t>Сприяння в налагодженні та збереженні соціальних зв’язків (підтримка та відновлення зв’язків із родичами, друзями, мешканцями територіальної громади)</t>
  </si>
  <si>
    <t>Допомога у самообслуговуванні (під час вдягання, пересування у приміщенні суб’єкта, що надає соціальну послугу)</t>
  </si>
  <si>
    <t>Допомога під час вдягання, роздягання, взування</t>
  </si>
  <si>
    <t>Надання допомоги під час пересування у приміщенні суб’єкта, що надає соціальну послугу</t>
  </si>
  <si>
    <t>Допомога у самообслуговуванні (дотримання особистої гігієни, рухового режиму, прийом ліків, годування)</t>
  </si>
  <si>
    <t>Допомога під час вмивання, обтирання, обмивання</t>
  </si>
  <si>
    <t>Допомога під час зміни натільної білизни</t>
  </si>
  <si>
    <t>Допомога під час зміни постільної білизни</t>
  </si>
  <si>
    <t>Допомога під час користування туалетом</t>
  </si>
  <si>
    <t>Допомога у користуванні сечо-, калоприйомниками</t>
  </si>
  <si>
    <t>Допомога у виконанні лікувальних фізичних вправ (за потреби)</t>
  </si>
  <si>
    <t>Навчання користуванню технічними допоміжними та обов’язковими гігієнічними засобами (за потреби)</t>
  </si>
  <si>
    <t>Допомога у прийомі їжі</t>
  </si>
  <si>
    <t>Представництво інтересів</t>
  </si>
  <si>
    <t>Допомога в оформленні або відновленні документів</t>
  </si>
  <si>
    <t>Сприяння в реєстрації місця проживання або перебування</t>
  </si>
  <si>
    <t>Допомога в організації взаємодії з іншими фахівцями та службами</t>
  </si>
  <si>
    <t>Допомога у написанні заяв, скарг, веденні переговорів з питань отримання соціальних та інших послуг</t>
  </si>
  <si>
    <t>Транспортні послуги</t>
  </si>
  <si>
    <t>Забезпечення перевезення отримувачів соціальної послуги до відділення (групи) денного догляду</t>
  </si>
  <si>
    <t>Гр (група складається з 3 осіб)</t>
  </si>
  <si>
    <t>СОЦІАЛЬНА АДАПТАЦІЯ</t>
  </si>
  <si>
    <t>Допомога в аналізі життєвої ситуації, визначенні основних проблем, шляхів їх вирішення</t>
  </si>
  <si>
    <t>Збір та аналіз інформації; ідентифікація проблеми клієнта і подій, які її викликали. Визначення прогнозу перспектив поліпшення стану</t>
  </si>
  <si>
    <t xml:space="preserve"> Залучення отримувача послуги соціальної адаптації до вирішення власних проблем, складання плану виходу зі складної життєвої ситуації та допомога у його реалізації</t>
  </si>
  <si>
    <t>Вибір шляхів вирішення проблеми, допомога у формуванні позитивної мотивації, вибір доступних і сприятливих можливостей та ресурсів</t>
  </si>
  <si>
    <t>Складання плану взаємодії, визначення шляхів його реалізації</t>
  </si>
  <si>
    <t>Корекція плану взаємодії та його реалізації</t>
  </si>
  <si>
    <t>Профілактика з питань гігієни психологічного здоров’я, адаптації до зміни соціальної активності</t>
  </si>
  <si>
    <t xml:space="preserve"> Мотивування до проходження діагностики та лікування</t>
  </si>
  <si>
    <t>Проведення лекцій, бесід, зустрічей з питань соціального захисту населення</t>
  </si>
  <si>
    <t>Сприяння в організації консультування отримувача соціальної послуги з соціально-правових питань, видів соціальної допомоги, питань отримання соціальних послуг, засобів реабілітації, умов їх отримання</t>
  </si>
  <si>
    <t>Надання інформації щодо наявних суб’єктів, які надають послугу соціальної адаптації</t>
  </si>
  <si>
    <t>Сприяння у встановленні зв’язків з іншими фахівцями, службами, організаціями, підприємствами, органами, закладами, установами тощо</t>
  </si>
  <si>
    <t>Представлення й захист інтересів отримувачів послуги соціальної адаптації у державних і місцевих органах влади, в установах, організаціях, підприємствах, громадських об’єднаннях</t>
  </si>
  <si>
    <t>Написання заяв, скарг, отримання довідок, інших документів</t>
  </si>
  <si>
    <t>Нагляд і допомога при відвідуванні отримувачами послуги соціальної адаптації державних і місцевих органів влади, установ, організацій, підприємств, громадських об’єднань</t>
  </si>
  <si>
    <t>4.6 Сприяння здобуттю освіти</t>
  </si>
  <si>
    <t>Надання психологічної допомоги</t>
  </si>
  <si>
    <t>Сприяння оптимізації психоемоційного стану, забезпеченню психологічного комфорту у ставленні до самого себе, а також у взаємодіях з іншими людьми і ставленні до світу в цілому</t>
  </si>
  <si>
    <t>Допомога в формуванні позитивної мотивації, підтримка, зняття емоційної блокади</t>
  </si>
  <si>
    <t xml:space="preserve">Розроблення заходів, спрямованих на самостійне розв’язання повсякденних труднощів і подолання стресових ситуацій </t>
  </si>
  <si>
    <t>Кризове короткотермінове консультування (застосовується при таких кризових станах, як суїцидальний намір, тривожність, ворожість, стрес від повідомлення про ВІЛ-інфікування, переживання втрати, агресія, спрямована на себе чи на інших, тощо)</t>
  </si>
  <si>
    <t>Кризове консультування за телефоном, в окремих випадках - за місцем проживання (щодо таких кризових станів, що можуть загрожувати життю, як суїцидальний намір, ворожість, стрес від повідомлення про ВІЛ-інфікування, переживання втрати, агресія, спрямована на себе чи на інших, тощо)</t>
  </si>
  <si>
    <t>Гр (група складається з 5 осіб)</t>
  </si>
  <si>
    <t>Допомога в аналізі проблеми, виявленні конфліктогенних зон, пошуку альтернативних шляхів виходу і прийняття рішень, сприяння у самодопомозі</t>
  </si>
  <si>
    <t>Формування впевненості в собі, самоповаги, навичок спілкування, вирішення конфліктних ситуацій, відповідальності за дії та прийняті рішення</t>
  </si>
  <si>
    <t>Проведення заходів щодо подолання психотравмуючих ситуацій та стресів, інших психологічних проблем</t>
  </si>
  <si>
    <t>Допомога у прийнятті свого стану та формуванні активної життєвої позиції, орієнтації на власні збережені можливості й потенціал</t>
  </si>
  <si>
    <t>Психологічна підтримка в напрямі конструктивізації процесів старіння, інвалідності</t>
  </si>
  <si>
    <t>Психологічна підтримка в напрямі конструктивізації відновлення особистісного статусу</t>
  </si>
  <si>
    <t>Надання консультацій з питань психічного здоров’я</t>
  </si>
  <si>
    <t>Подолання боязливості у виявленні власної думки, підвищеної чутливості до критики та оцінок оточення</t>
  </si>
  <si>
    <t>Соціальна корекція взаємовідносин у ситуації конфлікту</t>
  </si>
  <si>
    <t>Психологічна корекція негативних явищ соціального мікросередовища засудженого, усунення труднощів у спілкуванні та міжгрупових взаєминах</t>
  </si>
  <si>
    <t>Навчання, формування та розвиток соціальних навичок, умінь, соціальної компетенції</t>
  </si>
  <si>
    <t>Формування соціальних умінь і навичок з використанням методів поведінкової терапії</t>
  </si>
  <si>
    <t>Навчання навичкам самостійного життя, ведення безпечного способу життя, самообслуговування, самопредставництва, спілкування</t>
  </si>
  <si>
    <t>Формування здорового способу життя та підтримання психічного здоров’я</t>
  </si>
  <si>
    <t>- проведення сеансу аромотерапії</t>
  </si>
  <si>
    <t>- проведення сеансу спелеотерапії</t>
  </si>
  <si>
    <t>- проведення сеансу  з використанням масажних накидок</t>
  </si>
  <si>
    <t>Навчання продуктивним моделям поведінки з урахуванням цінностей і норм соціального середовища та готовності до самореалізації в різних сферах суспільного життя незалежно від гендерних стереотипів</t>
  </si>
  <si>
    <t>Формування відповідальності за власну поведінку, навчання продуктивному спілкуванню, яке не принижує інтересів інших, - без конфронтації та агресії</t>
  </si>
  <si>
    <t>Освоєння соціально необхідних умінь і навичок полегшення комунікації, зняття бар’єрів соціальної ізоляції, продуктивного вирішення питань із соціальним оточенням</t>
  </si>
  <si>
    <t xml:space="preserve">Проведення тренінгів, спрямованих на усунення психосоматичних проблем та вміння використовувати власний внутрішній потенціал </t>
  </si>
  <si>
    <t>Формування прийняття норм і правил життя на волі, розвиток необхідних соціальних навичок, втрачених під час відбування покарання, формування та розвиток соціальних компетенцій</t>
  </si>
  <si>
    <t>Проведення тренінгів, спрямованих на усунення набутих у злочинному мікросередовищі та під час відбування покарання звичок, принципів спілкування та поглядів</t>
  </si>
  <si>
    <t>Організація антирецидивної профілактичної діяльності, роз’яснення необхідності дотримання правових норм і правил поведінки</t>
  </si>
  <si>
    <t xml:space="preserve"> Проведення тренінгів, спрямованих на корекцію соціальної поведінки або її окремих проявів, формування соціально сприятливих змін особистості</t>
  </si>
  <si>
    <t xml:space="preserve">Допомога у відновленні родинних зв’язків (зустрічі, бесіди, спілкування телефоном з позитивно налаштованими родичами) </t>
  </si>
  <si>
    <t>Участь в організації та діяльності груп самодопомоги</t>
  </si>
  <si>
    <t>Організація груп взаємодії та психологічного розвантаження</t>
  </si>
  <si>
    <t>Сприяння особистісному зростанню отримувача послуги соціальної адаптації шляхом формування розуміння своїх обов’язків у міжгруповій взаємодії, навичок співіснування з іншими членами групи в обставинах, які змінюються, та навичок, необхідних для "вибудовування" психологічної дистанції у груповій взаємодії</t>
  </si>
  <si>
    <t>Зміна сприйняття та досягнення емоційної стабільності шляхом вивчення групового досвіду</t>
  </si>
  <si>
    <t xml:space="preserve">Зміна поведінки, яка ускладнює соціальне функціонування отримувача послуги соціальної адаптації, через взаємовідносини в групі та використання механізмів зворотного зв’язку </t>
  </si>
  <si>
    <t>Полегшення комунікації, зняття бар’єрів соціальної ізоляції, вирішення питань, пов’язаних із соціальним оточенням</t>
  </si>
  <si>
    <t>Адаптація до нової життєвої ситуації через активізацію сильних сторін особистості, самореалізацію в трудовій діяльності чи творчості, розширення кругозору та світогляду, подолання екзистенційних проблем</t>
  </si>
  <si>
    <t>Допомога у зміцненні / відновленні родинних і суспільно корисних зв’язків</t>
  </si>
  <si>
    <t>Відновлення соціальних контактів, особистісного статусу та соціальної ролі в сім’ї, трудовому колективі, референтних групах тощо, втрачених отримувачем послуги соціальної адаптації в результаті настання інвалідності, похилого віку</t>
  </si>
  <si>
    <t xml:space="preserve">Допомога в аналізі проблем спілкування сім’ї отримувача послуги соціальної адаптації, виявленні конфліктогенних зон та пошуку альтернативних шляхів виходу і прийняття рішень </t>
  </si>
  <si>
    <t>Підтримка близьких родичів отримувача послуги соціальної адаптації та його найближчого соціального оточення</t>
  </si>
  <si>
    <t>Корекція сімейної ситуації, розроблення заходів, спрямованих на підтримку сім’ї в різних сферах її життєдіяльності</t>
  </si>
  <si>
    <t xml:space="preserve">Формування здатності сім’ї самотужки долати свої труднощі </t>
  </si>
  <si>
    <t>Кризове втручання та соціальний супровід сім’ї</t>
  </si>
  <si>
    <t>Формування позитивного способу життя через відновлення особистісного статусу, позитивних звичок, навичок, трудової кваліфікації, набутих до позбавлення волі</t>
  </si>
  <si>
    <t>Формування і розширення нових соціальних контактів та референтних груп отримувача соціальної послуги</t>
  </si>
  <si>
    <t>Участь в клубах за інтересами, клубах активного довголіття, університетах третього віку, допомога в організації денної зайнятості та дозвілля</t>
  </si>
  <si>
    <t>Залучення до активної участі в роботі клубів за інтересами (туристичних, читацьких, театральних, хорових, волонтерських, рукоділля тощо)</t>
  </si>
  <si>
    <t>Сприяння у забезпеченні книгами, журналами, газетами, іграми</t>
  </si>
  <si>
    <t>Нагляд і допомога при відвідуванні театрів, виставок та інших заходів</t>
  </si>
  <si>
    <t>Нагляд і допомога під час заняття рукоділлям, перебирання дрібних речей і створення з них виробів, складання пазлів тощо</t>
  </si>
  <si>
    <t>Оволодіння музичною культурою, формування вокально-хорових, танцювальних навичок тощо</t>
  </si>
  <si>
    <t>- заняття фізичними вправами на біговій доріжці</t>
  </si>
  <si>
    <t>- заняття фізичними вправами на велотренажері</t>
  </si>
  <si>
    <t>- заняття фізичними вправами на тренажері «Орбітрек»</t>
  </si>
  <si>
    <t>- заняття фізичними вправами на дошці (профілакторі) Євмінова</t>
  </si>
  <si>
    <t>- заняття лікувально – фізичними вправами</t>
  </si>
  <si>
    <t xml:space="preserve">- скандинавська хода </t>
  </si>
  <si>
    <t xml:space="preserve"> Навчання основам комп’ютерної грамоти та спілкування в соціальних мережах</t>
  </si>
  <si>
    <t>Проведення читацьких слухань, бесід, бібліографічних оглядів, книжкових виставок, колективних читань</t>
  </si>
  <si>
    <t>Організація доступу до форм дозвілля, максимально наближених до загальноприйнятих, з урахуванням особливостей отримувача соціальної послуги</t>
  </si>
  <si>
    <t>Сприяння зайнятості</t>
  </si>
  <si>
    <t>Сприяння проведенню експертизи потенційних професійних здібностей, професійної орієнтації</t>
  </si>
  <si>
    <t>Сприяння у встановленні зв’язків фахівцями, службами, організаціями, підприємствами, органами, закладами, установами, які надають послугу соціального супроводу при працевлаштуванні</t>
  </si>
  <si>
    <t>Сприяння включенню різних категорій колишніх засуджених в суспільно корисну діяльність з урахуванням їхніх особливостей</t>
  </si>
  <si>
    <t>Сприяння денній зайнятості осіб похилого віку</t>
  </si>
  <si>
    <t>Гр (група складається з 20 осіб)</t>
  </si>
  <si>
    <t>Отримання послуг, пов’язаних із профорієнтацією та підготовкою до роботи за новою професією</t>
  </si>
  <si>
    <t>Сприяння в ресоціалізації отримувача послуги соціальної адаптації, який звільнився з місця відбування кримінального покарання</t>
  </si>
  <si>
    <t>Забезпечення транспортом</t>
  </si>
  <si>
    <t>Сприяння в отриманні інших соціальних послуг і консультацій фахівців відповідно до виявлених потреб</t>
  </si>
  <si>
    <t>Заходи, які надаються 2 рази на тиждень</t>
  </si>
  <si>
    <t>Принесення вугілля, дров</t>
  </si>
  <si>
    <t>Прання дрібних речей, натільної білизни тощо</t>
  </si>
  <si>
    <t>Прасування (до 1.5кг сухої білизни)</t>
  </si>
  <si>
    <t>Заходи, які надаються 1 раз на тиждень</t>
  </si>
  <si>
    <t>Допомога при консервуванні овочів та фруктів</t>
  </si>
  <si>
    <t>2.3</t>
  </si>
  <si>
    <t>Внутрішні (дрібні ремонтно-будівельні роботи в будинку (квартирі), зокрема сантехніки, електромереж (розеток, вимикачів), меблів тощо). Щодо внутрішньої побілки стін вапном 1 раз на рік в обсязі не більше ніж 40 кв. метрів</t>
  </si>
  <si>
    <t>Заходи, які надаються 1 раз на місяць</t>
  </si>
  <si>
    <t>Прання білизни та одягу (автоматичне (прання постільної білизни, рушників, верхнього одягу тощо). До 5 кг сухої білизни</t>
  </si>
  <si>
    <t>Перукарські послуги (стрижка, укладка, фарбування волосся)</t>
  </si>
  <si>
    <t>3.3.1</t>
  </si>
  <si>
    <t>Послуга перукаря за місцем роботи</t>
  </si>
  <si>
    <t>чоловіча стрижка</t>
  </si>
  <si>
    <t>жіноча стрижка</t>
  </si>
  <si>
    <t>укладка волосся</t>
  </si>
  <si>
    <t>3.3.2</t>
  </si>
  <si>
    <t>Послуга перукаря за місцем проживання замовника (без миття  волосся)</t>
  </si>
  <si>
    <t>3.3.3</t>
  </si>
  <si>
    <t>Послуга перукаря за місцем проживання замовника (з миттям  волосся)</t>
  </si>
  <si>
    <t>фарбування волося</t>
  </si>
  <si>
    <t>3.4.1</t>
  </si>
  <si>
    <t>Послуги швачки (зшивання розриву тканини)</t>
  </si>
  <si>
    <t>1 м</t>
  </si>
  <si>
    <t>3.4.2</t>
  </si>
  <si>
    <t>Послуги швачки (вшивання латки)</t>
  </si>
  <si>
    <t>100 см2</t>
  </si>
  <si>
    <t>3.4.3</t>
  </si>
  <si>
    <t>Послуги швачки (пришивання гудзиків вручну  із матеріала замовника)</t>
  </si>
  <si>
    <t>1 ґудзик</t>
  </si>
  <si>
    <t>3.4.4</t>
  </si>
  <si>
    <t>Послуги швачки (прострочування шва)</t>
  </si>
  <si>
    <t>3.4.5</t>
  </si>
  <si>
    <t>Послуги швачки (оверложування)</t>
  </si>
  <si>
    <t>3.4.6</t>
  </si>
  <si>
    <t>Послуги швачки (укорочення штанів)</t>
  </si>
  <si>
    <t>1 вир.</t>
  </si>
  <si>
    <t>3.4.7</t>
  </si>
  <si>
    <t>Послуги швачки (укорочення спідниці)</t>
  </si>
  <si>
    <t>3.4.8</t>
  </si>
  <si>
    <t>Послуги швачки (укорочення рукава)</t>
  </si>
  <si>
    <t>3.4.9</t>
  </si>
  <si>
    <t>3.4.10</t>
  </si>
  <si>
    <t>3.4.11</t>
  </si>
  <si>
    <t>3.4.12</t>
  </si>
  <si>
    <t>Заміна підклада в кишенях</t>
  </si>
  <si>
    <t>2 кишені</t>
  </si>
  <si>
    <t>3.4.13</t>
  </si>
  <si>
    <t>Зменшення горловини</t>
  </si>
  <si>
    <t>3.4.14</t>
  </si>
  <si>
    <t>Збільшення горловини</t>
  </si>
  <si>
    <t>3.4.15</t>
  </si>
  <si>
    <t>Укорочення трикотажного виробу</t>
  </si>
  <si>
    <t>3.4.16</t>
  </si>
  <si>
    <t>Штопка виробу на машині</t>
  </si>
  <si>
    <t>3.4.17</t>
  </si>
  <si>
    <t>Подовження виробу</t>
  </si>
  <si>
    <t>3.4.18</t>
  </si>
  <si>
    <t>Обробка низу брюк</t>
  </si>
  <si>
    <t>3.4.19</t>
  </si>
  <si>
    <t>Обробка низу брюк за допомогою клейкої стрічки</t>
  </si>
  <si>
    <t>3.4.20</t>
  </si>
  <si>
    <t>Обробка низу брюк за допомогою тасьми</t>
  </si>
  <si>
    <t>3.4.21</t>
  </si>
  <si>
    <t>Виметування петлі</t>
  </si>
  <si>
    <t>3.4.22</t>
  </si>
  <si>
    <t>Заміна поясу</t>
  </si>
  <si>
    <t>3.4.23</t>
  </si>
  <si>
    <t>Перелицювання коміра</t>
  </si>
  <si>
    <t>3.4.24</t>
  </si>
  <si>
    <t>Перелицювання манжетів</t>
  </si>
  <si>
    <t>3.4.25</t>
  </si>
  <si>
    <t>Укорочення брюк з манжетом</t>
  </si>
  <si>
    <t>3.4.26</t>
  </si>
  <si>
    <t>Укорочення рукавів з манжетом</t>
  </si>
  <si>
    <t>3.4.27</t>
  </si>
  <si>
    <t>Заміна блискавки в халаті</t>
  </si>
  <si>
    <t>3.4.28</t>
  </si>
  <si>
    <t>Заміна блискавки в кофті</t>
  </si>
  <si>
    <t>3.4.29</t>
  </si>
  <si>
    <t>Заміна блискавки в сукні</t>
  </si>
  <si>
    <t>3.4.30</t>
  </si>
  <si>
    <t>Заміна блискавки в брюках</t>
  </si>
  <si>
    <t>3.4.31</t>
  </si>
  <si>
    <t>Заміна блискавки в спідниці</t>
  </si>
  <si>
    <t>3.4.32</t>
  </si>
  <si>
    <t>Пришивання шторної стрічки до тюлі, гардин</t>
  </si>
  <si>
    <t>1м</t>
  </si>
  <si>
    <t>3.4.33</t>
  </si>
  <si>
    <t>Зменшення підковдри</t>
  </si>
  <si>
    <t>3.4.34</t>
  </si>
  <si>
    <t>Збільшення підковдри</t>
  </si>
  <si>
    <t>3.4.35</t>
  </si>
  <si>
    <t>Зменшення наволочки</t>
  </si>
  <si>
    <t>3.4.36</t>
  </si>
  <si>
    <t>Збільшення наволочки</t>
  </si>
  <si>
    <t>Вологе прибирання житла (підмітання підлоги, витирання пилу, миття підлоги, поливання кімнатних рослин)</t>
  </si>
  <si>
    <t>3.6</t>
  </si>
  <si>
    <t>Зовнішні (дрібні ремонтно-будівельні роботи біля будинку, ремонт паркану тощо)</t>
  </si>
  <si>
    <t>Косіння трави біля будинку</t>
  </si>
  <si>
    <t>3.8.1</t>
  </si>
  <si>
    <t xml:space="preserve">Косіння ручною косою установи (не більше ніж 0.02 га) </t>
  </si>
  <si>
    <t>3.8.2</t>
  </si>
  <si>
    <t xml:space="preserve">Косіння мотокосою отримувача послуг (не більше ніж 0.02 га) </t>
  </si>
  <si>
    <t>3.8.3</t>
  </si>
  <si>
    <t>Косіння ручною косою отримувача послуг</t>
  </si>
  <si>
    <t>Косіння трави біля паркану</t>
  </si>
  <si>
    <t>3.9.1</t>
  </si>
  <si>
    <t>3.9.2</t>
  </si>
  <si>
    <t>3.9.3</t>
  </si>
  <si>
    <t>Прополювання городу від бур’яну</t>
  </si>
  <si>
    <t>Прополювання квітника від бур’яну</t>
  </si>
  <si>
    <t>Посадка овочевих культур</t>
  </si>
  <si>
    <t>Підгортання картоплі/ оброблення від шкідників</t>
  </si>
  <si>
    <t>Збирання врожаю, у тому числі копання картоплі</t>
  </si>
  <si>
    <t>Заходи, які надаються 2 рази на рік</t>
  </si>
  <si>
    <t>Генеральне прибирання (підмітання підлоги, витирання пилу, миття підлоги з відсуванням меблів, вибивання/чищення коврів (доріжок), чищення кухоних меблів (за потреби), прання занавісок і тюлі)</t>
  </si>
  <si>
    <t>Один захід раз на півроку</t>
  </si>
  <si>
    <t>Пошиття одягу (разом із розкроюванням, приміркою тощо)</t>
  </si>
  <si>
    <t>4.2.1</t>
  </si>
  <si>
    <t>Пошиття фартуха</t>
  </si>
  <si>
    <t>4.2.2</t>
  </si>
  <si>
    <t>Пошиття нічної сорочки</t>
  </si>
  <si>
    <t>4.2.3</t>
  </si>
  <si>
    <t>Пошиття спідниці, сарафану</t>
  </si>
  <si>
    <t>Миття вікон з обох боків (не більше ніж три вікна)</t>
  </si>
  <si>
    <t>Одне миття одного вікна</t>
  </si>
  <si>
    <t>Заходи, які надаються 1 раз на рік</t>
  </si>
  <si>
    <t>Заклеювання вікон (не більше ніж три вікна)</t>
  </si>
  <si>
    <t>Заклеювання одного вікна</t>
  </si>
  <si>
    <t>Побілка стін вапном (зовнішня/внутрішня). Не більше ніж 40 кв.м стін</t>
  </si>
  <si>
    <t>Чищення пічних димоходів. Перед початком опалювального сезону</t>
  </si>
  <si>
    <t>Рубання (розпилювання) дров. 2 куб.м дров. За потреби виконання заходу можна розділити на 2 рази</t>
  </si>
  <si>
    <t>Побілка фруктових дерев (обробка від шкідників). До 0,02 га</t>
  </si>
  <si>
    <t xml:space="preserve"> Психологічна допомога (консультування) щодо таких кризових станів, як тривожність, сором, провина, ворожість, переживання втрати, страх смерті, депресивність</t>
  </si>
  <si>
    <t>Вартість обслуговування осіб похилого віку та осіб з інвалідністю</t>
  </si>
  <si>
    <t>Вартість обслуговування осіб   похилого віку та осіб з інвалідністю і з значною зниженою руховою активністю та ліжкохворих</t>
  </si>
  <si>
    <t>1 розчищення</t>
  </si>
  <si>
    <t>Сприяння в організації консультування отримувачів послуг з питань отримання  комунально-побутових, медичних, соціальних послуг, питань представлення й захисту інтересів отримувачів соціальної послуги в державних і місцевих органах влади, в установах, організаціях, підприємствах, громадських об єднаннях з залучення транспортного засобу установи та використання інвалідного візка універсальний без двигуна (середньо активний) OSD LWS2 установи)</t>
  </si>
  <si>
    <t>Супроводження (супровід) отримувача соціальної послуги в поліклініку, на прогулянку тощо без залучення транспортного засобу установи</t>
  </si>
  <si>
    <t>Супроводження (супровід) отримувача соціальної послуги в поліклініку, на прогулянку тощо без залучення транспортного засобу установи та використання  інвалідного візка універсальний без двигуна (середньо активний) OSD LWS2 установи</t>
  </si>
  <si>
    <t>Супроводження (супровід) отримувача соціальної послуги в поліклініку, тощо залученням транспортного засобу установи та використання  інвалідного візка універсальний без двигуна (середньо активний) OSD LWS2 установи</t>
  </si>
  <si>
    <t>Допомога у веденні домашнього господарства</t>
  </si>
  <si>
    <t>Придбання і доставка продовольчих, промислових та господарських товарів, медикаментів</t>
  </si>
  <si>
    <t>Допомога у самообслуговуванні</t>
  </si>
  <si>
    <t>Заміна натільної білизни; допомога при зміні натільної білизни</t>
  </si>
  <si>
    <t>Допомога у користуванні сеча-чи калоприймачем</t>
  </si>
  <si>
    <t>Допомога в написанні заяв, скарг, отриманні довідок, інших документів, веденні переговорів з питань отримання соціальних та інших послуг</t>
  </si>
  <si>
    <t>Сприяння в організації консультування отримувачів послуг з питань отримання  комунально-побутових, медичних, соціальних послуг, питань представлення й захисту інтересів отримувачів соціальної послуги в державних і місцевих органах влади, в установах, організаціях, підприємствах, громадських об єднаннях</t>
  </si>
  <si>
    <t>Разове доручення            (за потреби)</t>
  </si>
  <si>
    <t>Разове доручення             (за потреби)</t>
  </si>
  <si>
    <t>Разове доручення (за потреби) згідно з індивідуаль-ним планом/графі-ком</t>
  </si>
  <si>
    <t>Разове доручення               (за потреби) згідно з індивідуаль-ним планом/графі-ком</t>
  </si>
  <si>
    <t>Разове доручення       (за потреби) згідно з індивідуаль-ним планом/графі-ком</t>
  </si>
  <si>
    <t>Разове доручення          (за потреби) згідно з індивідуаль-ним планом/графі-ком</t>
  </si>
  <si>
    <t>Сприяння в організації консультування отримувачів послуг з питань отримання  комунально-побутових, медичних, соціальних послуг, питань представлення й захисту інтересів отримувачів соціальної послуги в державних і місцевих органах влади, в установах, організаціях, підприємствах, громадських об'єднаннях без залучення транспортного засобу установи</t>
  </si>
  <si>
    <t>Сприяння в організації консультування отримувачів послуг з питань отримання  комунально-побутових, медичних, соціальних послуг, питань представлення й захисту інтересів отримувачів соціальної послуги в державних і місцевих органах влади, в установах, організаціях, підприємствах, громадських об'єднаннях без залучення транспортного засобу установи та використання  інвалідного візка універсальний без двигуна (середньо активний) OSD LWS2 установи</t>
  </si>
  <si>
    <t>Разове доручення      (за потреби)</t>
  </si>
  <si>
    <t>Навчання навичкам самообслуговування</t>
  </si>
  <si>
    <t>Разове доручення        (за потреби) згідно з індивідуаль-ним планом/графі-ком</t>
  </si>
  <si>
    <t>Додаток  1</t>
  </si>
  <si>
    <t xml:space="preserve">Керуючий справами </t>
  </si>
  <si>
    <t>Додаток  2</t>
  </si>
  <si>
    <t>Прасування (від 1,5 до 5 кг сухої білизни. Якщо білизни більше ніж 2 кг, виконання заходу можна розділити на 2 рази)</t>
  </si>
  <si>
    <t>Косметичне прибирання житла (підмітання підлоги, витирання пилу, поливання кімнатних рослин тощо) (1 раз на 5 днів)</t>
  </si>
  <si>
    <t>Підгонка виробу по фігурі (збільшення в розмірі)</t>
  </si>
  <si>
    <t>Підгонка виробу по фігурі (зменшення в розмірі)</t>
  </si>
  <si>
    <t>Збільшення спідниці в розмірі</t>
  </si>
  <si>
    <t>3.7.1</t>
  </si>
  <si>
    <t>3.7.2</t>
  </si>
  <si>
    <t>3.7.3</t>
  </si>
  <si>
    <t>3.9.4</t>
  </si>
  <si>
    <t>3.9.5</t>
  </si>
  <si>
    <t>Обробіток присадибної ділянки загальною площею 0,02 га</t>
  </si>
  <si>
    <t>Додаток 3</t>
  </si>
  <si>
    <t>Продовження додатка 3</t>
  </si>
  <si>
    <t>Допомога в оформленні документів із соціально-правових питань, питань отримання комунальних, медичних, соціальних послуг</t>
  </si>
  <si>
    <t>- заняття фізичними вправами на тренажері «Ап кинг Про»</t>
  </si>
  <si>
    <t>Заняття фізичними вправами</t>
  </si>
  <si>
    <t xml:space="preserve">      </t>
  </si>
  <si>
    <t>виконкому районної в місті ради                                                                                                                                             Олена СКУБЕНКО</t>
  </si>
  <si>
    <t>відділення денного перебування  КУ «ТЦСО (НСП) в Покровському районі» КМР</t>
  </si>
  <si>
    <t>виконкому районної в місті ради                                                                                                                          Олена СКУБЕНКО</t>
  </si>
  <si>
    <t>відділення соціальної допомоги вдома КУ «ТЦСО (НСП) в Покровському районі» КМР</t>
  </si>
  <si>
    <t>Разове доручення             (за потреби) згідно з індивідуальним планом/графі-ком</t>
  </si>
  <si>
    <t xml:space="preserve"> КУ «ТЦСО (НСП) в Покровському районі» КМР</t>
  </si>
  <si>
    <t xml:space="preserve"> відділення організації надання адресної натуральної та грошової допомоги                                                                 </t>
  </si>
  <si>
    <t xml:space="preserve">до рішення виконкому районної в місті ради </t>
  </si>
  <si>
    <t>Ціни станом на 01.09.2023 грн</t>
  </si>
  <si>
    <t>Ціни  на 01.09.2023 грн.</t>
  </si>
  <si>
    <t>Ціни станом на 01.09.2023 грн.</t>
  </si>
  <si>
    <t>9.1</t>
  </si>
  <si>
    <t>9.2</t>
  </si>
  <si>
    <t>5.1</t>
  </si>
  <si>
    <t>5.2</t>
  </si>
  <si>
    <t>5.3</t>
  </si>
  <si>
    <t>5.4</t>
  </si>
  <si>
    <t>5.5</t>
  </si>
  <si>
    <t>4.3</t>
  </si>
  <si>
    <t>4.1</t>
  </si>
  <si>
    <t>3.9</t>
  </si>
  <si>
    <t>3.8</t>
  </si>
  <si>
    <t>11.1</t>
  </si>
  <si>
    <t>11.2</t>
  </si>
  <si>
    <t>11.3</t>
  </si>
  <si>
    <t>11.4</t>
  </si>
  <si>
    <t>11.5</t>
  </si>
  <si>
    <t>10.9</t>
  </si>
  <si>
    <t>10.1</t>
  </si>
  <si>
    <t>8.2</t>
  </si>
  <si>
    <t>4.2</t>
  </si>
  <si>
    <t>1.1</t>
  </si>
  <si>
    <t>1.2</t>
  </si>
  <si>
    <t>1.3</t>
  </si>
  <si>
    <t>2.1</t>
  </si>
  <si>
    <t>2.2</t>
  </si>
  <si>
    <t>3.1</t>
  </si>
  <si>
    <t>3.2</t>
  </si>
  <si>
    <t>3.3</t>
  </si>
  <si>
    <t>3.5</t>
  </si>
  <si>
    <t>3.7</t>
  </si>
  <si>
    <t>3.4</t>
  </si>
  <si>
    <t>16.08.2023 №511</t>
  </si>
  <si>
    <t>виконкому районної в місті ради                                                                                             Олена СКУБЕНКО</t>
  </si>
</sst>
</file>

<file path=xl/styles.xml><?xml version="1.0" encoding="utf-8"?>
<styleSheet xmlns="http://schemas.openxmlformats.org/spreadsheetml/2006/main">
  <numFmts count="1">
    <numFmt numFmtId="164" formatCode="0.0"/>
  </numFmts>
  <fonts count="18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color rgb="FF333333"/>
      <name val="Times New Roman"/>
      <family val="1"/>
      <charset val="204"/>
    </font>
    <font>
      <sz val="11"/>
      <color theme="1"/>
      <name val="Calibri"/>
      <family val="2"/>
      <charset val="1"/>
      <scheme val="minor"/>
    </font>
    <font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2"/>
      <color rgb="FF202124"/>
      <name val="Times New Roman"/>
      <family val="1"/>
      <charset val="204"/>
    </font>
    <font>
      <sz val="11"/>
      <color rgb="FF333333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0" fontId="7" fillId="0" borderId="0"/>
    <xf numFmtId="0" fontId="7" fillId="0" borderId="0"/>
    <xf numFmtId="0" fontId="9" fillId="0" borderId="0"/>
    <xf numFmtId="0" fontId="7" fillId="0" borderId="0"/>
  </cellStyleXfs>
  <cellXfs count="168">
    <xf numFmtId="0" fontId="0" fillId="0" borderId="0" xfId="0"/>
    <xf numFmtId="0" fontId="1" fillId="0" borderId="0" xfId="0" applyFont="1"/>
    <xf numFmtId="0" fontId="8" fillId="0" borderId="6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 wrapText="1"/>
    </xf>
    <xf numFmtId="2" fontId="8" fillId="0" borderId="1" xfId="0" applyNumberFormat="1" applyFont="1" applyBorder="1" applyAlignment="1">
      <alignment horizontal="center" vertical="center" wrapText="1"/>
    </xf>
    <xf numFmtId="2" fontId="8" fillId="0" borderId="6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2" fontId="8" fillId="0" borderId="1" xfId="0" applyNumberFormat="1" applyFont="1" applyFill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7" xfId="0" applyFont="1" applyBorder="1" applyAlignment="1">
      <alignment vertical="center" wrapText="1"/>
    </xf>
    <xf numFmtId="2" fontId="2" fillId="0" borderId="7" xfId="0" applyNumberFormat="1" applyFont="1" applyBorder="1" applyAlignment="1">
      <alignment horizontal="center" vertical="center"/>
    </xf>
    <xf numFmtId="0" fontId="5" fillId="0" borderId="1" xfId="1" applyFont="1" applyBorder="1" applyAlignment="1">
      <alignment vertical="center" wrapText="1"/>
    </xf>
    <xf numFmtId="0" fontId="5" fillId="0" borderId="1" xfId="1" applyFont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2" fontId="8" fillId="0" borderId="7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0" fontId="10" fillId="0" borderId="6" xfId="0" applyFont="1" applyFill="1" applyBorder="1" applyAlignment="1">
      <alignment vertical="top" wrapText="1"/>
    </xf>
    <xf numFmtId="0" fontId="5" fillId="0" borderId="1" xfId="1" applyFont="1" applyFill="1" applyBorder="1" applyAlignment="1">
      <alignment vertical="top"/>
    </xf>
    <xf numFmtId="0" fontId="5" fillId="0" borderId="1" xfId="1" applyFont="1" applyFill="1" applyBorder="1" applyAlignment="1">
      <alignment vertical="center" wrapText="1"/>
    </xf>
    <xf numFmtId="0" fontId="5" fillId="0" borderId="1" xfId="1" applyFont="1" applyFill="1" applyBorder="1" applyAlignment="1">
      <alignment horizontal="center" vertical="center"/>
    </xf>
    <xf numFmtId="2" fontId="5" fillId="0" borderId="1" xfId="1" applyNumberFormat="1" applyFont="1" applyFill="1" applyBorder="1" applyAlignment="1">
      <alignment horizontal="center" vertical="center"/>
    </xf>
    <xf numFmtId="2" fontId="10" fillId="0" borderId="1" xfId="0" applyNumberFormat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vertical="top" wrapText="1"/>
    </xf>
    <xf numFmtId="0" fontId="5" fillId="0" borderId="1" xfId="1" applyFont="1" applyFill="1" applyBorder="1" applyAlignment="1">
      <alignment vertical="center"/>
    </xf>
    <xf numFmtId="0" fontId="10" fillId="0" borderId="1" xfId="0" applyFont="1" applyFill="1" applyBorder="1" applyAlignment="1">
      <alignment horizontal="center" vertical="center"/>
    </xf>
    <xf numFmtId="0" fontId="4" fillId="0" borderId="2" xfId="1" applyFont="1" applyFill="1" applyBorder="1" applyAlignment="1">
      <alignment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/>
    <xf numFmtId="0" fontId="2" fillId="0" borderId="0" xfId="0" applyFont="1" applyAlignment="1"/>
    <xf numFmtId="0" fontId="2" fillId="0" borderId="0" xfId="0" applyFont="1" applyAlignment="1">
      <alignment wrapText="1"/>
    </xf>
    <xf numFmtId="49" fontId="8" fillId="0" borderId="6" xfId="0" applyNumberFormat="1" applyFont="1" applyBorder="1" applyAlignment="1">
      <alignment horizontal="center" vertical="center" wrapText="1"/>
    </xf>
    <xf numFmtId="49" fontId="8" fillId="0" borderId="7" xfId="0" applyNumberFormat="1" applyFont="1" applyBorder="1" applyAlignment="1">
      <alignment horizontal="center" vertical="center" wrapText="1"/>
    </xf>
    <xf numFmtId="0" fontId="8" fillId="0" borderId="7" xfId="0" applyFont="1" applyBorder="1" applyAlignment="1">
      <alignment horizontal="left" vertical="center" wrapText="1"/>
    </xf>
    <xf numFmtId="0" fontId="1" fillId="0" borderId="0" xfId="0" applyFont="1"/>
    <xf numFmtId="0" fontId="2" fillId="0" borderId="0" xfId="0" applyFont="1" applyAlignment="1"/>
    <xf numFmtId="0" fontId="11" fillId="0" borderId="6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2" fontId="11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5" fillId="0" borderId="9" xfId="1" applyFont="1" applyBorder="1" applyAlignment="1">
      <alignment horizontal="right" vertical="center" wrapText="1"/>
    </xf>
    <xf numFmtId="0" fontId="2" fillId="0" borderId="0" xfId="0" applyFont="1"/>
    <xf numFmtId="0" fontId="2" fillId="0" borderId="0" xfId="0" applyFont="1"/>
    <xf numFmtId="0" fontId="2" fillId="0" borderId="0" xfId="0" applyFont="1" applyAlignment="1">
      <alignment vertical="center"/>
    </xf>
    <xf numFmtId="0" fontId="13" fillId="0" borderId="0" xfId="0" applyFont="1" applyBorder="1" applyAlignment="1">
      <alignment horizontal="center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vertical="center" wrapText="1"/>
    </xf>
    <xf numFmtId="2" fontId="8" fillId="2" borderId="1" xfId="0" applyNumberFormat="1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/>
    </xf>
    <xf numFmtId="2" fontId="2" fillId="2" borderId="1" xfId="0" applyNumberFormat="1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5" fillId="0" borderId="9" xfId="1" applyFont="1" applyFill="1" applyBorder="1" applyAlignment="1">
      <alignment horizontal="right" vertical="center" wrapText="1"/>
    </xf>
    <xf numFmtId="0" fontId="13" fillId="0" borderId="0" xfId="0" applyFont="1" applyBorder="1" applyAlignment="1"/>
    <xf numFmtId="0" fontId="2" fillId="0" borderId="0" xfId="0" applyFont="1" applyAlignment="1">
      <alignment horizontal="center"/>
    </xf>
    <xf numFmtId="49" fontId="5" fillId="0" borderId="1" xfId="1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1" fontId="8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top" wrapText="1"/>
    </xf>
    <xf numFmtId="0" fontId="10" fillId="0" borderId="1" xfId="0" applyFont="1" applyFill="1" applyBorder="1" applyAlignment="1">
      <alignment horizontal="center"/>
    </xf>
    <xf numFmtId="0" fontId="10" fillId="0" borderId="1" xfId="0" applyFont="1" applyFill="1" applyBorder="1" applyAlignment="1">
      <alignment horizontal="center" wrapText="1"/>
    </xf>
    <xf numFmtId="0" fontId="1" fillId="0" borderId="0" xfId="0" applyFont="1"/>
    <xf numFmtId="49" fontId="10" fillId="0" borderId="1" xfId="0" applyNumberFormat="1" applyFont="1" applyFill="1" applyBorder="1" applyAlignment="1">
      <alignment horizontal="center" vertical="center" wrapText="1"/>
    </xf>
    <xf numFmtId="49" fontId="10" fillId="0" borderId="6" xfId="0" applyNumberFormat="1" applyFont="1" applyFill="1" applyBorder="1" applyAlignment="1">
      <alignment horizontal="center" vertical="center" wrapText="1"/>
    </xf>
    <xf numFmtId="49" fontId="10" fillId="0" borderId="7" xfId="0" applyNumberFormat="1" applyFont="1" applyFill="1" applyBorder="1" applyAlignment="1">
      <alignment horizontal="center" vertical="center" wrapText="1"/>
    </xf>
    <xf numFmtId="49" fontId="10" fillId="0" borderId="5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49" fontId="5" fillId="0" borderId="1" xfId="1" applyNumberFormat="1" applyFont="1" applyFill="1" applyBorder="1" applyAlignment="1">
      <alignment horizontal="center" vertical="center" wrapText="1"/>
    </xf>
    <xf numFmtId="49" fontId="8" fillId="2" borderId="6" xfId="0" applyNumberFormat="1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7" xfId="0" applyNumberFormat="1" applyFont="1" applyBorder="1" applyAlignment="1">
      <alignment horizontal="center" vertical="center" wrapText="1"/>
    </xf>
    <xf numFmtId="0" fontId="6" fillId="0" borderId="0" xfId="1" applyFont="1" applyBorder="1" applyAlignment="1">
      <alignment horizontal="center"/>
    </xf>
    <xf numFmtId="0" fontId="6" fillId="0" borderId="0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 shrinkToFit="1"/>
    </xf>
    <xf numFmtId="0" fontId="5" fillId="0" borderId="2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center" vertical="center" wrapText="1"/>
    </xf>
    <xf numFmtId="0" fontId="5" fillId="0" borderId="0" xfId="1" applyFont="1" applyBorder="1" applyAlignment="1">
      <alignment horizontal="right" vertical="center" wrapText="1"/>
    </xf>
    <xf numFmtId="0" fontId="2" fillId="0" borderId="0" xfId="0" applyFont="1"/>
    <xf numFmtId="0" fontId="2" fillId="0" borderId="0" xfId="0" applyFont="1" applyAlignment="1"/>
    <xf numFmtId="0" fontId="2" fillId="0" borderId="0" xfId="0" applyFont="1" applyAlignment="1">
      <alignment wrapText="1"/>
    </xf>
    <xf numFmtId="0" fontId="2" fillId="0" borderId="0" xfId="0" applyFont="1" applyAlignment="1">
      <alignment horizontal="left"/>
    </xf>
    <xf numFmtId="0" fontId="13" fillId="0" borderId="9" xfId="0" applyFont="1" applyBorder="1" applyAlignment="1">
      <alignment horizontal="center"/>
    </xf>
    <xf numFmtId="0" fontId="2" fillId="0" borderId="0" xfId="0" applyFont="1" applyAlignment="1">
      <alignment horizontal="left" vertical="center"/>
    </xf>
    <xf numFmtId="0" fontId="8" fillId="0" borderId="6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left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 shrinkToFit="1"/>
    </xf>
    <xf numFmtId="49" fontId="5" fillId="0" borderId="1" xfId="1" applyNumberFormat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center" vertical="center" wrapText="1"/>
    </xf>
    <xf numFmtId="0" fontId="1" fillId="0" borderId="0" xfId="0" applyFont="1"/>
    <xf numFmtId="0" fontId="5" fillId="0" borderId="0" xfId="1" applyFont="1" applyFill="1" applyBorder="1" applyAlignment="1">
      <alignment horizontal="right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center" vertical="center" wrapText="1"/>
    </xf>
    <xf numFmtId="49" fontId="10" fillId="0" borderId="6" xfId="0" applyNumberFormat="1" applyFont="1" applyFill="1" applyBorder="1" applyAlignment="1">
      <alignment horizontal="center" vertical="center" wrapText="1"/>
    </xf>
    <xf numFmtId="49" fontId="10" fillId="0" borderId="7" xfId="0" applyNumberFormat="1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left" vertical="center" wrapText="1"/>
    </xf>
    <xf numFmtId="0" fontId="10" fillId="0" borderId="7" xfId="0" applyFont="1" applyFill="1" applyBorder="1" applyAlignment="1">
      <alignment horizontal="left" vertical="center" wrapText="1"/>
    </xf>
    <xf numFmtId="0" fontId="2" fillId="0" borderId="9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left" vertical="center" wrapText="1"/>
    </xf>
    <xf numFmtId="49" fontId="10" fillId="0" borderId="5" xfId="0" applyNumberFormat="1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/>
    </xf>
    <xf numFmtId="0" fontId="10" fillId="0" borderId="6" xfId="0" applyFont="1" applyFill="1" applyBorder="1" applyAlignment="1">
      <alignment vertical="center" wrapText="1"/>
    </xf>
    <xf numFmtId="0" fontId="10" fillId="0" borderId="5" xfId="0" applyFont="1" applyFill="1" applyBorder="1" applyAlignment="1">
      <alignment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5" fillId="0" borderId="10" xfId="5" applyFont="1" applyFill="1" applyBorder="1" applyAlignment="1">
      <alignment horizontal="left" vertical="center" wrapText="1"/>
    </xf>
    <xf numFmtId="0" fontId="5" fillId="0" borderId="11" xfId="5" applyFont="1" applyFill="1" applyBorder="1" applyAlignment="1">
      <alignment horizontal="left" vertical="center" wrapText="1"/>
    </xf>
    <xf numFmtId="0" fontId="5" fillId="0" borderId="8" xfId="5" applyFont="1" applyFill="1" applyBorder="1" applyAlignment="1">
      <alignment horizontal="left" vertical="center" wrapText="1"/>
    </xf>
    <xf numFmtId="0" fontId="5" fillId="0" borderId="1" xfId="1" applyFont="1" applyFill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vertical="center" wrapText="1"/>
    </xf>
    <xf numFmtId="2" fontId="10" fillId="0" borderId="1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2" xfId="2"/>
    <cellStyle name="Обычный 3" xfId="3"/>
    <cellStyle name="Обычный 5" xfId="4"/>
    <cellStyle name="Обычный_01.01.11Тарифи загал." xfId="5"/>
    <cellStyle name="Обычный_Рахунок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15"/>
  <sheetViews>
    <sheetView tabSelected="1" view="pageLayout" zoomScaleSheetLayoutView="118" workbookViewId="0">
      <selection activeCell="E3" sqref="E3:H3"/>
    </sheetView>
  </sheetViews>
  <sheetFormatPr defaultRowHeight="15.75"/>
  <cols>
    <col min="1" max="1" width="9.140625" style="56"/>
    <col min="2" max="2" width="33.28515625" style="56" customWidth="1"/>
    <col min="3" max="3" width="14.28515625" style="56" customWidth="1"/>
    <col min="4" max="4" width="9.42578125" style="56" customWidth="1"/>
    <col min="5" max="5" width="11.85546875" style="56" customWidth="1"/>
    <col min="6" max="6" width="12.140625" style="56" customWidth="1"/>
    <col min="7" max="7" width="12" style="56" customWidth="1"/>
    <col min="8" max="8" width="12.42578125" style="56" customWidth="1"/>
    <col min="9" max="16384" width="9.140625" style="56"/>
  </cols>
  <sheetData>
    <row r="1" spans="1:8">
      <c r="D1" s="37"/>
      <c r="E1" s="114" t="s">
        <v>417</v>
      </c>
      <c r="F1" s="114"/>
      <c r="G1" s="114"/>
      <c r="H1" s="114"/>
    </row>
    <row r="2" spans="1:8" ht="15.75" customHeight="1">
      <c r="D2" s="38"/>
      <c r="E2" s="115" t="s">
        <v>444</v>
      </c>
      <c r="F2" s="115"/>
      <c r="G2" s="115"/>
      <c r="H2" s="115"/>
    </row>
    <row r="3" spans="1:8">
      <c r="D3" s="37"/>
      <c r="E3" s="116" t="s">
        <v>479</v>
      </c>
      <c r="F3" s="116"/>
      <c r="G3" s="116"/>
      <c r="H3" s="116"/>
    </row>
    <row r="4" spans="1:8">
      <c r="D4" s="113"/>
      <c r="E4" s="113"/>
      <c r="F4" s="113"/>
    </row>
    <row r="5" spans="1:8">
      <c r="D5" s="113"/>
      <c r="E5" s="113"/>
      <c r="F5" s="113"/>
    </row>
    <row r="6" spans="1:8">
      <c r="D6" s="113"/>
      <c r="E6" s="113"/>
      <c r="F6" s="113"/>
    </row>
    <row r="7" spans="1:8">
      <c r="A7" s="105" t="s">
        <v>0</v>
      </c>
      <c r="B7" s="105"/>
      <c r="C7" s="105"/>
      <c r="D7" s="105"/>
      <c r="E7" s="105"/>
      <c r="F7" s="105"/>
      <c r="G7" s="105"/>
      <c r="H7" s="105"/>
    </row>
    <row r="8" spans="1:8" ht="21" customHeight="1">
      <c r="A8" s="106" t="s">
        <v>440</v>
      </c>
      <c r="B8" s="106"/>
      <c r="C8" s="106"/>
      <c r="D8" s="106"/>
      <c r="E8" s="106"/>
      <c r="F8" s="106"/>
      <c r="G8" s="106"/>
      <c r="H8" s="106"/>
    </row>
    <row r="9" spans="1:8" ht="22.5" customHeight="1">
      <c r="A9" s="112"/>
      <c r="B9" s="112"/>
      <c r="C9" s="112"/>
      <c r="D9" s="112"/>
      <c r="E9" s="112"/>
      <c r="F9" s="112"/>
      <c r="G9" s="112"/>
      <c r="H9" s="112"/>
    </row>
    <row r="10" spans="1:8" ht="7.5" customHeight="1">
      <c r="A10" s="55"/>
      <c r="B10" s="55"/>
      <c r="C10" s="55"/>
      <c r="D10" s="55"/>
      <c r="E10" s="55"/>
      <c r="F10" s="55"/>
      <c r="G10" s="55"/>
      <c r="H10" s="55"/>
    </row>
    <row r="11" spans="1:8" ht="113.25" customHeight="1">
      <c r="A11" s="107" t="s">
        <v>1</v>
      </c>
      <c r="B11" s="108" t="s">
        <v>2</v>
      </c>
      <c r="C11" s="111" t="s">
        <v>3</v>
      </c>
      <c r="D11" s="111" t="s">
        <v>4</v>
      </c>
      <c r="E11" s="107" t="s">
        <v>392</v>
      </c>
      <c r="F11" s="107"/>
      <c r="G11" s="109" t="s">
        <v>393</v>
      </c>
      <c r="H11" s="110"/>
    </row>
    <row r="12" spans="1:8" ht="63" customHeight="1">
      <c r="A12" s="107"/>
      <c r="B12" s="108"/>
      <c r="C12" s="111"/>
      <c r="D12" s="111"/>
      <c r="E12" s="53" t="s">
        <v>5</v>
      </c>
      <c r="F12" s="53" t="s">
        <v>445</v>
      </c>
      <c r="G12" s="53" t="s">
        <v>5</v>
      </c>
      <c r="H12" s="53" t="s">
        <v>445</v>
      </c>
    </row>
    <row r="13" spans="1:8" ht="15.75" customHeight="1">
      <c r="A13" s="12">
        <v>1</v>
      </c>
      <c r="B13" s="89" t="s">
        <v>399</v>
      </c>
      <c r="C13" s="90"/>
      <c r="D13" s="90"/>
      <c r="E13" s="90"/>
      <c r="F13" s="90"/>
      <c r="G13" s="90"/>
      <c r="H13" s="91"/>
    </row>
    <row r="14" spans="1:8" ht="15.75" customHeight="1">
      <c r="A14" s="33">
        <v>1.1000000000000001</v>
      </c>
      <c r="B14" s="92" t="s">
        <v>400</v>
      </c>
      <c r="C14" s="93"/>
      <c r="D14" s="93"/>
      <c r="E14" s="93"/>
      <c r="F14" s="93"/>
      <c r="G14" s="93"/>
      <c r="H14" s="94"/>
    </row>
    <row r="15" spans="1:8">
      <c r="A15" s="5" t="s">
        <v>6</v>
      </c>
      <c r="B15" s="3" t="s">
        <v>7</v>
      </c>
      <c r="C15" s="33" t="s">
        <v>8</v>
      </c>
      <c r="D15" s="33">
        <v>0.5</v>
      </c>
      <c r="E15" s="6">
        <v>60.920999999999992</v>
      </c>
      <c r="F15" s="10">
        <v>30.46</v>
      </c>
      <c r="G15" s="6">
        <v>62.44</v>
      </c>
      <c r="H15" s="18">
        <v>31.22</v>
      </c>
    </row>
    <row r="16" spans="1:8">
      <c r="A16" s="5" t="s">
        <v>9</v>
      </c>
      <c r="B16" s="3" t="s">
        <v>10</v>
      </c>
      <c r="C16" s="33" t="s">
        <v>8</v>
      </c>
      <c r="D16" s="33">
        <v>0.5</v>
      </c>
      <c r="E16" s="6">
        <v>60.920999999999992</v>
      </c>
      <c r="F16" s="10">
        <v>30.46</v>
      </c>
      <c r="G16" s="6">
        <v>62.44</v>
      </c>
      <c r="H16" s="18">
        <v>31.22</v>
      </c>
    </row>
    <row r="17" spans="1:8" ht="15.75" customHeight="1">
      <c r="A17" s="102" t="s">
        <v>11</v>
      </c>
      <c r="B17" s="119" t="s">
        <v>12</v>
      </c>
      <c r="C17" s="33" t="s">
        <v>8</v>
      </c>
      <c r="D17" s="33">
        <v>0.7</v>
      </c>
      <c r="E17" s="6">
        <v>60.920999999999992</v>
      </c>
      <c r="F17" s="10">
        <v>42.64</v>
      </c>
      <c r="G17" s="6">
        <v>62.44</v>
      </c>
      <c r="H17" s="18">
        <v>43.71</v>
      </c>
    </row>
    <row r="18" spans="1:8">
      <c r="A18" s="104"/>
      <c r="B18" s="120"/>
      <c r="C18" s="33" t="s">
        <v>8</v>
      </c>
      <c r="D18" s="17">
        <v>1.39986868023</v>
      </c>
      <c r="E18" s="6">
        <v>60.92</v>
      </c>
      <c r="F18" s="10">
        <v>85.28</v>
      </c>
      <c r="G18" s="6">
        <v>62.44</v>
      </c>
      <c r="H18" s="18">
        <v>87.42</v>
      </c>
    </row>
    <row r="19" spans="1:8">
      <c r="A19" s="40" t="s">
        <v>13</v>
      </c>
      <c r="B19" s="41" t="s">
        <v>14</v>
      </c>
      <c r="C19" s="33" t="s">
        <v>15</v>
      </c>
      <c r="D19" s="33">
        <v>1</v>
      </c>
      <c r="E19" s="6">
        <v>60.92</v>
      </c>
      <c r="F19" s="10">
        <v>60.92</v>
      </c>
      <c r="G19" s="6">
        <v>62.44</v>
      </c>
      <c r="H19" s="18">
        <v>62.44</v>
      </c>
    </row>
    <row r="20" spans="1:8" ht="15.75" customHeight="1">
      <c r="A20" s="33">
        <v>1.2</v>
      </c>
      <c r="B20" s="92" t="s">
        <v>16</v>
      </c>
      <c r="C20" s="93"/>
      <c r="D20" s="93"/>
      <c r="E20" s="93"/>
      <c r="F20" s="93"/>
      <c r="G20" s="93"/>
      <c r="H20" s="94"/>
    </row>
    <row r="21" spans="1:8" ht="51" customHeight="1">
      <c r="A21" s="5" t="s">
        <v>17</v>
      </c>
      <c r="B21" s="3" t="s">
        <v>18</v>
      </c>
      <c r="C21" s="33" t="s">
        <v>8</v>
      </c>
      <c r="D21" s="8">
        <v>0.3</v>
      </c>
      <c r="E21" s="6">
        <v>60.92</v>
      </c>
      <c r="F21" s="10">
        <v>18.28</v>
      </c>
      <c r="G21" s="6">
        <v>62.44</v>
      </c>
      <c r="H21" s="18">
        <v>18.73</v>
      </c>
    </row>
    <row r="22" spans="1:8">
      <c r="A22" s="5" t="s">
        <v>19</v>
      </c>
      <c r="B22" s="3" t="s">
        <v>20</v>
      </c>
      <c r="C22" s="33" t="s">
        <v>8</v>
      </c>
      <c r="D22" s="8">
        <v>0.13333333333333333</v>
      </c>
      <c r="E22" s="6">
        <v>60.92</v>
      </c>
      <c r="F22" s="10">
        <v>8.1199999999999992</v>
      </c>
      <c r="G22" s="6">
        <v>62.44</v>
      </c>
      <c r="H22" s="18">
        <v>8.33</v>
      </c>
    </row>
    <row r="23" spans="1:8">
      <c r="A23" s="33">
        <v>1.3</v>
      </c>
      <c r="B23" s="3" t="s">
        <v>21</v>
      </c>
      <c r="C23" s="33" t="s">
        <v>8</v>
      </c>
      <c r="D23" s="8">
        <v>1</v>
      </c>
      <c r="E23" s="6">
        <v>60.92</v>
      </c>
      <c r="F23" s="10">
        <v>60.92</v>
      </c>
      <c r="G23" s="6">
        <v>62.44</v>
      </c>
      <c r="H23" s="18">
        <v>62.44</v>
      </c>
    </row>
    <row r="24" spans="1:8" ht="64.5" customHeight="1">
      <c r="A24" s="33">
        <v>1.4</v>
      </c>
      <c r="B24" s="3" t="s">
        <v>22</v>
      </c>
      <c r="C24" s="33" t="s">
        <v>23</v>
      </c>
      <c r="D24" s="8">
        <v>1.5</v>
      </c>
      <c r="E24" s="6">
        <v>60.92</v>
      </c>
      <c r="F24" s="10">
        <v>91.38</v>
      </c>
      <c r="G24" s="6">
        <v>62.44</v>
      </c>
      <c r="H24" s="18">
        <v>93.66</v>
      </c>
    </row>
    <row r="25" spans="1:8">
      <c r="A25" s="7">
        <v>1.5</v>
      </c>
      <c r="B25" s="2" t="s">
        <v>24</v>
      </c>
      <c r="C25" s="7" t="s">
        <v>8</v>
      </c>
      <c r="D25" s="9">
        <v>0.36666666666666664</v>
      </c>
      <c r="E25" s="6">
        <v>60.92</v>
      </c>
      <c r="F25" s="10">
        <v>22.34</v>
      </c>
      <c r="G25" s="6">
        <v>62.44</v>
      </c>
      <c r="H25" s="18">
        <v>22.9</v>
      </c>
    </row>
    <row r="26" spans="1:8" ht="63.75" customHeight="1">
      <c r="A26" s="33">
        <v>1.6</v>
      </c>
      <c r="B26" s="3" t="s">
        <v>25</v>
      </c>
      <c r="C26" s="33" t="s">
        <v>26</v>
      </c>
      <c r="D26" s="8">
        <v>0.7</v>
      </c>
      <c r="E26" s="6">
        <v>60.92</v>
      </c>
      <c r="F26" s="10">
        <v>42.64</v>
      </c>
      <c r="G26" s="6">
        <v>62.44</v>
      </c>
      <c r="H26" s="18">
        <v>43.71</v>
      </c>
    </row>
    <row r="27" spans="1:8" ht="15.75" customHeight="1">
      <c r="A27" s="5" t="s">
        <v>27</v>
      </c>
      <c r="B27" s="3" t="s">
        <v>28</v>
      </c>
      <c r="C27" s="33" t="s">
        <v>394</v>
      </c>
      <c r="D27" s="8">
        <v>0.33333333333333331</v>
      </c>
      <c r="E27" s="6">
        <v>60.92</v>
      </c>
      <c r="F27" s="10">
        <v>20.309999999999999</v>
      </c>
      <c r="G27" s="6">
        <v>62.44</v>
      </c>
      <c r="H27" s="18">
        <v>20.81</v>
      </c>
    </row>
    <row r="28" spans="1:8" ht="31.5">
      <c r="A28" s="33">
        <v>1.7</v>
      </c>
      <c r="B28" s="3" t="s">
        <v>29</v>
      </c>
      <c r="C28" s="33" t="s">
        <v>30</v>
      </c>
      <c r="D28" s="8">
        <v>0.1</v>
      </c>
      <c r="E28" s="6">
        <v>60.92</v>
      </c>
      <c r="F28" s="10">
        <v>6.09</v>
      </c>
      <c r="G28" s="6">
        <v>62.44</v>
      </c>
      <c r="H28" s="18">
        <v>6.24</v>
      </c>
    </row>
    <row r="29" spans="1:8" ht="31.5">
      <c r="A29" s="33">
        <v>1.8</v>
      </c>
      <c r="B29" s="3" t="s">
        <v>31</v>
      </c>
      <c r="C29" s="33" t="s">
        <v>32</v>
      </c>
      <c r="D29" s="8">
        <v>0.75</v>
      </c>
      <c r="E29" s="6">
        <v>60.92</v>
      </c>
      <c r="F29" s="10">
        <v>45.69</v>
      </c>
      <c r="G29" s="6">
        <v>62.44</v>
      </c>
      <c r="H29" s="18">
        <v>46.83</v>
      </c>
    </row>
    <row r="30" spans="1:8" ht="15.75" customHeight="1">
      <c r="A30" s="33">
        <v>2</v>
      </c>
      <c r="B30" s="92" t="s">
        <v>401</v>
      </c>
      <c r="C30" s="93"/>
      <c r="D30" s="93"/>
      <c r="E30" s="93"/>
      <c r="F30" s="93"/>
      <c r="G30" s="93"/>
      <c r="H30" s="94"/>
    </row>
    <row r="31" spans="1:8" ht="47.25">
      <c r="A31" s="7">
        <v>2.1</v>
      </c>
      <c r="B31" s="3" t="s">
        <v>33</v>
      </c>
      <c r="C31" s="7" t="s">
        <v>8</v>
      </c>
      <c r="D31" s="9">
        <v>0.25</v>
      </c>
      <c r="E31" s="6">
        <v>60.92</v>
      </c>
      <c r="F31" s="10">
        <v>15.23</v>
      </c>
      <c r="G31" s="6">
        <v>62.44</v>
      </c>
      <c r="H31" s="18">
        <v>15.61</v>
      </c>
    </row>
    <row r="32" spans="1:8" ht="47.25">
      <c r="A32" s="33">
        <v>2.2000000000000002</v>
      </c>
      <c r="B32" s="3" t="s">
        <v>34</v>
      </c>
      <c r="C32" s="33" t="s">
        <v>8</v>
      </c>
      <c r="D32" s="8">
        <v>0.25</v>
      </c>
      <c r="E32" s="6">
        <v>60.92</v>
      </c>
      <c r="F32" s="10">
        <v>15.23</v>
      </c>
      <c r="G32" s="6">
        <v>62.44</v>
      </c>
      <c r="H32" s="18">
        <v>15.61</v>
      </c>
    </row>
    <row r="33" spans="1:8" ht="47.25" customHeight="1">
      <c r="A33" s="33">
        <v>2.2999999999999998</v>
      </c>
      <c r="B33" s="3" t="s">
        <v>402</v>
      </c>
      <c r="C33" s="33" t="s">
        <v>8</v>
      </c>
      <c r="D33" s="8">
        <v>0.25</v>
      </c>
      <c r="E33" s="6">
        <v>60.92</v>
      </c>
      <c r="F33" s="10">
        <v>15.23</v>
      </c>
      <c r="G33" s="6">
        <v>62.44</v>
      </c>
      <c r="H33" s="18">
        <v>15.61</v>
      </c>
    </row>
    <row r="34" spans="1:8" ht="53.25" customHeight="1">
      <c r="A34" s="33">
        <v>2.4</v>
      </c>
      <c r="B34" s="3" t="s">
        <v>35</v>
      </c>
      <c r="C34" s="33" t="s">
        <v>8</v>
      </c>
      <c r="D34" s="8">
        <v>0.33333333333333331</v>
      </c>
      <c r="E34" s="6">
        <v>60.92</v>
      </c>
      <c r="F34" s="10">
        <v>20.309999999999999</v>
      </c>
      <c r="G34" s="6">
        <v>62.44</v>
      </c>
      <c r="H34" s="18">
        <v>20.81</v>
      </c>
    </row>
    <row r="35" spans="1:8">
      <c r="A35" s="33">
        <v>2.5</v>
      </c>
      <c r="B35" s="3" t="s">
        <v>36</v>
      </c>
      <c r="C35" s="33" t="s">
        <v>8</v>
      </c>
      <c r="D35" s="8">
        <v>0.33333333333333331</v>
      </c>
      <c r="E35" s="6">
        <v>60.92</v>
      </c>
      <c r="F35" s="10">
        <v>20.309999999999999</v>
      </c>
      <c r="G35" s="6">
        <v>62.44</v>
      </c>
      <c r="H35" s="18">
        <v>20.81</v>
      </c>
    </row>
    <row r="36" spans="1:8" ht="31.5">
      <c r="A36" s="33">
        <v>2.6</v>
      </c>
      <c r="B36" s="3" t="s">
        <v>37</v>
      </c>
      <c r="C36" s="33" t="s">
        <v>8</v>
      </c>
      <c r="D36" s="8">
        <v>1</v>
      </c>
      <c r="E36" s="6">
        <v>60.92</v>
      </c>
      <c r="F36" s="10">
        <v>60.92</v>
      </c>
      <c r="G36" s="6">
        <v>62.44</v>
      </c>
      <c r="H36" s="18">
        <v>62.44</v>
      </c>
    </row>
    <row r="37" spans="1:8" ht="31.5">
      <c r="A37" s="33">
        <v>2.7</v>
      </c>
      <c r="B37" s="3" t="s">
        <v>38</v>
      </c>
      <c r="C37" s="33" t="s">
        <v>8</v>
      </c>
      <c r="D37" s="8">
        <v>0.25</v>
      </c>
      <c r="E37" s="6">
        <v>60.92</v>
      </c>
      <c r="F37" s="10">
        <v>15.23</v>
      </c>
      <c r="G37" s="6">
        <v>62.44</v>
      </c>
      <c r="H37" s="18">
        <v>15.61</v>
      </c>
    </row>
    <row r="38" spans="1:8" ht="31.5">
      <c r="A38" s="33">
        <v>2.8</v>
      </c>
      <c r="B38" s="3" t="s">
        <v>39</v>
      </c>
      <c r="C38" s="33" t="s">
        <v>8</v>
      </c>
      <c r="D38" s="8">
        <v>0.25</v>
      </c>
      <c r="E38" s="6">
        <v>60.92</v>
      </c>
      <c r="F38" s="10">
        <v>15.23</v>
      </c>
      <c r="G38" s="6">
        <v>62.44</v>
      </c>
      <c r="H38" s="18">
        <v>15.61</v>
      </c>
    </row>
    <row r="39" spans="1:8" ht="31.5">
      <c r="A39" s="7">
        <v>2.9</v>
      </c>
      <c r="B39" s="2" t="s">
        <v>40</v>
      </c>
      <c r="C39" s="7" t="s">
        <v>8</v>
      </c>
      <c r="D39" s="9">
        <v>0.16666666666666666</v>
      </c>
      <c r="E39" s="6">
        <v>60.92</v>
      </c>
      <c r="F39" s="10">
        <v>10.15</v>
      </c>
      <c r="G39" s="6">
        <v>62.44</v>
      </c>
      <c r="H39" s="18">
        <v>10.41</v>
      </c>
    </row>
    <row r="40" spans="1:8">
      <c r="A40" s="5" t="s">
        <v>41</v>
      </c>
      <c r="B40" s="3" t="s">
        <v>42</v>
      </c>
      <c r="C40" s="33" t="s">
        <v>8</v>
      </c>
      <c r="D40" s="8">
        <v>0.33333333333333331</v>
      </c>
      <c r="E40" s="6">
        <v>60.92</v>
      </c>
      <c r="F40" s="10">
        <v>20.309999999999999</v>
      </c>
      <c r="G40" s="6">
        <v>62.44</v>
      </c>
      <c r="H40" s="18">
        <v>20.81</v>
      </c>
    </row>
    <row r="41" spans="1:8" ht="31.5">
      <c r="A41" s="33">
        <v>2.11</v>
      </c>
      <c r="B41" s="3" t="s">
        <v>43</v>
      </c>
      <c r="C41" s="33" t="s">
        <v>8</v>
      </c>
      <c r="D41" s="8">
        <v>0.33333333333333331</v>
      </c>
      <c r="E41" s="6">
        <v>60.92</v>
      </c>
      <c r="F41" s="10">
        <v>20.309999999999999</v>
      </c>
      <c r="G41" s="6">
        <v>62.44</v>
      </c>
      <c r="H41" s="18">
        <v>20.81</v>
      </c>
    </row>
    <row r="42" spans="1:8" ht="47.25">
      <c r="A42" s="33">
        <v>2.12</v>
      </c>
      <c r="B42" s="3" t="s">
        <v>44</v>
      </c>
      <c r="C42" s="33" t="s">
        <v>8</v>
      </c>
      <c r="D42" s="8">
        <v>0.33333333333333331</v>
      </c>
      <c r="E42" s="6">
        <v>60.92</v>
      </c>
      <c r="F42" s="10">
        <v>20.309999999999999</v>
      </c>
      <c r="G42" s="6">
        <v>62.44</v>
      </c>
      <c r="H42" s="18">
        <v>20.81</v>
      </c>
    </row>
    <row r="43" spans="1:8" ht="31.5">
      <c r="A43" s="33">
        <v>2.13</v>
      </c>
      <c r="B43" s="3" t="s">
        <v>403</v>
      </c>
      <c r="C43" s="33" t="s">
        <v>8</v>
      </c>
      <c r="D43" s="8">
        <v>0.66666666666666663</v>
      </c>
      <c r="E43" s="6">
        <v>60.92</v>
      </c>
      <c r="F43" s="10">
        <v>40.61</v>
      </c>
      <c r="G43" s="6">
        <v>62.44</v>
      </c>
      <c r="H43" s="18">
        <v>41.63</v>
      </c>
    </row>
    <row r="44" spans="1:8">
      <c r="A44" s="33">
        <v>2.14</v>
      </c>
      <c r="B44" s="3" t="s">
        <v>45</v>
      </c>
      <c r="C44" s="33" t="s">
        <v>8</v>
      </c>
      <c r="D44" s="33">
        <v>0.5</v>
      </c>
      <c r="E44" s="6">
        <v>60.92</v>
      </c>
      <c r="F44" s="10">
        <v>30.46</v>
      </c>
      <c r="G44" s="6">
        <v>62.44</v>
      </c>
      <c r="H44" s="18">
        <v>31.22</v>
      </c>
    </row>
    <row r="45" spans="1:8" ht="31.5">
      <c r="A45" s="33">
        <v>2.15</v>
      </c>
      <c r="B45" s="3" t="s">
        <v>46</v>
      </c>
      <c r="C45" s="33" t="s">
        <v>8</v>
      </c>
      <c r="D45" s="33">
        <v>0.4</v>
      </c>
      <c r="E45" s="6">
        <v>60.92</v>
      </c>
      <c r="F45" s="10">
        <v>24.37</v>
      </c>
      <c r="G45" s="6">
        <v>62.44</v>
      </c>
      <c r="H45" s="18">
        <v>24.98</v>
      </c>
    </row>
    <row r="46" spans="1:8" ht="47.25" customHeight="1">
      <c r="A46" s="33">
        <v>2.16</v>
      </c>
      <c r="B46" s="3" t="s">
        <v>47</v>
      </c>
      <c r="C46" s="33" t="s">
        <v>8</v>
      </c>
      <c r="D46" s="33">
        <v>0.75</v>
      </c>
      <c r="E46" s="6">
        <v>60.92</v>
      </c>
      <c r="F46" s="10">
        <v>45.69</v>
      </c>
      <c r="G46" s="6">
        <v>62.44</v>
      </c>
      <c r="H46" s="18">
        <v>46.83</v>
      </c>
    </row>
    <row r="47" spans="1:8" ht="47.25">
      <c r="A47" s="33">
        <v>2.17</v>
      </c>
      <c r="B47" s="4" t="s">
        <v>48</v>
      </c>
      <c r="C47" s="33" t="s">
        <v>8</v>
      </c>
      <c r="D47" s="33">
        <v>0.5</v>
      </c>
      <c r="E47" s="6">
        <v>60.92</v>
      </c>
      <c r="F47" s="10">
        <v>30.46</v>
      </c>
      <c r="G47" s="6">
        <v>62.44</v>
      </c>
      <c r="H47" s="18">
        <v>31.22</v>
      </c>
    </row>
    <row r="48" spans="1:8" ht="31.5">
      <c r="A48" s="33">
        <v>2.1800000000000002</v>
      </c>
      <c r="B48" s="3" t="s">
        <v>49</v>
      </c>
      <c r="C48" s="33" t="s">
        <v>8</v>
      </c>
      <c r="D48" s="33">
        <v>0.5</v>
      </c>
      <c r="E48" s="6">
        <v>60.92</v>
      </c>
      <c r="F48" s="10">
        <v>30.46</v>
      </c>
      <c r="G48" s="6">
        <v>62.44</v>
      </c>
      <c r="H48" s="18">
        <v>31.22</v>
      </c>
    </row>
    <row r="49" spans="1:8" ht="31.5" customHeight="1">
      <c r="A49" s="33">
        <v>3</v>
      </c>
      <c r="B49" s="92" t="s">
        <v>50</v>
      </c>
      <c r="C49" s="93"/>
      <c r="D49" s="93"/>
      <c r="E49" s="93"/>
      <c r="F49" s="93"/>
      <c r="G49" s="93"/>
      <c r="H49" s="94"/>
    </row>
    <row r="50" spans="1:8" ht="47.25">
      <c r="A50" s="33">
        <v>3.1</v>
      </c>
      <c r="B50" s="3" t="s">
        <v>51</v>
      </c>
      <c r="C50" s="33" t="s">
        <v>8</v>
      </c>
      <c r="D50" s="33">
        <v>0.25</v>
      </c>
      <c r="E50" s="6">
        <v>60.92</v>
      </c>
      <c r="F50" s="10">
        <v>15.23</v>
      </c>
      <c r="G50" s="6">
        <v>62.44</v>
      </c>
      <c r="H50" s="10">
        <v>15.61</v>
      </c>
    </row>
    <row r="51" spans="1:8" ht="78.75">
      <c r="A51" s="33">
        <v>3.2</v>
      </c>
      <c r="B51" s="3" t="s">
        <v>52</v>
      </c>
      <c r="C51" s="33" t="s">
        <v>8</v>
      </c>
      <c r="D51" s="33">
        <v>0.25</v>
      </c>
      <c r="E51" s="6">
        <v>62.762972104733144</v>
      </c>
      <c r="F51" s="10">
        <v>15.69</v>
      </c>
      <c r="G51" s="6">
        <v>64.839985343749987</v>
      </c>
      <c r="H51" s="10">
        <v>16.21</v>
      </c>
    </row>
    <row r="52" spans="1:8" ht="15.75" customHeight="1">
      <c r="A52" s="33">
        <v>4</v>
      </c>
      <c r="B52" s="92" t="s">
        <v>161</v>
      </c>
      <c r="C52" s="93"/>
      <c r="D52" s="93"/>
      <c r="E52" s="93"/>
      <c r="F52" s="93"/>
      <c r="G52" s="93"/>
      <c r="H52" s="94"/>
    </row>
    <row r="53" spans="1:8" ht="47.25" customHeight="1">
      <c r="A53" s="33">
        <v>4.0999999999999996</v>
      </c>
      <c r="B53" s="3" t="s">
        <v>53</v>
      </c>
      <c r="C53" s="33" t="s">
        <v>407</v>
      </c>
      <c r="D53" s="33">
        <v>0.25</v>
      </c>
      <c r="E53" s="6">
        <v>60.92</v>
      </c>
      <c r="F53" s="10">
        <v>15.23</v>
      </c>
      <c r="G53" s="6">
        <v>62.44</v>
      </c>
      <c r="H53" s="18">
        <v>15.61</v>
      </c>
    </row>
    <row r="54" spans="1:8" ht="47.25" customHeight="1">
      <c r="A54" s="33">
        <v>4.2</v>
      </c>
      <c r="B54" s="4" t="s">
        <v>54</v>
      </c>
      <c r="C54" s="33" t="s">
        <v>406</v>
      </c>
      <c r="D54" s="33">
        <v>1.4</v>
      </c>
      <c r="E54" s="6">
        <v>60.92</v>
      </c>
      <c r="F54" s="10">
        <v>85.29</v>
      </c>
      <c r="G54" s="6">
        <v>62.44</v>
      </c>
      <c r="H54" s="18">
        <v>87.42</v>
      </c>
    </row>
    <row r="55" spans="1:8" ht="78.75">
      <c r="A55" s="33">
        <v>4.3</v>
      </c>
      <c r="B55" s="3" t="s">
        <v>404</v>
      </c>
      <c r="C55" s="33" t="s">
        <v>406</v>
      </c>
      <c r="D55" s="33">
        <v>0.75</v>
      </c>
      <c r="E55" s="6">
        <v>60.92</v>
      </c>
      <c r="F55" s="10">
        <v>45.69</v>
      </c>
      <c r="G55" s="6">
        <v>62.44</v>
      </c>
      <c r="H55" s="18">
        <v>46.83</v>
      </c>
    </row>
    <row r="56" spans="1:8" ht="71.25" customHeight="1">
      <c r="A56" s="33">
        <v>4.4000000000000004</v>
      </c>
      <c r="B56" s="99" t="s">
        <v>405</v>
      </c>
      <c r="C56" s="100"/>
      <c r="D56" s="100"/>
      <c r="E56" s="100"/>
      <c r="F56" s="100"/>
      <c r="G56" s="100"/>
      <c r="H56" s="101"/>
    </row>
    <row r="57" spans="1:8" ht="17.25" customHeight="1">
      <c r="A57" s="102" t="s">
        <v>55</v>
      </c>
      <c r="B57" s="96" t="s">
        <v>56</v>
      </c>
      <c r="C57" s="97"/>
      <c r="D57" s="97"/>
      <c r="E57" s="97"/>
      <c r="F57" s="97"/>
      <c r="G57" s="97"/>
      <c r="H57" s="98"/>
    </row>
    <row r="58" spans="1:8" ht="54.75" customHeight="1">
      <c r="A58" s="103"/>
      <c r="B58" s="89"/>
      <c r="C58" s="90"/>
      <c r="D58" s="90"/>
      <c r="E58" s="90"/>
      <c r="F58" s="90"/>
      <c r="G58" s="90"/>
      <c r="H58" s="91"/>
    </row>
    <row r="59" spans="1:8" ht="66" customHeight="1">
      <c r="A59" s="103"/>
      <c r="B59" s="15" t="s">
        <v>57</v>
      </c>
      <c r="C59" s="95" t="s">
        <v>409</v>
      </c>
      <c r="D59" s="16">
        <v>1</v>
      </c>
      <c r="E59" s="11">
        <v>125.47891927884615</v>
      </c>
      <c r="F59" s="10">
        <v>125.48</v>
      </c>
      <c r="G59" s="11">
        <v>177.23232773162135</v>
      </c>
      <c r="H59" s="18">
        <v>177.23</v>
      </c>
    </row>
    <row r="60" spans="1:8" ht="66" customHeight="1">
      <c r="A60" s="104"/>
      <c r="B60" s="15" t="s">
        <v>58</v>
      </c>
      <c r="C60" s="92"/>
      <c r="D60" s="16" t="s">
        <v>59</v>
      </c>
      <c r="E60" s="11">
        <v>4.6550000000000002</v>
      </c>
      <c r="F60" s="11">
        <v>4.6550000000000002</v>
      </c>
      <c r="G60" s="11">
        <v>4.6550000000000002</v>
      </c>
      <c r="H60" s="11">
        <v>4.6550000000000002</v>
      </c>
    </row>
    <row r="61" spans="1:8" ht="84.75" customHeight="1">
      <c r="A61" s="102" t="s">
        <v>60</v>
      </c>
      <c r="B61" s="92" t="s">
        <v>395</v>
      </c>
      <c r="C61" s="93"/>
      <c r="D61" s="93"/>
      <c r="E61" s="93"/>
      <c r="F61" s="93"/>
      <c r="G61" s="93"/>
      <c r="H61" s="94"/>
    </row>
    <row r="62" spans="1:8" ht="72.75" customHeight="1">
      <c r="A62" s="103"/>
      <c r="B62" s="15" t="s">
        <v>61</v>
      </c>
      <c r="C62" s="95" t="s">
        <v>408</v>
      </c>
      <c r="D62" s="33">
        <v>1</v>
      </c>
      <c r="E62" s="8">
        <v>128.67603466346154</v>
      </c>
      <c r="F62" s="10">
        <v>128.68</v>
      </c>
      <c r="G62" s="8">
        <v>180.58076680513597</v>
      </c>
      <c r="H62" s="10">
        <v>180.58</v>
      </c>
    </row>
    <row r="63" spans="1:8" ht="72.75" customHeight="1">
      <c r="A63" s="104"/>
      <c r="B63" s="15" t="s">
        <v>58</v>
      </c>
      <c r="C63" s="92"/>
      <c r="D63" s="54" t="s">
        <v>62</v>
      </c>
      <c r="E63" s="19">
        <v>4.6550000000000002</v>
      </c>
      <c r="F63" s="11">
        <v>4.6550000000000002</v>
      </c>
      <c r="G63" s="19">
        <v>4.6550000000000002</v>
      </c>
      <c r="H63" s="11">
        <v>4.6550000000000002</v>
      </c>
    </row>
    <row r="64" spans="1:8" ht="204.75">
      <c r="A64" s="5" t="s">
        <v>63</v>
      </c>
      <c r="B64" s="13" t="s">
        <v>412</v>
      </c>
      <c r="C64" s="12" t="s">
        <v>410</v>
      </c>
      <c r="D64" s="12">
        <v>1.2</v>
      </c>
      <c r="E64" s="14">
        <v>60.92</v>
      </c>
      <c r="F64" s="18">
        <v>73.099999999999994</v>
      </c>
      <c r="G64" s="14">
        <v>62.44</v>
      </c>
      <c r="H64" s="18">
        <v>74.930000000000007</v>
      </c>
    </row>
    <row r="65" spans="1:8" ht="252">
      <c r="A65" s="5" t="s">
        <v>64</v>
      </c>
      <c r="B65" s="13" t="s">
        <v>413</v>
      </c>
      <c r="C65" s="12" t="s">
        <v>411</v>
      </c>
      <c r="D65" s="12">
        <v>1.2</v>
      </c>
      <c r="E65" s="14">
        <v>63.593787814702928</v>
      </c>
      <c r="F65" s="18">
        <v>76.31</v>
      </c>
      <c r="G65" s="14">
        <v>68.740236412386693</v>
      </c>
      <c r="H65" s="18">
        <v>82.49</v>
      </c>
    </row>
    <row r="66" spans="1:8" ht="63">
      <c r="A66" s="33">
        <v>4.5</v>
      </c>
      <c r="B66" s="3" t="s">
        <v>65</v>
      </c>
      <c r="C66" s="33" t="s">
        <v>414</v>
      </c>
      <c r="D66" s="8">
        <v>0.33333333333333331</v>
      </c>
      <c r="E66" s="6">
        <v>60.92</v>
      </c>
      <c r="F66" s="18">
        <v>20.309999999999999</v>
      </c>
      <c r="G66" s="6">
        <v>62.44</v>
      </c>
      <c r="H66" s="18">
        <v>20.81</v>
      </c>
    </row>
    <row r="67" spans="1:8" ht="15.75" customHeight="1">
      <c r="A67" s="33">
        <v>5</v>
      </c>
      <c r="B67" s="92" t="s">
        <v>415</v>
      </c>
      <c r="C67" s="93"/>
      <c r="D67" s="93"/>
      <c r="E67" s="93"/>
      <c r="F67" s="93"/>
      <c r="G67" s="93"/>
      <c r="H67" s="94"/>
    </row>
    <row r="68" spans="1:8" ht="31.5">
      <c r="A68" s="33">
        <v>5.0999999999999996</v>
      </c>
      <c r="B68" s="3" t="s">
        <v>66</v>
      </c>
      <c r="C68" s="33" t="s">
        <v>8</v>
      </c>
      <c r="D68" s="33">
        <v>0.25</v>
      </c>
      <c r="E68" s="6">
        <v>60.92</v>
      </c>
      <c r="F68" s="18">
        <v>15.23</v>
      </c>
      <c r="G68" s="6">
        <v>62.44</v>
      </c>
      <c r="H68" s="18">
        <v>15.61</v>
      </c>
    </row>
    <row r="69" spans="1:8">
      <c r="A69" s="33">
        <v>5.2</v>
      </c>
      <c r="B69" s="3" t="s">
        <v>67</v>
      </c>
      <c r="C69" s="33" t="s">
        <v>8</v>
      </c>
      <c r="D69" s="33">
        <v>0.25</v>
      </c>
      <c r="E69" s="6">
        <v>60.92</v>
      </c>
      <c r="F69" s="18">
        <v>15.23</v>
      </c>
      <c r="G69" s="6">
        <v>62.44</v>
      </c>
      <c r="H69" s="18">
        <v>15.61</v>
      </c>
    </row>
    <row r="70" spans="1:8">
      <c r="A70" s="33">
        <v>5.3</v>
      </c>
      <c r="B70" s="3" t="s">
        <v>68</v>
      </c>
      <c r="C70" s="33" t="s">
        <v>8</v>
      </c>
      <c r="D70" s="33">
        <v>0.25</v>
      </c>
      <c r="E70" s="6">
        <v>60.92</v>
      </c>
      <c r="F70" s="18">
        <v>15.23</v>
      </c>
      <c r="G70" s="6">
        <v>62.44</v>
      </c>
      <c r="H70" s="18">
        <v>15.61</v>
      </c>
    </row>
    <row r="71" spans="1:8" ht="15.75" customHeight="1">
      <c r="A71" s="33">
        <v>5.4</v>
      </c>
      <c r="B71" s="3" t="s">
        <v>69</v>
      </c>
      <c r="C71" s="33" t="s">
        <v>8</v>
      </c>
      <c r="D71" s="8">
        <v>0.33333333333333331</v>
      </c>
      <c r="E71" s="6">
        <v>60.92</v>
      </c>
      <c r="F71" s="18">
        <v>20.309999999999999</v>
      </c>
      <c r="G71" s="6">
        <v>62.44</v>
      </c>
      <c r="H71" s="18">
        <v>20.81</v>
      </c>
    </row>
    <row r="72" spans="1:8">
      <c r="A72" s="33">
        <v>5.5</v>
      </c>
      <c r="B72" s="3" t="s">
        <v>70</v>
      </c>
      <c r="C72" s="33" t="s">
        <v>8</v>
      </c>
      <c r="D72" s="8">
        <v>0.33333333333333331</v>
      </c>
      <c r="E72" s="6">
        <v>60.92</v>
      </c>
      <c r="F72" s="18">
        <v>20.309999999999999</v>
      </c>
      <c r="G72" s="6">
        <v>62.44</v>
      </c>
      <c r="H72" s="18">
        <v>20.81</v>
      </c>
    </row>
    <row r="73" spans="1:8" ht="31.5">
      <c r="A73" s="33">
        <v>5.6</v>
      </c>
      <c r="B73" s="3" t="s">
        <v>71</v>
      </c>
      <c r="C73" s="33" t="s">
        <v>8</v>
      </c>
      <c r="D73" s="8">
        <v>0.33333333333333331</v>
      </c>
      <c r="E73" s="6">
        <v>60.92</v>
      </c>
      <c r="F73" s="18">
        <v>20.309999999999999</v>
      </c>
      <c r="G73" s="6">
        <v>62.44</v>
      </c>
      <c r="H73" s="18">
        <v>20.81</v>
      </c>
    </row>
    <row r="74" spans="1:8" ht="15.75" customHeight="1">
      <c r="A74" s="33">
        <v>6</v>
      </c>
      <c r="B74" s="92" t="s">
        <v>72</v>
      </c>
      <c r="C74" s="93"/>
      <c r="D74" s="93"/>
      <c r="E74" s="93"/>
      <c r="F74" s="93"/>
      <c r="G74" s="93"/>
      <c r="H74" s="94"/>
    </row>
    <row r="75" spans="1:8" ht="94.5">
      <c r="A75" s="33">
        <v>6.1</v>
      </c>
      <c r="B75" s="3" t="s">
        <v>73</v>
      </c>
      <c r="C75" s="33" t="s">
        <v>74</v>
      </c>
      <c r="D75" s="33">
        <v>0.75</v>
      </c>
      <c r="E75" s="6">
        <v>60.92</v>
      </c>
      <c r="F75" s="18">
        <v>45.69</v>
      </c>
      <c r="G75" s="6">
        <v>62.44</v>
      </c>
      <c r="H75" s="18">
        <v>46.83</v>
      </c>
    </row>
    <row r="76" spans="1:8" ht="78.75">
      <c r="A76" s="33">
        <v>6.2</v>
      </c>
      <c r="B76" s="3" t="s">
        <v>75</v>
      </c>
      <c r="C76" s="33" t="s">
        <v>74</v>
      </c>
      <c r="D76" s="33">
        <v>0.75</v>
      </c>
      <c r="E76" s="6">
        <v>60.92</v>
      </c>
      <c r="F76" s="18">
        <v>45.69</v>
      </c>
      <c r="G76" s="6">
        <v>62.44</v>
      </c>
      <c r="H76" s="18">
        <v>46.83</v>
      </c>
    </row>
    <row r="77" spans="1:8">
      <c r="A77" s="33">
        <v>7</v>
      </c>
      <c r="B77" s="92" t="s">
        <v>76</v>
      </c>
      <c r="C77" s="93"/>
      <c r="D77" s="93"/>
      <c r="E77" s="93"/>
      <c r="F77" s="93"/>
      <c r="G77" s="93"/>
      <c r="H77" s="94"/>
    </row>
    <row r="78" spans="1:8" ht="31.5" customHeight="1">
      <c r="A78" s="33">
        <v>7.1</v>
      </c>
      <c r="B78" s="4" t="s">
        <v>77</v>
      </c>
      <c r="C78" s="33" t="s">
        <v>74</v>
      </c>
      <c r="D78" s="33">
        <v>0.5</v>
      </c>
      <c r="E78" s="6">
        <v>60.92</v>
      </c>
      <c r="F78" s="18">
        <v>30.46</v>
      </c>
      <c r="G78" s="6">
        <v>62.44</v>
      </c>
      <c r="H78" s="18">
        <v>31.22</v>
      </c>
    </row>
    <row r="79" spans="1:8" ht="126">
      <c r="A79" s="33">
        <v>7.2</v>
      </c>
      <c r="B79" s="3" t="s">
        <v>78</v>
      </c>
      <c r="C79" s="33" t="s">
        <v>74</v>
      </c>
      <c r="D79" s="33">
        <v>0.5</v>
      </c>
      <c r="E79" s="6">
        <v>60.92</v>
      </c>
      <c r="F79" s="18">
        <v>30.46</v>
      </c>
      <c r="G79" s="6">
        <v>62.44</v>
      </c>
      <c r="H79" s="18">
        <v>31.22</v>
      </c>
    </row>
    <row r="80" spans="1:8" ht="47.25">
      <c r="A80" s="33">
        <v>7.3</v>
      </c>
      <c r="B80" s="3" t="s">
        <v>79</v>
      </c>
      <c r="C80" s="33" t="s">
        <v>74</v>
      </c>
      <c r="D80" s="33">
        <v>1</v>
      </c>
      <c r="E80" s="6">
        <v>60.92</v>
      </c>
      <c r="F80" s="18">
        <v>60.92</v>
      </c>
      <c r="G80" s="6">
        <v>62.44</v>
      </c>
      <c r="H80" s="18">
        <v>62.44</v>
      </c>
    </row>
    <row r="81" spans="1:8" ht="27" customHeight="1">
      <c r="A81" s="33">
        <v>7.4</v>
      </c>
      <c r="B81" s="92" t="s">
        <v>80</v>
      </c>
      <c r="C81" s="93"/>
      <c r="D81" s="93"/>
      <c r="E81" s="93"/>
      <c r="F81" s="93"/>
      <c r="G81" s="93"/>
      <c r="H81" s="94"/>
    </row>
    <row r="82" spans="1:8" ht="87.75" customHeight="1">
      <c r="A82" s="5" t="s">
        <v>81</v>
      </c>
      <c r="B82" s="3" t="s">
        <v>396</v>
      </c>
      <c r="C82" s="33" t="s">
        <v>74</v>
      </c>
      <c r="D82" s="8">
        <v>1.29990151017</v>
      </c>
      <c r="E82" s="6">
        <v>60.92</v>
      </c>
      <c r="F82" s="18">
        <v>79.19</v>
      </c>
      <c r="G82" s="6">
        <v>62.44</v>
      </c>
      <c r="H82" s="18">
        <v>81.17</v>
      </c>
    </row>
    <row r="83" spans="1:8" ht="141.75">
      <c r="A83" s="39" t="s">
        <v>82</v>
      </c>
      <c r="B83" s="3" t="s">
        <v>397</v>
      </c>
      <c r="C83" s="33" t="s">
        <v>83</v>
      </c>
      <c r="D83" s="8">
        <v>1.3</v>
      </c>
      <c r="E83" s="6">
        <v>63.593787814702928</v>
      </c>
      <c r="F83" s="18">
        <v>82.67</v>
      </c>
      <c r="G83" s="6">
        <v>68.740236412386693</v>
      </c>
      <c r="H83" s="18">
        <v>89.36</v>
      </c>
    </row>
    <row r="84" spans="1:8" ht="46.5" customHeight="1">
      <c r="A84" s="102" t="s">
        <v>84</v>
      </c>
      <c r="B84" s="92" t="s">
        <v>398</v>
      </c>
      <c r="C84" s="93"/>
      <c r="D84" s="93"/>
      <c r="E84" s="93"/>
      <c r="F84" s="93"/>
      <c r="G84" s="93"/>
      <c r="H84" s="94"/>
    </row>
    <row r="85" spans="1:8" ht="61.5" customHeight="1">
      <c r="A85" s="103"/>
      <c r="B85" s="15" t="s">
        <v>85</v>
      </c>
      <c r="C85" s="124" t="s">
        <v>441</v>
      </c>
      <c r="D85" s="33">
        <v>1</v>
      </c>
      <c r="E85" s="6">
        <v>128.67603466346154</v>
      </c>
      <c r="F85" s="18">
        <v>128.68</v>
      </c>
      <c r="G85" s="6">
        <v>180.58076680513597</v>
      </c>
      <c r="H85" s="18">
        <v>180.58</v>
      </c>
    </row>
    <row r="86" spans="1:8" ht="61.5" customHeight="1">
      <c r="A86" s="104"/>
      <c r="B86" s="15" t="s">
        <v>58</v>
      </c>
      <c r="C86" s="125"/>
      <c r="D86" s="33" t="s">
        <v>62</v>
      </c>
      <c r="E86" s="6">
        <v>4.6550000000000002</v>
      </c>
      <c r="F86" s="18">
        <v>4.6550000000000002</v>
      </c>
      <c r="G86" s="6">
        <v>4.6550000000000002</v>
      </c>
      <c r="H86" s="18">
        <v>4.6550000000000002</v>
      </c>
    </row>
    <row r="87" spans="1:8" ht="39" customHeight="1">
      <c r="A87" s="102" t="s">
        <v>86</v>
      </c>
      <c r="B87" s="92" t="s">
        <v>87</v>
      </c>
      <c r="C87" s="93"/>
      <c r="D87" s="93"/>
      <c r="E87" s="93"/>
      <c r="F87" s="93"/>
      <c r="G87" s="93"/>
      <c r="H87" s="94"/>
    </row>
    <row r="88" spans="1:8" ht="65.25" customHeight="1">
      <c r="A88" s="103"/>
      <c r="B88" s="15" t="s">
        <v>88</v>
      </c>
      <c r="C88" s="95" t="s">
        <v>416</v>
      </c>
      <c r="D88" s="33">
        <v>1</v>
      </c>
      <c r="E88" s="6">
        <v>125.47891927884615</v>
      </c>
      <c r="F88" s="18">
        <v>125.48</v>
      </c>
      <c r="G88" s="6">
        <v>177.23232773162135</v>
      </c>
      <c r="H88" s="18">
        <v>177.23</v>
      </c>
    </row>
    <row r="89" spans="1:8" ht="65.25" customHeight="1">
      <c r="A89" s="104"/>
      <c r="B89" s="15" t="s">
        <v>58</v>
      </c>
      <c r="C89" s="92"/>
      <c r="D89" s="33" t="s">
        <v>59</v>
      </c>
      <c r="E89" s="6">
        <v>4.6550000000000002</v>
      </c>
      <c r="F89" s="18">
        <v>4.6550000000000002</v>
      </c>
      <c r="G89" s="6">
        <v>4.6550000000000002</v>
      </c>
      <c r="H89" s="6">
        <v>4.6550000000000002</v>
      </c>
    </row>
    <row r="90" spans="1:8" ht="15.75" customHeight="1">
      <c r="A90" s="33">
        <v>8</v>
      </c>
      <c r="B90" s="92" t="s">
        <v>89</v>
      </c>
      <c r="C90" s="93"/>
      <c r="D90" s="93"/>
      <c r="E90" s="93"/>
      <c r="F90" s="93"/>
      <c r="G90" s="93"/>
      <c r="H90" s="94"/>
    </row>
    <row r="91" spans="1:8" ht="63">
      <c r="A91" s="33">
        <v>8.1</v>
      </c>
      <c r="B91" s="3" t="s">
        <v>90</v>
      </c>
      <c r="C91" s="33" t="s">
        <v>30</v>
      </c>
      <c r="D91" s="33">
        <v>0.75</v>
      </c>
      <c r="E91" s="6">
        <v>60.92</v>
      </c>
      <c r="F91" s="18">
        <v>45.69</v>
      </c>
      <c r="G91" s="6">
        <v>62.44</v>
      </c>
      <c r="H91" s="18">
        <v>46.83</v>
      </c>
    </row>
    <row r="92" spans="1:8" ht="31.5">
      <c r="A92" s="87" t="s">
        <v>466</v>
      </c>
      <c r="B92" s="61" t="s">
        <v>89</v>
      </c>
      <c r="C92" s="60" t="s">
        <v>30</v>
      </c>
      <c r="D92" s="62">
        <v>0.33333333333333331</v>
      </c>
      <c r="E92" s="63">
        <v>60.92</v>
      </c>
      <c r="F92" s="64">
        <v>20.309999999999999</v>
      </c>
      <c r="G92" s="63">
        <v>62.44</v>
      </c>
      <c r="H92" s="64">
        <v>20.81</v>
      </c>
    </row>
    <row r="93" spans="1:8" ht="15.75" customHeight="1">
      <c r="A93" s="60">
        <v>9</v>
      </c>
      <c r="B93" s="121" t="s">
        <v>91</v>
      </c>
      <c r="C93" s="122"/>
      <c r="D93" s="122"/>
      <c r="E93" s="122"/>
      <c r="F93" s="122"/>
      <c r="G93" s="122"/>
      <c r="H93" s="123"/>
    </row>
    <row r="94" spans="1:8" ht="63">
      <c r="A94" s="86" t="s">
        <v>448</v>
      </c>
      <c r="B94" s="66" t="s">
        <v>92</v>
      </c>
      <c r="C94" s="65" t="s">
        <v>30</v>
      </c>
      <c r="D94" s="65">
        <v>0.75</v>
      </c>
      <c r="E94" s="63">
        <v>60.92</v>
      </c>
      <c r="F94" s="64">
        <v>45.69</v>
      </c>
      <c r="G94" s="63">
        <v>62.44</v>
      </c>
      <c r="H94" s="64">
        <v>46.83</v>
      </c>
    </row>
    <row r="95" spans="1:8" ht="47.25">
      <c r="A95" s="87" t="s">
        <v>449</v>
      </c>
      <c r="B95" s="61" t="s">
        <v>93</v>
      </c>
      <c r="C95" s="60" t="s">
        <v>30</v>
      </c>
      <c r="D95" s="60">
        <v>0.75</v>
      </c>
      <c r="E95" s="63">
        <v>60.92</v>
      </c>
      <c r="F95" s="64">
        <v>45.69</v>
      </c>
      <c r="G95" s="63">
        <v>62.44</v>
      </c>
      <c r="H95" s="64">
        <v>46.83</v>
      </c>
    </row>
    <row r="96" spans="1:8" ht="63">
      <c r="A96" s="60">
        <v>10</v>
      </c>
      <c r="B96" s="67" t="s">
        <v>94</v>
      </c>
      <c r="C96" s="68" t="s">
        <v>95</v>
      </c>
      <c r="D96" s="60">
        <v>1</v>
      </c>
      <c r="E96" s="63">
        <v>60.92</v>
      </c>
      <c r="F96" s="64">
        <v>60.92</v>
      </c>
      <c r="G96" s="63">
        <v>62.44</v>
      </c>
      <c r="H96" s="64">
        <v>62.44</v>
      </c>
    </row>
    <row r="102" spans="2:7">
      <c r="B102" s="117"/>
      <c r="C102" s="117"/>
      <c r="D102" s="117"/>
      <c r="E102" s="117"/>
      <c r="F102" s="117"/>
      <c r="G102" s="117"/>
    </row>
    <row r="103" spans="2:7">
      <c r="B103" s="59"/>
      <c r="C103" s="59"/>
      <c r="D103" s="59"/>
      <c r="E103" s="59"/>
      <c r="F103" s="59"/>
      <c r="G103" s="59"/>
    </row>
    <row r="104" spans="2:7">
      <c r="B104" s="59"/>
      <c r="C104" s="59"/>
      <c r="D104" s="59"/>
      <c r="E104" s="59"/>
      <c r="F104" s="59"/>
      <c r="G104" s="59"/>
    </row>
    <row r="105" spans="2:7">
      <c r="B105" s="59"/>
      <c r="C105" s="59"/>
      <c r="D105" s="59"/>
      <c r="E105" s="59"/>
      <c r="F105" s="59"/>
      <c r="G105" s="59"/>
    </row>
    <row r="113" spans="1:8">
      <c r="A113" s="118" t="s">
        <v>418</v>
      </c>
      <c r="B113" s="118"/>
      <c r="C113" s="118"/>
      <c r="D113" s="118"/>
      <c r="E113" s="118"/>
      <c r="F113" s="118"/>
      <c r="G113" s="118"/>
      <c r="H113" s="118"/>
    </row>
    <row r="114" spans="1:8">
      <c r="A114" s="118" t="s">
        <v>439</v>
      </c>
      <c r="B114" s="118"/>
      <c r="C114" s="118"/>
      <c r="D114" s="118"/>
      <c r="E114" s="118"/>
      <c r="F114" s="118"/>
      <c r="G114" s="118"/>
      <c r="H114" s="118"/>
    </row>
    <row r="115" spans="1:8">
      <c r="A115" s="58"/>
    </row>
  </sheetData>
  <mergeCells count="45">
    <mergeCell ref="B102:G102"/>
    <mergeCell ref="A113:H113"/>
    <mergeCell ref="A114:H114"/>
    <mergeCell ref="B17:B18"/>
    <mergeCell ref="B93:H93"/>
    <mergeCell ref="A87:A89"/>
    <mergeCell ref="C88:C89"/>
    <mergeCell ref="B87:H87"/>
    <mergeCell ref="B90:H90"/>
    <mergeCell ref="A84:A86"/>
    <mergeCell ref="C85:C86"/>
    <mergeCell ref="B81:H81"/>
    <mergeCell ref="B84:H84"/>
    <mergeCell ref="B67:H67"/>
    <mergeCell ref="B74:H74"/>
    <mergeCell ref="B77:H77"/>
    <mergeCell ref="D6:F6"/>
    <mergeCell ref="E1:H1"/>
    <mergeCell ref="E2:H2"/>
    <mergeCell ref="D4:F4"/>
    <mergeCell ref="D5:F5"/>
    <mergeCell ref="E3:H3"/>
    <mergeCell ref="A7:H7"/>
    <mergeCell ref="A8:H8"/>
    <mergeCell ref="A11:A12"/>
    <mergeCell ref="B11:B12"/>
    <mergeCell ref="E11:F11"/>
    <mergeCell ref="G11:H11"/>
    <mergeCell ref="C11:C12"/>
    <mergeCell ref="D11:D12"/>
    <mergeCell ref="A9:H9"/>
    <mergeCell ref="A57:A60"/>
    <mergeCell ref="C59:C60"/>
    <mergeCell ref="A61:A63"/>
    <mergeCell ref="A17:A18"/>
    <mergeCell ref="B52:H52"/>
    <mergeCell ref="B13:H13"/>
    <mergeCell ref="B14:H14"/>
    <mergeCell ref="C62:C63"/>
    <mergeCell ref="B57:H58"/>
    <mergeCell ref="B61:H61"/>
    <mergeCell ref="B20:H20"/>
    <mergeCell ref="B30:H30"/>
    <mergeCell ref="B56:H56"/>
    <mergeCell ref="B49:H49"/>
  </mergeCells>
  <pageMargins left="1.1811023622047245" right="0.39370078740157483" top="0.78740157480314965" bottom="0.78740157480314965" header="0" footer="0"/>
  <pageSetup paperSize="9" scale="71" orientation="portrait" r:id="rId1"/>
  <headerFooter differentFirst="1">
    <oddHeader>&amp;C&amp;"Times New Roman,обычный"&amp;12
&amp;P&amp;R&amp;"Times New Roman,обычный"&amp;12
Продовження додатка 1</oddHeader>
  </headerFooter>
  <rowBreaks count="3" manualBreakCount="3">
    <brk id="55" max="7" man="1"/>
    <brk id="78" max="7" man="1"/>
    <brk id="91" max="7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31"/>
  <sheetViews>
    <sheetView view="pageBreakPreview" zoomScale="118" zoomScaleSheetLayoutView="118" workbookViewId="0">
      <selection activeCell="C3" sqref="C3:F3"/>
    </sheetView>
  </sheetViews>
  <sheetFormatPr defaultRowHeight="15"/>
  <cols>
    <col min="1" max="1" width="9.140625" style="1"/>
    <col min="2" max="2" width="47.85546875" style="1" customWidth="1"/>
    <col min="3" max="3" width="17" style="1" customWidth="1"/>
    <col min="4" max="4" width="12" style="1" customWidth="1"/>
    <col min="5" max="5" width="13.140625" style="1" customWidth="1"/>
    <col min="6" max="6" width="15.140625" style="1" customWidth="1"/>
    <col min="7" max="8" width="10" style="1" customWidth="1"/>
    <col min="9" max="16384" width="9.140625" style="1"/>
  </cols>
  <sheetData>
    <row r="1" spans="1:8" ht="15.75">
      <c r="C1" s="114" t="s">
        <v>419</v>
      </c>
      <c r="D1" s="114"/>
      <c r="E1" s="114"/>
      <c r="F1" s="114"/>
      <c r="G1" s="36"/>
      <c r="H1" s="36"/>
    </row>
    <row r="2" spans="1:8" ht="15" customHeight="1">
      <c r="C2" s="115" t="s">
        <v>444</v>
      </c>
      <c r="D2" s="115"/>
      <c r="E2" s="115"/>
      <c r="F2" s="115"/>
      <c r="G2" s="35"/>
      <c r="H2" s="35"/>
    </row>
    <row r="3" spans="1:8" ht="15.75">
      <c r="C3" s="114" t="s">
        <v>479</v>
      </c>
      <c r="D3" s="114"/>
      <c r="E3" s="114"/>
      <c r="F3" s="114"/>
      <c r="G3" s="36"/>
      <c r="H3" s="36"/>
    </row>
    <row r="4" spans="1:8" s="34" customFormat="1" ht="15.75">
      <c r="C4" s="36"/>
      <c r="D4" s="36"/>
      <c r="E4" s="36"/>
      <c r="F4" s="36"/>
      <c r="G4" s="36"/>
      <c r="H4" s="36"/>
    </row>
    <row r="5" spans="1:8">
      <c r="D5" s="130"/>
      <c r="E5" s="130"/>
      <c r="F5" s="130"/>
    </row>
    <row r="6" spans="1:8" ht="15.75" customHeight="1">
      <c r="A6" s="149" t="s">
        <v>0</v>
      </c>
      <c r="B6" s="149"/>
      <c r="C6" s="149"/>
      <c r="D6" s="149"/>
      <c r="E6" s="149"/>
      <c r="F6" s="149"/>
    </row>
    <row r="7" spans="1:8" ht="15" customHeight="1">
      <c r="A7" s="133" t="s">
        <v>443</v>
      </c>
      <c r="B7" s="133"/>
      <c r="C7" s="133"/>
      <c r="D7" s="133"/>
      <c r="E7" s="133"/>
      <c r="F7" s="133"/>
    </row>
    <row r="8" spans="1:8" s="78" customFormat="1" ht="15" customHeight="1">
      <c r="A8" s="133" t="s">
        <v>442</v>
      </c>
      <c r="B8" s="133"/>
      <c r="C8" s="133"/>
      <c r="D8" s="133"/>
      <c r="E8" s="133"/>
      <c r="F8" s="133"/>
    </row>
    <row r="9" spans="1:8" s="42" customFormat="1" ht="16.5" customHeight="1">
      <c r="A9" s="131"/>
      <c r="B9" s="131"/>
      <c r="C9" s="131"/>
      <c r="D9" s="131"/>
      <c r="E9" s="131"/>
      <c r="F9" s="131"/>
    </row>
    <row r="10" spans="1:8" s="42" customFormat="1" ht="9" customHeight="1">
      <c r="A10" s="69"/>
      <c r="B10" s="69"/>
      <c r="C10" s="69"/>
      <c r="D10" s="69"/>
      <c r="E10" s="69"/>
      <c r="F10" s="69"/>
    </row>
    <row r="11" spans="1:8" s="34" customFormat="1" ht="55.5" customHeight="1">
      <c r="A11" s="132" t="s">
        <v>1</v>
      </c>
      <c r="B11" s="126" t="s">
        <v>2</v>
      </c>
      <c r="C11" s="127" t="s">
        <v>3</v>
      </c>
      <c r="D11" s="127" t="s">
        <v>4</v>
      </c>
      <c r="E11" s="128" t="s">
        <v>392</v>
      </c>
      <c r="F11" s="129"/>
    </row>
    <row r="12" spans="1:8" ht="57" customHeight="1">
      <c r="A12" s="132"/>
      <c r="B12" s="126"/>
      <c r="C12" s="127"/>
      <c r="D12" s="127"/>
      <c r="E12" s="85" t="s">
        <v>5</v>
      </c>
      <c r="F12" s="85" t="s">
        <v>446</v>
      </c>
    </row>
    <row r="13" spans="1:8" ht="15" customHeight="1">
      <c r="A13" s="83">
        <v>1</v>
      </c>
      <c r="B13" s="141" t="s">
        <v>257</v>
      </c>
      <c r="C13" s="142"/>
      <c r="D13" s="142"/>
      <c r="E13" s="142"/>
      <c r="F13" s="143"/>
    </row>
    <row r="14" spans="1:8" ht="15" customHeight="1">
      <c r="A14" s="83" t="s">
        <v>468</v>
      </c>
      <c r="B14" s="20" t="s">
        <v>258</v>
      </c>
      <c r="C14" s="52" t="s">
        <v>8</v>
      </c>
      <c r="D14" s="49">
        <v>0.67</v>
      </c>
      <c r="E14" s="45">
        <v>60.32</v>
      </c>
      <c r="F14" s="49">
        <f>ROUND((D14*E14),2)</f>
        <v>40.409999999999997</v>
      </c>
    </row>
    <row r="15" spans="1:8" ht="15.75">
      <c r="A15" s="83" t="s">
        <v>469</v>
      </c>
      <c r="B15" s="20" t="s">
        <v>259</v>
      </c>
      <c r="C15" s="52" t="s">
        <v>8</v>
      </c>
      <c r="D15" s="45">
        <v>0.67</v>
      </c>
      <c r="E15" s="45">
        <f>E14</f>
        <v>60.32</v>
      </c>
      <c r="F15" s="49">
        <f>ROUND((D15*E15),2)</f>
        <v>40.409999999999997</v>
      </c>
    </row>
    <row r="16" spans="1:8" ht="15.75">
      <c r="A16" s="83" t="s">
        <v>470</v>
      </c>
      <c r="B16" s="20" t="s">
        <v>260</v>
      </c>
      <c r="C16" s="52" t="s">
        <v>8</v>
      </c>
      <c r="D16" s="45">
        <v>0.67</v>
      </c>
      <c r="E16" s="45">
        <f>E15</f>
        <v>60.32</v>
      </c>
      <c r="F16" s="49">
        <f>ROUND((D16*E16),2)</f>
        <v>40.409999999999997</v>
      </c>
    </row>
    <row r="17" spans="1:6" ht="15.75">
      <c r="A17" s="83">
        <v>2</v>
      </c>
      <c r="B17" s="141" t="s">
        <v>261</v>
      </c>
      <c r="C17" s="142"/>
      <c r="D17" s="142"/>
      <c r="E17" s="142"/>
      <c r="F17" s="143"/>
    </row>
    <row r="18" spans="1:6" ht="47.25">
      <c r="A18" s="83" t="s">
        <v>471</v>
      </c>
      <c r="B18" s="20" t="s">
        <v>421</v>
      </c>
      <c r="C18" s="52" t="s">
        <v>8</v>
      </c>
      <c r="D18" s="45">
        <v>0.42</v>
      </c>
      <c r="E18" s="45">
        <f>E16</f>
        <v>60.32</v>
      </c>
      <c r="F18" s="49">
        <f>ROUND((D18*E18),2)</f>
        <v>25.33</v>
      </c>
    </row>
    <row r="19" spans="1:6" ht="15.75">
      <c r="A19" s="80" t="s">
        <v>472</v>
      </c>
      <c r="B19" s="47" t="s">
        <v>262</v>
      </c>
      <c r="C19" s="52" t="s">
        <v>8</v>
      </c>
      <c r="D19" s="44">
        <v>1.5</v>
      </c>
      <c r="E19" s="45">
        <f>E16</f>
        <v>60.32</v>
      </c>
      <c r="F19" s="49">
        <f>ROUND((D19*E19),2)</f>
        <v>90.48</v>
      </c>
    </row>
    <row r="20" spans="1:6" ht="60" customHeight="1">
      <c r="A20" s="134" t="s">
        <v>263</v>
      </c>
      <c r="B20" s="136" t="s">
        <v>264</v>
      </c>
      <c r="C20" s="146" t="s">
        <v>8</v>
      </c>
      <c r="D20" s="45">
        <v>0.25</v>
      </c>
      <c r="E20" s="45">
        <f>E18</f>
        <v>60.32</v>
      </c>
      <c r="F20" s="49">
        <f t="shared" ref="F20:F21" si="0">ROUND((D20*E20),2)</f>
        <v>15.08</v>
      </c>
    </row>
    <row r="21" spans="1:6" ht="53.25" customHeight="1">
      <c r="A21" s="135"/>
      <c r="B21" s="137"/>
      <c r="C21" s="147"/>
      <c r="D21" s="45">
        <v>0.75</v>
      </c>
      <c r="E21" s="45">
        <f>E20</f>
        <v>60.32</v>
      </c>
      <c r="F21" s="49">
        <f t="shared" si="0"/>
        <v>45.24</v>
      </c>
    </row>
    <row r="22" spans="1:6" ht="15.75">
      <c r="A22" s="83">
        <v>3</v>
      </c>
      <c r="B22" s="141" t="s">
        <v>265</v>
      </c>
      <c r="C22" s="142"/>
      <c r="D22" s="142"/>
      <c r="E22" s="142"/>
      <c r="F22" s="143"/>
    </row>
    <row r="23" spans="1:6">
      <c r="A23" s="134" t="s">
        <v>473</v>
      </c>
      <c r="B23" s="150" t="s">
        <v>266</v>
      </c>
      <c r="C23" s="146" t="s">
        <v>8</v>
      </c>
      <c r="D23" s="49">
        <f>45/60</f>
        <v>0.75</v>
      </c>
      <c r="E23" s="49">
        <f>E19</f>
        <v>60.32</v>
      </c>
      <c r="F23" s="49">
        <f t="shared" ref="F23:F26" si="1">ROUND((D23*E23),2)</f>
        <v>45.24</v>
      </c>
    </row>
    <row r="24" spans="1:6">
      <c r="A24" s="145"/>
      <c r="B24" s="151"/>
      <c r="C24" s="152"/>
      <c r="D24" s="44">
        <v>1</v>
      </c>
      <c r="E24" s="49">
        <f>E23</f>
        <v>60.32</v>
      </c>
      <c r="F24" s="49">
        <f t="shared" si="1"/>
        <v>60.32</v>
      </c>
    </row>
    <row r="25" spans="1:6" ht="33.75" customHeight="1">
      <c r="A25" s="135"/>
      <c r="B25" s="151"/>
      <c r="C25" s="152"/>
      <c r="D25" s="46">
        <f>90/60</f>
        <v>1.5</v>
      </c>
      <c r="E25" s="45">
        <f>E19</f>
        <v>60.32</v>
      </c>
      <c r="F25" s="49">
        <f t="shared" si="1"/>
        <v>90.48</v>
      </c>
    </row>
    <row r="26" spans="1:6" ht="47.25">
      <c r="A26" s="80" t="s">
        <v>474</v>
      </c>
      <c r="B26" s="21" t="s">
        <v>420</v>
      </c>
      <c r="C26" s="52" t="s">
        <v>8</v>
      </c>
      <c r="D26" s="45">
        <v>0.67</v>
      </c>
      <c r="E26" s="45">
        <f>E25</f>
        <v>60.32</v>
      </c>
      <c r="F26" s="49">
        <f t="shared" si="1"/>
        <v>40.409999999999997</v>
      </c>
    </row>
    <row r="27" spans="1:6" ht="15.75">
      <c r="A27" s="83" t="s">
        <v>475</v>
      </c>
      <c r="B27" s="153" t="s">
        <v>267</v>
      </c>
      <c r="C27" s="153"/>
      <c r="D27" s="153"/>
      <c r="E27" s="153"/>
      <c r="F27" s="153"/>
    </row>
    <row r="28" spans="1:6" ht="15.75">
      <c r="A28" s="83" t="s">
        <v>268</v>
      </c>
      <c r="B28" s="154" t="s">
        <v>269</v>
      </c>
      <c r="C28" s="155"/>
      <c r="D28" s="155"/>
      <c r="E28" s="155"/>
      <c r="F28" s="156"/>
    </row>
    <row r="29" spans="1:6" ht="15.75">
      <c r="A29" s="82"/>
      <c r="B29" s="22" t="s">
        <v>270</v>
      </c>
      <c r="C29" s="52" t="s">
        <v>8</v>
      </c>
      <c r="D29" s="51">
        <v>0.3</v>
      </c>
      <c r="E29" s="26">
        <v>61.2</v>
      </c>
      <c r="F29" s="49">
        <f t="shared" ref="F29" si="2">ROUND((D29*E29),2)</f>
        <v>18.36</v>
      </c>
    </row>
    <row r="30" spans="1:6" ht="15.75">
      <c r="A30" s="82"/>
      <c r="B30" s="22" t="s">
        <v>271</v>
      </c>
      <c r="C30" s="52" t="s">
        <v>8</v>
      </c>
      <c r="D30" s="49">
        <v>0.47</v>
      </c>
      <c r="E30" s="26">
        <f>E29</f>
        <v>61.2</v>
      </c>
      <c r="F30" s="49">
        <f>ROUND((D30*E30),2)+0.01</f>
        <v>28.770000000000003</v>
      </c>
    </row>
    <row r="31" spans="1:6" ht="15.75">
      <c r="A31" s="82"/>
      <c r="B31" s="22" t="s">
        <v>272</v>
      </c>
      <c r="C31" s="52" t="s">
        <v>8</v>
      </c>
      <c r="D31" s="49">
        <v>0.67</v>
      </c>
      <c r="E31" s="26">
        <f>E30</f>
        <v>61.2</v>
      </c>
      <c r="F31" s="51">
        <f>ROUND((D31*E31),2)-0.2</f>
        <v>40.799999999999997</v>
      </c>
    </row>
    <row r="32" spans="1:6" ht="15.75">
      <c r="A32" s="83" t="s">
        <v>273</v>
      </c>
      <c r="B32" s="157" t="s">
        <v>274</v>
      </c>
      <c r="C32" s="157"/>
      <c r="D32" s="157"/>
      <c r="E32" s="157"/>
      <c r="F32" s="157"/>
    </row>
    <row r="33" spans="1:6" ht="15.75">
      <c r="A33" s="82"/>
      <c r="B33" s="22" t="s">
        <v>270</v>
      </c>
      <c r="C33" s="52" t="s">
        <v>8</v>
      </c>
      <c r="D33" s="49">
        <v>0.64</v>
      </c>
      <c r="E33" s="26">
        <f>E31</f>
        <v>61.2</v>
      </c>
      <c r="F33" s="49">
        <f>ROUND((D33*E33),2)+5</f>
        <v>44.17</v>
      </c>
    </row>
    <row r="34" spans="1:6" ht="15.75">
      <c r="A34" s="82"/>
      <c r="B34" s="22" t="s">
        <v>271</v>
      </c>
      <c r="C34" s="52" t="s">
        <v>8</v>
      </c>
      <c r="D34" s="51">
        <v>0.8</v>
      </c>
      <c r="E34" s="26">
        <f>E33</f>
        <v>61.2</v>
      </c>
      <c r="F34" s="49">
        <f>ROUND((D34*E34),2)+5</f>
        <v>53.96</v>
      </c>
    </row>
    <row r="35" spans="1:6" ht="15.75">
      <c r="A35" s="82"/>
      <c r="B35" s="22" t="s">
        <v>272</v>
      </c>
      <c r="C35" s="52" t="s">
        <v>8</v>
      </c>
      <c r="D35" s="49">
        <v>0.67</v>
      </c>
      <c r="E35" s="26">
        <f>E34</f>
        <v>61.2</v>
      </c>
      <c r="F35" s="51">
        <f>ROUND((D35*E35),2)+5.01</f>
        <v>46.01</v>
      </c>
    </row>
    <row r="36" spans="1:6" ht="15.75">
      <c r="A36" s="83" t="s">
        <v>275</v>
      </c>
      <c r="B36" s="157" t="s">
        <v>276</v>
      </c>
      <c r="C36" s="157"/>
      <c r="D36" s="157"/>
      <c r="E36" s="157"/>
      <c r="F36" s="157"/>
    </row>
    <row r="37" spans="1:6" ht="15.75">
      <c r="A37" s="82"/>
      <c r="B37" s="22" t="s">
        <v>270</v>
      </c>
      <c r="C37" s="52" t="s">
        <v>8</v>
      </c>
      <c r="D37" s="49">
        <v>0.8</v>
      </c>
      <c r="E37" s="26">
        <f>E35</f>
        <v>61.2</v>
      </c>
      <c r="F37" s="49">
        <f>ROUND((D37*E37),2)+5</f>
        <v>53.96</v>
      </c>
    </row>
    <row r="38" spans="1:6" ht="15.75">
      <c r="A38" s="82"/>
      <c r="B38" s="22" t="s">
        <v>271</v>
      </c>
      <c r="C38" s="52" t="s">
        <v>8</v>
      </c>
      <c r="D38" s="49">
        <v>0.93</v>
      </c>
      <c r="E38" s="26">
        <f>E37</f>
        <v>61.2</v>
      </c>
      <c r="F38" s="49">
        <f>ROUND((D38*E38),2)+5</f>
        <v>61.92</v>
      </c>
    </row>
    <row r="39" spans="1:6" ht="15.75">
      <c r="A39" s="82"/>
      <c r="B39" s="22" t="s">
        <v>272</v>
      </c>
      <c r="C39" s="52" t="s">
        <v>8</v>
      </c>
      <c r="D39" s="49">
        <v>0.83</v>
      </c>
      <c r="E39" s="26">
        <f>E38</f>
        <v>61.2</v>
      </c>
      <c r="F39" s="51">
        <f>ROUND((D39*E39),2)+5.2</f>
        <v>56</v>
      </c>
    </row>
    <row r="40" spans="1:6" ht="15.75">
      <c r="A40" s="81"/>
      <c r="B40" s="22" t="s">
        <v>277</v>
      </c>
      <c r="C40" s="52" t="s">
        <v>8</v>
      </c>
      <c r="D40" s="49">
        <v>0.83</v>
      </c>
      <c r="E40" s="26">
        <f>E39</f>
        <v>61.2</v>
      </c>
      <c r="F40" s="51">
        <f>ROUND((D40*E40),2)+5.2</f>
        <v>56</v>
      </c>
    </row>
    <row r="41" spans="1:6" ht="15.75">
      <c r="A41" s="83" t="s">
        <v>478</v>
      </c>
      <c r="B41" s="153" t="s">
        <v>29</v>
      </c>
      <c r="C41" s="153"/>
      <c r="D41" s="153"/>
      <c r="E41" s="153"/>
      <c r="F41" s="153"/>
    </row>
    <row r="42" spans="1:6" ht="15.75">
      <c r="A42" s="83" t="s">
        <v>278</v>
      </c>
      <c r="B42" s="23" t="s">
        <v>279</v>
      </c>
      <c r="C42" s="24" t="s">
        <v>280</v>
      </c>
      <c r="D42" s="24">
        <v>0.1</v>
      </c>
      <c r="E42" s="25">
        <v>64.005897280966764</v>
      </c>
      <c r="F42" s="49">
        <f t="shared" ref="F42:F91" si="3">ROUND((D42*E42),2)</f>
        <v>6.4</v>
      </c>
    </row>
    <row r="43" spans="1:6" ht="15.75">
      <c r="A43" s="83" t="s">
        <v>281</v>
      </c>
      <c r="B43" s="23" t="s">
        <v>282</v>
      </c>
      <c r="C43" s="24" t="s">
        <v>283</v>
      </c>
      <c r="D43" s="24">
        <v>0.28000000000000003</v>
      </c>
      <c r="E43" s="25">
        <v>64.005897280966764</v>
      </c>
      <c r="F43" s="49">
        <f t="shared" si="3"/>
        <v>17.920000000000002</v>
      </c>
    </row>
    <row r="44" spans="1:6" ht="31.5">
      <c r="A44" s="83" t="s">
        <v>284</v>
      </c>
      <c r="B44" s="23" t="s">
        <v>285</v>
      </c>
      <c r="C44" s="24" t="s">
        <v>286</v>
      </c>
      <c r="D44" s="24">
        <v>0.03</v>
      </c>
      <c r="E44" s="25">
        <v>59.20999093655589</v>
      </c>
      <c r="F44" s="49">
        <f t="shared" si="3"/>
        <v>1.78</v>
      </c>
    </row>
    <row r="45" spans="1:6" ht="15.75">
      <c r="A45" s="83" t="s">
        <v>287</v>
      </c>
      <c r="B45" s="23" t="s">
        <v>288</v>
      </c>
      <c r="C45" s="24" t="s">
        <v>280</v>
      </c>
      <c r="D45" s="24">
        <v>0.08</v>
      </c>
      <c r="E45" s="25">
        <v>64.005897280966764</v>
      </c>
      <c r="F45" s="49">
        <f t="shared" si="3"/>
        <v>5.12</v>
      </c>
    </row>
    <row r="46" spans="1:6" ht="15.75">
      <c r="A46" s="83" t="s">
        <v>289</v>
      </c>
      <c r="B46" s="23" t="s">
        <v>290</v>
      </c>
      <c r="C46" s="24" t="s">
        <v>280</v>
      </c>
      <c r="D46" s="24">
        <v>0.02</v>
      </c>
      <c r="E46" s="25">
        <v>63.82982980866062</v>
      </c>
      <c r="F46" s="49">
        <f t="shared" si="3"/>
        <v>1.28</v>
      </c>
    </row>
    <row r="47" spans="1:6" ht="15.75">
      <c r="A47" s="83" t="s">
        <v>291</v>
      </c>
      <c r="B47" s="23" t="s">
        <v>292</v>
      </c>
      <c r="C47" s="24" t="s">
        <v>293</v>
      </c>
      <c r="D47" s="24">
        <v>0.55000000000000004</v>
      </c>
      <c r="E47" s="25">
        <v>64.005897280966764</v>
      </c>
      <c r="F47" s="49">
        <f t="shared" si="3"/>
        <v>35.200000000000003</v>
      </c>
    </row>
    <row r="48" spans="1:6" ht="15.75">
      <c r="A48" s="83" t="s">
        <v>294</v>
      </c>
      <c r="B48" s="23" t="s">
        <v>295</v>
      </c>
      <c r="C48" s="24" t="s">
        <v>293</v>
      </c>
      <c r="D48" s="24">
        <v>0.72</v>
      </c>
      <c r="E48" s="25">
        <v>64.005897280966764</v>
      </c>
      <c r="F48" s="49">
        <f t="shared" si="3"/>
        <v>46.08</v>
      </c>
    </row>
    <row r="49" spans="1:6" ht="15.75">
      <c r="A49" s="83" t="s">
        <v>296</v>
      </c>
      <c r="B49" s="23" t="s">
        <v>297</v>
      </c>
      <c r="C49" s="24" t="s">
        <v>293</v>
      </c>
      <c r="D49" s="24">
        <v>0.48</v>
      </c>
      <c r="E49" s="25">
        <v>64.005897280966764</v>
      </c>
      <c r="F49" s="49">
        <f t="shared" si="3"/>
        <v>30.72</v>
      </c>
    </row>
    <row r="50" spans="1:6" ht="31.5">
      <c r="A50" s="83" t="s">
        <v>298</v>
      </c>
      <c r="B50" s="23" t="s">
        <v>422</v>
      </c>
      <c r="C50" s="24" t="s">
        <v>293</v>
      </c>
      <c r="D50" s="49">
        <v>1.34</v>
      </c>
      <c r="E50" s="26">
        <f t="shared" ref="E50:E73" si="4">E49</f>
        <v>64.005897280966764</v>
      </c>
      <c r="F50" s="49">
        <f t="shared" si="3"/>
        <v>85.77</v>
      </c>
    </row>
    <row r="51" spans="1:6" ht="31.5">
      <c r="A51" s="83" t="s">
        <v>299</v>
      </c>
      <c r="B51" s="23" t="s">
        <v>423</v>
      </c>
      <c r="C51" s="24" t="s">
        <v>293</v>
      </c>
      <c r="D51" s="49">
        <v>1.17</v>
      </c>
      <c r="E51" s="26">
        <f t="shared" si="4"/>
        <v>64.005897280966764</v>
      </c>
      <c r="F51" s="49">
        <f t="shared" si="3"/>
        <v>74.89</v>
      </c>
    </row>
    <row r="52" spans="1:6" ht="15.75">
      <c r="A52" s="83" t="s">
        <v>300</v>
      </c>
      <c r="B52" s="22" t="s">
        <v>424</v>
      </c>
      <c r="C52" s="24" t="s">
        <v>293</v>
      </c>
      <c r="D52" s="49">
        <v>1</v>
      </c>
      <c r="E52" s="26">
        <f t="shared" si="4"/>
        <v>64.005897280966764</v>
      </c>
      <c r="F52" s="49">
        <f t="shared" si="3"/>
        <v>64.010000000000005</v>
      </c>
    </row>
    <row r="53" spans="1:6" ht="15.75">
      <c r="A53" s="83" t="s">
        <v>301</v>
      </c>
      <c r="B53" s="22" t="s">
        <v>302</v>
      </c>
      <c r="C53" s="49" t="s">
        <v>303</v>
      </c>
      <c r="D53" s="49">
        <v>1.5</v>
      </c>
      <c r="E53" s="26">
        <f t="shared" si="4"/>
        <v>64.005897280966764</v>
      </c>
      <c r="F53" s="49">
        <f t="shared" si="3"/>
        <v>96.01</v>
      </c>
    </row>
    <row r="54" spans="1:6" ht="15.75">
      <c r="A54" s="83" t="s">
        <v>304</v>
      </c>
      <c r="B54" s="22" t="s">
        <v>305</v>
      </c>
      <c r="C54" s="24" t="s">
        <v>293</v>
      </c>
      <c r="D54" s="49">
        <v>0.83</v>
      </c>
      <c r="E54" s="26">
        <f t="shared" si="4"/>
        <v>64.005897280966764</v>
      </c>
      <c r="F54" s="49">
        <f t="shared" si="3"/>
        <v>53.12</v>
      </c>
    </row>
    <row r="55" spans="1:6" ht="15.75">
      <c r="A55" s="83" t="s">
        <v>306</v>
      </c>
      <c r="B55" s="22" t="s">
        <v>307</v>
      </c>
      <c r="C55" s="24" t="s">
        <v>293</v>
      </c>
      <c r="D55" s="49">
        <v>1</v>
      </c>
      <c r="E55" s="26">
        <f t="shared" si="4"/>
        <v>64.005897280966764</v>
      </c>
      <c r="F55" s="49">
        <f t="shared" si="3"/>
        <v>64.010000000000005</v>
      </c>
    </row>
    <row r="56" spans="1:6" ht="15.75">
      <c r="A56" s="83" t="s">
        <v>308</v>
      </c>
      <c r="B56" s="23" t="s">
        <v>309</v>
      </c>
      <c r="C56" s="24" t="s">
        <v>293</v>
      </c>
      <c r="D56" s="49">
        <v>1</v>
      </c>
      <c r="E56" s="26">
        <f t="shared" si="4"/>
        <v>64.005897280966764</v>
      </c>
      <c r="F56" s="49">
        <f t="shared" si="3"/>
        <v>64.010000000000005</v>
      </c>
    </row>
    <row r="57" spans="1:6" ht="15.75">
      <c r="A57" s="83" t="s">
        <v>310</v>
      </c>
      <c r="B57" s="22" t="s">
        <v>311</v>
      </c>
      <c r="C57" s="24" t="s">
        <v>293</v>
      </c>
      <c r="D57" s="49">
        <v>0.67</v>
      </c>
      <c r="E57" s="26">
        <f t="shared" si="4"/>
        <v>64.005897280966764</v>
      </c>
      <c r="F57" s="49">
        <f t="shared" si="3"/>
        <v>42.88</v>
      </c>
    </row>
    <row r="58" spans="1:6" ht="15.75">
      <c r="A58" s="83" t="s">
        <v>312</v>
      </c>
      <c r="B58" s="22" t="s">
        <v>313</v>
      </c>
      <c r="C58" s="24" t="s">
        <v>293</v>
      </c>
      <c r="D58" s="49">
        <v>0.83</v>
      </c>
      <c r="E58" s="26">
        <f t="shared" si="4"/>
        <v>64.005897280966764</v>
      </c>
      <c r="F58" s="49">
        <f t="shared" si="3"/>
        <v>53.12</v>
      </c>
    </row>
    <row r="59" spans="1:6" ht="15.75">
      <c r="A59" s="83" t="s">
        <v>314</v>
      </c>
      <c r="B59" s="22" t="s">
        <v>315</v>
      </c>
      <c r="C59" s="24" t="s">
        <v>293</v>
      </c>
      <c r="D59" s="49">
        <v>0.75</v>
      </c>
      <c r="E59" s="26">
        <f t="shared" si="4"/>
        <v>64.005897280966764</v>
      </c>
      <c r="F59" s="49">
        <f t="shared" si="3"/>
        <v>48</v>
      </c>
    </row>
    <row r="60" spans="1:6" ht="31.5">
      <c r="A60" s="83" t="s">
        <v>316</v>
      </c>
      <c r="B60" s="27" t="s">
        <v>317</v>
      </c>
      <c r="C60" s="24" t="s">
        <v>293</v>
      </c>
      <c r="D60" s="49">
        <v>0.83</v>
      </c>
      <c r="E60" s="26">
        <f t="shared" si="4"/>
        <v>64.005897280966764</v>
      </c>
      <c r="F60" s="49">
        <f t="shared" si="3"/>
        <v>53.12</v>
      </c>
    </row>
    <row r="61" spans="1:6" ht="15.75">
      <c r="A61" s="83" t="s">
        <v>318</v>
      </c>
      <c r="B61" s="23" t="s">
        <v>319</v>
      </c>
      <c r="C61" s="24" t="s">
        <v>293</v>
      </c>
      <c r="D61" s="49">
        <v>1</v>
      </c>
      <c r="E61" s="26">
        <f t="shared" si="4"/>
        <v>64.005897280966764</v>
      </c>
      <c r="F61" s="49">
        <f t="shared" si="3"/>
        <v>64.010000000000005</v>
      </c>
    </row>
    <row r="62" spans="1:6" ht="15.75">
      <c r="A62" s="83" t="s">
        <v>320</v>
      </c>
      <c r="B62" s="28" t="s">
        <v>321</v>
      </c>
      <c r="C62" s="24" t="s">
        <v>293</v>
      </c>
      <c r="D62" s="49">
        <v>0.1</v>
      </c>
      <c r="E62" s="26">
        <f t="shared" si="4"/>
        <v>64.005897280966764</v>
      </c>
      <c r="F62" s="49">
        <f t="shared" si="3"/>
        <v>6.4</v>
      </c>
    </row>
    <row r="63" spans="1:6" ht="15.75">
      <c r="A63" s="83" t="s">
        <v>322</v>
      </c>
      <c r="B63" s="28" t="s">
        <v>323</v>
      </c>
      <c r="C63" s="24" t="s">
        <v>293</v>
      </c>
      <c r="D63" s="49">
        <v>1.5</v>
      </c>
      <c r="E63" s="26">
        <f t="shared" si="4"/>
        <v>64.005897280966764</v>
      </c>
      <c r="F63" s="49">
        <f t="shared" si="3"/>
        <v>96.01</v>
      </c>
    </row>
    <row r="64" spans="1:6" ht="15.75">
      <c r="A64" s="83" t="s">
        <v>324</v>
      </c>
      <c r="B64" s="28" t="s">
        <v>325</v>
      </c>
      <c r="C64" s="24" t="s">
        <v>293</v>
      </c>
      <c r="D64" s="49">
        <v>1.5</v>
      </c>
      <c r="E64" s="26">
        <f t="shared" si="4"/>
        <v>64.005897280966764</v>
      </c>
      <c r="F64" s="49">
        <f t="shared" si="3"/>
        <v>96.01</v>
      </c>
    </row>
    <row r="65" spans="1:6" ht="15.75">
      <c r="A65" s="83" t="s">
        <v>326</v>
      </c>
      <c r="B65" s="28" t="s">
        <v>327</v>
      </c>
      <c r="C65" s="24" t="s">
        <v>293</v>
      </c>
      <c r="D65" s="49">
        <v>1.5</v>
      </c>
      <c r="E65" s="26">
        <f t="shared" si="4"/>
        <v>64.005897280966764</v>
      </c>
      <c r="F65" s="49">
        <f t="shared" si="3"/>
        <v>96.01</v>
      </c>
    </row>
    <row r="66" spans="1:6" ht="15.75">
      <c r="A66" s="83" t="s">
        <v>328</v>
      </c>
      <c r="B66" s="28" t="s">
        <v>329</v>
      </c>
      <c r="C66" s="24" t="s">
        <v>293</v>
      </c>
      <c r="D66" s="49">
        <v>0.67</v>
      </c>
      <c r="E66" s="26">
        <f t="shared" si="4"/>
        <v>64.005897280966764</v>
      </c>
      <c r="F66" s="49">
        <f t="shared" si="3"/>
        <v>42.88</v>
      </c>
    </row>
    <row r="67" spans="1:6" ht="15.75">
      <c r="A67" s="83" t="s">
        <v>330</v>
      </c>
      <c r="B67" s="23" t="s">
        <v>331</v>
      </c>
      <c r="C67" s="24" t="s">
        <v>293</v>
      </c>
      <c r="D67" s="49">
        <v>0.83</v>
      </c>
      <c r="E67" s="26">
        <f t="shared" si="4"/>
        <v>64.005897280966764</v>
      </c>
      <c r="F67" s="49">
        <f t="shared" si="3"/>
        <v>53.12</v>
      </c>
    </row>
    <row r="68" spans="1:6" ht="15.75">
      <c r="A68" s="83" t="s">
        <v>332</v>
      </c>
      <c r="B68" s="28" t="s">
        <v>333</v>
      </c>
      <c r="C68" s="24" t="s">
        <v>293</v>
      </c>
      <c r="D68" s="49">
        <v>0.83</v>
      </c>
      <c r="E68" s="26">
        <f t="shared" si="4"/>
        <v>64.005897280966764</v>
      </c>
      <c r="F68" s="49">
        <f t="shared" si="3"/>
        <v>53.12</v>
      </c>
    </row>
    <row r="69" spans="1:6" ht="15.75">
      <c r="A69" s="83" t="s">
        <v>334</v>
      </c>
      <c r="B69" s="28" t="s">
        <v>335</v>
      </c>
      <c r="C69" s="24" t="s">
        <v>293</v>
      </c>
      <c r="D69" s="49">
        <v>1</v>
      </c>
      <c r="E69" s="26">
        <f t="shared" si="4"/>
        <v>64.005897280966764</v>
      </c>
      <c r="F69" s="49">
        <f t="shared" si="3"/>
        <v>64.010000000000005</v>
      </c>
    </row>
    <row r="70" spans="1:6" ht="15.75">
      <c r="A70" s="83" t="s">
        <v>336</v>
      </c>
      <c r="B70" s="28" t="s">
        <v>337</v>
      </c>
      <c r="C70" s="24" t="s">
        <v>293</v>
      </c>
      <c r="D70" s="49">
        <v>0.67</v>
      </c>
      <c r="E70" s="26">
        <f t="shared" si="4"/>
        <v>64.005897280966764</v>
      </c>
      <c r="F70" s="49">
        <f t="shared" si="3"/>
        <v>42.88</v>
      </c>
    </row>
    <row r="71" spans="1:6" ht="15.75">
      <c r="A71" s="83" t="s">
        <v>338</v>
      </c>
      <c r="B71" s="28" t="s">
        <v>339</v>
      </c>
      <c r="C71" s="24" t="s">
        <v>293</v>
      </c>
      <c r="D71" s="49">
        <v>0.67</v>
      </c>
      <c r="E71" s="26">
        <f t="shared" si="4"/>
        <v>64.005897280966764</v>
      </c>
      <c r="F71" s="49">
        <f t="shared" si="3"/>
        <v>42.88</v>
      </c>
    </row>
    <row r="72" spans="1:6" ht="15.75">
      <c r="A72" s="83" t="s">
        <v>340</v>
      </c>
      <c r="B72" s="28" t="s">
        <v>341</v>
      </c>
      <c r="C72" s="24" t="s">
        <v>293</v>
      </c>
      <c r="D72" s="49">
        <v>0.67</v>
      </c>
      <c r="E72" s="26">
        <f t="shared" si="4"/>
        <v>64.005897280966764</v>
      </c>
      <c r="F72" s="49">
        <f t="shared" si="3"/>
        <v>42.88</v>
      </c>
    </row>
    <row r="73" spans="1:6" ht="15.75">
      <c r="A73" s="83" t="s">
        <v>342</v>
      </c>
      <c r="B73" s="23" t="s">
        <v>343</v>
      </c>
      <c r="C73" s="24" t="s">
        <v>344</v>
      </c>
      <c r="D73" s="49">
        <v>0.33</v>
      </c>
      <c r="E73" s="26">
        <f t="shared" si="4"/>
        <v>64.005897280966764</v>
      </c>
      <c r="F73" s="49">
        <f t="shared" si="3"/>
        <v>21.12</v>
      </c>
    </row>
    <row r="74" spans="1:6" ht="15.75">
      <c r="A74" s="83" t="s">
        <v>345</v>
      </c>
      <c r="B74" s="28" t="s">
        <v>346</v>
      </c>
      <c r="C74" s="24" t="s">
        <v>293</v>
      </c>
      <c r="D74" s="49">
        <v>1</v>
      </c>
      <c r="E74" s="26">
        <f>E73</f>
        <v>64.005897280966764</v>
      </c>
      <c r="F74" s="49">
        <f t="shared" si="3"/>
        <v>64.010000000000005</v>
      </c>
    </row>
    <row r="75" spans="1:6" ht="15.75">
      <c r="A75" s="83" t="s">
        <v>347</v>
      </c>
      <c r="B75" s="28" t="s">
        <v>348</v>
      </c>
      <c r="C75" s="24" t="s">
        <v>293</v>
      </c>
      <c r="D75" s="49">
        <v>1.33</v>
      </c>
      <c r="E75" s="26">
        <f>E73</f>
        <v>64.005897280966764</v>
      </c>
      <c r="F75" s="49">
        <f t="shared" si="3"/>
        <v>85.13</v>
      </c>
    </row>
    <row r="76" spans="1:6" ht="15.75">
      <c r="A76" s="83" t="s">
        <v>349</v>
      </c>
      <c r="B76" s="28" t="s">
        <v>350</v>
      </c>
      <c r="C76" s="24" t="s">
        <v>293</v>
      </c>
      <c r="D76" s="49">
        <v>0.5</v>
      </c>
      <c r="E76" s="26">
        <f>E59</f>
        <v>64.005897280966764</v>
      </c>
      <c r="F76" s="49">
        <f t="shared" si="3"/>
        <v>32</v>
      </c>
    </row>
    <row r="77" spans="1:6" ht="15.75">
      <c r="A77" s="83" t="s">
        <v>351</v>
      </c>
      <c r="B77" s="28" t="s">
        <v>352</v>
      </c>
      <c r="C77" s="24" t="s">
        <v>293</v>
      </c>
      <c r="D77" s="49">
        <v>0.6</v>
      </c>
      <c r="E77" s="26">
        <f>E76</f>
        <v>64.005897280966764</v>
      </c>
      <c r="F77" s="49">
        <f t="shared" si="3"/>
        <v>38.4</v>
      </c>
    </row>
    <row r="78" spans="1:6" ht="47.25">
      <c r="A78" s="80" t="s">
        <v>476</v>
      </c>
      <c r="B78" s="47" t="s">
        <v>353</v>
      </c>
      <c r="C78" s="52" t="s">
        <v>8</v>
      </c>
      <c r="D78" s="44">
        <v>0.57999999999999996</v>
      </c>
      <c r="E78" s="45">
        <f>E19</f>
        <v>60.32</v>
      </c>
      <c r="F78" s="50">
        <f t="shared" si="3"/>
        <v>34.99</v>
      </c>
    </row>
    <row r="79" spans="1:6" ht="15.75">
      <c r="A79" s="134" t="s">
        <v>354</v>
      </c>
      <c r="B79" s="136" t="s">
        <v>355</v>
      </c>
      <c r="C79" s="146" t="s">
        <v>8</v>
      </c>
      <c r="D79" s="44">
        <v>0.25</v>
      </c>
      <c r="E79" s="45">
        <f>E78</f>
        <v>60.32</v>
      </c>
      <c r="F79" s="50">
        <f t="shared" si="3"/>
        <v>15.08</v>
      </c>
    </row>
    <row r="80" spans="1:6" ht="15.75">
      <c r="A80" s="135"/>
      <c r="B80" s="137"/>
      <c r="C80" s="147"/>
      <c r="D80" s="44">
        <v>1</v>
      </c>
      <c r="E80" s="45">
        <f>E79</f>
        <v>60.32</v>
      </c>
      <c r="F80" s="50">
        <f t="shared" si="3"/>
        <v>60.32</v>
      </c>
    </row>
    <row r="81" spans="1:6" ht="15.75">
      <c r="A81" s="83" t="s">
        <v>477</v>
      </c>
      <c r="B81" s="148" t="s">
        <v>356</v>
      </c>
      <c r="C81" s="148"/>
      <c r="D81" s="148"/>
      <c r="E81" s="148"/>
      <c r="F81" s="148"/>
    </row>
    <row r="82" spans="1:6" ht="15.75">
      <c r="A82" s="134" t="s">
        <v>425</v>
      </c>
      <c r="B82" s="136" t="s">
        <v>358</v>
      </c>
      <c r="C82" s="52" t="s">
        <v>8</v>
      </c>
      <c r="D82" s="45">
        <v>0.92</v>
      </c>
      <c r="E82" s="26">
        <f>E80</f>
        <v>60.32</v>
      </c>
      <c r="F82" s="29">
        <f t="shared" si="3"/>
        <v>55.49</v>
      </c>
    </row>
    <row r="83" spans="1:6" ht="36.75" customHeight="1">
      <c r="A83" s="145"/>
      <c r="B83" s="144"/>
      <c r="C83" s="30" t="s">
        <v>61</v>
      </c>
      <c r="D83" s="31">
        <v>1</v>
      </c>
      <c r="E83" s="31">
        <v>71.209999999999994</v>
      </c>
      <c r="F83" s="29">
        <f t="shared" si="3"/>
        <v>71.209999999999994</v>
      </c>
    </row>
    <row r="84" spans="1:6" ht="30" customHeight="1">
      <c r="A84" s="145"/>
      <c r="B84" s="144"/>
      <c r="C84" s="30" t="s">
        <v>58</v>
      </c>
      <c r="D84" s="31">
        <v>1</v>
      </c>
      <c r="E84" s="31">
        <v>4.66</v>
      </c>
      <c r="F84" s="29">
        <f t="shared" si="3"/>
        <v>4.66</v>
      </c>
    </row>
    <row r="85" spans="1:6" ht="15.75">
      <c r="A85" s="145"/>
      <c r="B85" s="144"/>
      <c r="C85" s="52" t="s">
        <v>8</v>
      </c>
      <c r="D85" s="45">
        <v>0.25</v>
      </c>
      <c r="E85" s="26">
        <f>E82</f>
        <v>60.32</v>
      </c>
      <c r="F85" s="29">
        <f t="shared" si="3"/>
        <v>15.08</v>
      </c>
    </row>
    <row r="86" spans="1:6" ht="38.25">
      <c r="A86" s="145"/>
      <c r="B86" s="144"/>
      <c r="C86" s="30" t="s">
        <v>61</v>
      </c>
      <c r="D86" s="31">
        <v>1</v>
      </c>
      <c r="E86" s="31">
        <f>E83</f>
        <v>71.209999999999994</v>
      </c>
      <c r="F86" s="29">
        <f t="shared" si="3"/>
        <v>71.209999999999994</v>
      </c>
    </row>
    <row r="87" spans="1:6" ht="25.5">
      <c r="A87" s="135"/>
      <c r="B87" s="137"/>
      <c r="C87" s="30" t="s">
        <v>58</v>
      </c>
      <c r="D87" s="31">
        <v>1</v>
      </c>
      <c r="E87" s="31">
        <f>E84</f>
        <v>4.66</v>
      </c>
      <c r="F87" s="29">
        <f t="shared" si="3"/>
        <v>4.66</v>
      </c>
    </row>
    <row r="88" spans="1:6" ht="21" customHeight="1">
      <c r="A88" s="134" t="s">
        <v>426</v>
      </c>
      <c r="B88" s="136" t="s">
        <v>360</v>
      </c>
      <c r="C88" s="52" t="s">
        <v>8</v>
      </c>
      <c r="D88" s="45">
        <v>0.92</v>
      </c>
      <c r="E88" s="26">
        <f>E82</f>
        <v>60.32</v>
      </c>
      <c r="F88" s="29">
        <f t="shared" si="3"/>
        <v>55.49</v>
      </c>
    </row>
    <row r="89" spans="1:6" ht="21" customHeight="1">
      <c r="A89" s="135"/>
      <c r="B89" s="137"/>
      <c r="C89" s="52" t="s">
        <v>8</v>
      </c>
      <c r="D89" s="45">
        <f>15/60</f>
        <v>0.25</v>
      </c>
      <c r="E89" s="45">
        <f>E88</f>
        <v>60.32</v>
      </c>
      <c r="F89" s="29">
        <f t="shared" si="3"/>
        <v>15.08</v>
      </c>
    </row>
    <row r="90" spans="1:6" ht="15.75">
      <c r="A90" s="134" t="s">
        <v>427</v>
      </c>
      <c r="B90" s="136" t="s">
        <v>362</v>
      </c>
      <c r="C90" s="52" t="s">
        <v>8</v>
      </c>
      <c r="D90" s="31">
        <v>0.92</v>
      </c>
      <c r="E90" s="31">
        <f>E89</f>
        <v>60.32</v>
      </c>
      <c r="F90" s="29">
        <f t="shared" si="3"/>
        <v>55.49</v>
      </c>
    </row>
    <row r="91" spans="1:6" ht="15.75">
      <c r="A91" s="135"/>
      <c r="B91" s="137"/>
      <c r="C91" s="52" t="s">
        <v>8</v>
      </c>
      <c r="D91" s="31">
        <v>0.25</v>
      </c>
      <c r="E91" s="31">
        <f>E89</f>
        <v>60.32</v>
      </c>
      <c r="F91" s="29">
        <f t="shared" si="3"/>
        <v>15.08</v>
      </c>
    </row>
    <row r="92" spans="1:6" ht="15.75">
      <c r="A92" s="80" t="s">
        <v>458</v>
      </c>
      <c r="B92" s="141" t="s">
        <v>363</v>
      </c>
      <c r="C92" s="142"/>
      <c r="D92" s="142"/>
      <c r="E92" s="142"/>
      <c r="F92" s="143"/>
    </row>
    <row r="93" spans="1:6" ht="15.75">
      <c r="A93" s="140" t="s">
        <v>357</v>
      </c>
      <c r="B93" s="136" t="s">
        <v>358</v>
      </c>
      <c r="C93" s="52" t="s">
        <v>8</v>
      </c>
      <c r="D93" s="45">
        <f>15/60</f>
        <v>0.25</v>
      </c>
      <c r="E93" s="26">
        <f>E82</f>
        <v>60.32</v>
      </c>
      <c r="F93" s="29">
        <f t="shared" ref="F93:F122" si="5">ROUND((D93*E93),2)</f>
        <v>15.08</v>
      </c>
    </row>
    <row r="94" spans="1:6" ht="38.25">
      <c r="A94" s="140"/>
      <c r="B94" s="144"/>
      <c r="C94" s="30" t="s">
        <v>61</v>
      </c>
      <c r="D94" s="31">
        <v>1</v>
      </c>
      <c r="E94" s="31">
        <v>71.209999999999994</v>
      </c>
      <c r="F94" s="29">
        <f t="shared" si="5"/>
        <v>71.209999999999994</v>
      </c>
    </row>
    <row r="95" spans="1:6" ht="25.5">
      <c r="A95" s="140"/>
      <c r="B95" s="144"/>
      <c r="C95" s="30" t="s">
        <v>58</v>
      </c>
      <c r="D95" s="31">
        <v>1</v>
      </c>
      <c r="E95" s="31">
        <f>E87</f>
        <v>4.66</v>
      </c>
      <c r="F95" s="29">
        <f t="shared" si="5"/>
        <v>4.66</v>
      </c>
    </row>
    <row r="96" spans="1:6" ht="15.75">
      <c r="A96" s="140"/>
      <c r="B96" s="144"/>
      <c r="C96" s="49" t="s">
        <v>100</v>
      </c>
      <c r="D96" s="45">
        <f>45/60</f>
        <v>0.75</v>
      </c>
      <c r="E96" s="26">
        <f>E93</f>
        <v>60.32</v>
      </c>
      <c r="F96" s="29">
        <f t="shared" si="5"/>
        <v>45.24</v>
      </c>
    </row>
    <row r="97" spans="1:6" ht="38.25">
      <c r="A97" s="140"/>
      <c r="B97" s="144"/>
      <c r="C97" s="30" t="s">
        <v>61</v>
      </c>
      <c r="D97" s="31">
        <v>1</v>
      </c>
      <c r="E97" s="31">
        <f>E94</f>
        <v>71.209999999999994</v>
      </c>
      <c r="F97" s="29">
        <f t="shared" si="5"/>
        <v>71.209999999999994</v>
      </c>
    </row>
    <row r="98" spans="1:6" ht="25.5">
      <c r="A98" s="140"/>
      <c r="B98" s="137"/>
      <c r="C98" s="30" t="s">
        <v>58</v>
      </c>
      <c r="D98" s="31">
        <v>1</v>
      </c>
      <c r="E98" s="31">
        <f>E95</f>
        <v>4.66</v>
      </c>
      <c r="F98" s="29">
        <f t="shared" si="5"/>
        <v>4.66</v>
      </c>
    </row>
    <row r="99" spans="1:6" ht="15.75">
      <c r="A99" s="140" t="s">
        <v>359</v>
      </c>
      <c r="B99" s="136" t="s">
        <v>360</v>
      </c>
      <c r="C99" s="52" t="s">
        <v>8</v>
      </c>
      <c r="D99" s="45">
        <v>0.25</v>
      </c>
      <c r="E99" s="45">
        <f>E90</f>
        <v>60.32</v>
      </c>
      <c r="F99" s="29">
        <f t="shared" si="5"/>
        <v>15.08</v>
      </c>
    </row>
    <row r="100" spans="1:6" ht="15.75">
      <c r="A100" s="140"/>
      <c r="B100" s="137"/>
      <c r="C100" s="52" t="s">
        <v>8</v>
      </c>
      <c r="D100" s="45">
        <v>0.75</v>
      </c>
      <c r="E100" s="45">
        <f>E99</f>
        <v>60.32</v>
      </c>
      <c r="F100" s="29">
        <f t="shared" si="5"/>
        <v>45.24</v>
      </c>
    </row>
    <row r="101" spans="1:6" ht="15.75">
      <c r="A101" s="140" t="s">
        <v>361</v>
      </c>
      <c r="B101" s="136" t="s">
        <v>362</v>
      </c>
      <c r="C101" s="52" t="s">
        <v>8</v>
      </c>
      <c r="D101" s="31">
        <v>0.25</v>
      </c>
      <c r="E101" s="31">
        <f>E100</f>
        <v>60.32</v>
      </c>
      <c r="F101" s="29">
        <f t="shared" si="5"/>
        <v>15.08</v>
      </c>
    </row>
    <row r="102" spans="1:6" ht="15.75">
      <c r="A102" s="140"/>
      <c r="B102" s="137"/>
      <c r="C102" s="52" t="s">
        <v>8</v>
      </c>
      <c r="D102" s="31">
        <v>0.75</v>
      </c>
      <c r="E102" s="31">
        <f>E100</f>
        <v>60.32</v>
      </c>
      <c r="F102" s="29">
        <f t="shared" si="5"/>
        <v>45.24</v>
      </c>
    </row>
    <row r="103" spans="1:6" ht="15.75">
      <c r="A103" s="80" t="s">
        <v>457</v>
      </c>
      <c r="B103" s="141" t="s">
        <v>430</v>
      </c>
      <c r="C103" s="142"/>
      <c r="D103" s="142"/>
      <c r="E103" s="142"/>
      <c r="F103" s="143"/>
    </row>
    <row r="104" spans="1:6" ht="18" customHeight="1">
      <c r="A104" s="83" t="s">
        <v>364</v>
      </c>
      <c r="B104" s="20" t="s">
        <v>367</v>
      </c>
      <c r="C104" s="52" t="s">
        <v>8</v>
      </c>
      <c r="D104" s="49">
        <v>0.83</v>
      </c>
      <c r="E104" s="45">
        <f>E102</f>
        <v>60.32</v>
      </c>
      <c r="F104" s="29">
        <f t="shared" si="5"/>
        <v>50.07</v>
      </c>
    </row>
    <row r="105" spans="1:6" ht="18" customHeight="1">
      <c r="A105" s="83" t="s">
        <v>365</v>
      </c>
      <c r="B105" s="20" t="s">
        <v>368</v>
      </c>
      <c r="C105" s="52" t="s">
        <v>8</v>
      </c>
      <c r="D105" s="51">
        <v>0.5</v>
      </c>
      <c r="E105" s="45">
        <f>E104</f>
        <v>60.32</v>
      </c>
      <c r="F105" s="29">
        <f t="shared" si="5"/>
        <v>30.16</v>
      </c>
    </row>
    <row r="106" spans="1:6" ht="19.5" customHeight="1">
      <c r="A106" s="83" t="s">
        <v>366</v>
      </c>
      <c r="B106" s="20" t="s">
        <v>369</v>
      </c>
      <c r="C106" s="52" t="s">
        <v>8</v>
      </c>
      <c r="D106" s="49">
        <v>0.83</v>
      </c>
      <c r="E106" s="45">
        <f>E105</f>
        <v>60.32</v>
      </c>
      <c r="F106" s="29">
        <f t="shared" si="5"/>
        <v>50.07</v>
      </c>
    </row>
    <row r="107" spans="1:6" ht="31.5">
      <c r="A107" s="83" t="s">
        <v>428</v>
      </c>
      <c r="B107" s="20" t="s">
        <v>370</v>
      </c>
      <c r="C107" s="52" t="s">
        <v>8</v>
      </c>
      <c r="D107" s="45">
        <v>1</v>
      </c>
      <c r="E107" s="45">
        <f>E106</f>
        <v>60.32</v>
      </c>
      <c r="F107" s="29">
        <f t="shared" si="5"/>
        <v>60.32</v>
      </c>
    </row>
    <row r="108" spans="1:6" ht="31.5">
      <c r="A108" s="83" t="s">
        <v>429</v>
      </c>
      <c r="B108" s="20" t="s">
        <v>371</v>
      </c>
      <c r="C108" s="52" t="s">
        <v>8</v>
      </c>
      <c r="D108" s="45">
        <f>90/60</f>
        <v>1.5</v>
      </c>
      <c r="E108" s="45">
        <f>E107</f>
        <v>60.32</v>
      </c>
      <c r="F108" s="29">
        <f t="shared" si="5"/>
        <v>90.48</v>
      </c>
    </row>
    <row r="109" spans="1:6" ht="15.75">
      <c r="A109" s="83">
        <v>4</v>
      </c>
      <c r="B109" s="141" t="s">
        <v>372</v>
      </c>
      <c r="C109" s="142"/>
      <c r="D109" s="142"/>
      <c r="E109" s="142"/>
      <c r="F109" s="143"/>
    </row>
    <row r="110" spans="1:6" ht="78.75">
      <c r="A110" s="80" t="s">
        <v>456</v>
      </c>
      <c r="B110" s="47" t="s">
        <v>373</v>
      </c>
      <c r="C110" s="46" t="s">
        <v>374</v>
      </c>
      <c r="D110" s="44">
        <v>2</v>
      </c>
      <c r="E110" s="45">
        <f>E108</f>
        <v>60.32</v>
      </c>
      <c r="F110" s="29">
        <f t="shared" si="5"/>
        <v>120.64</v>
      </c>
    </row>
    <row r="111" spans="1:6" ht="15.75">
      <c r="A111" s="80" t="s">
        <v>467</v>
      </c>
      <c r="B111" s="141" t="s">
        <v>375</v>
      </c>
      <c r="C111" s="142"/>
      <c r="D111" s="142"/>
      <c r="E111" s="142"/>
      <c r="F111" s="143"/>
    </row>
    <row r="112" spans="1:6" ht="15.75">
      <c r="A112" s="83" t="s">
        <v>376</v>
      </c>
      <c r="B112" s="20" t="s">
        <v>377</v>
      </c>
      <c r="C112" s="52" t="s">
        <v>8</v>
      </c>
      <c r="D112" s="49">
        <v>0.33</v>
      </c>
      <c r="E112" s="26">
        <f>E71</f>
        <v>64.005897280966764</v>
      </c>
      <c r="F112" s="29">
        <f t="shared" si="5"/>
        <v>21.12</v>
      </c>
    </row>
    <row r="113" spans="1:8" ht="15.75">
      <c r="A113" s="83" t="s">
        <v>378</v>
      </c>
      <c r="B113" s="20" t="s">
        <v>379</v>
      </c>
      <c r="C113" s="52" t="s">
        <v>8</v>
      </c>
      <c r="D113" s="49">
        <v>0.5</v>
      </c>
      <c r="E113" s="26">
        <f>E112</f>
        <v>64.005897280966764</v>
      </c>
      <c r="F113" s="29">
        <f t="shared" si="5"/>
        <v>32</v>
      </c>
    </row>
    <row r="114" spans="1:8" ht="15.75">
      <c r="A114" s="83" t="s">
        <v>380</v>
      </c>
      <c r="B114" s="20" t="s">
        <v>381</v>
      </c>
      <c r="C114" s="52" t="s">
        <v>8</v>
      </c>
      <c r="D114" s="49">
        <v>1</v>
      </c>
      <c r="E114" s="26">
        <f>E113</f>
        <v>64.005897280966764</v>
      </c>
      <c r="F114" s="29">
        <f t="shared" si="5"/>
        <v>64.010000000000005</v>
      </c>
    </row>
    <row r="115" spans="1:8" ht="31.5">
      <c r="A115" s="80" t="s">
        <v>455</v>
      </c>
      <c r="B115" s="47" t="s">
        <v>382</v>
      </c>
      <c r="C115" s="32" t="s">
        <v>383</v>
      </c>
      <c r="D115" s="44">
        <v>0.5</v>
      </c>
      <c r="E115" s="45">
        <f>E110</f>
        <v>60.32</v>
      </c>
      <c r="F115" s="29">
        <f t="shared" si="5"/>
        <v>30.16</v>
      </c>
    </row>
    <row r="116" spans="1:8" ht="15.75">
      <c r="A116" s="83">
        <v>5</v>
      </c>
      <c r="B116" s="141" t="s">
        <v>384</v>
      </c>
      <c r="C116" s="142"/>
      <c r="D116" s="142"/>
      <c r="E116" s="142"/>
      <c r="F116" s="143"/>
    </row>
    <row r="117" spans="1:8" ht="25.5">
      <c r="A117" s="80" t="s">
        <v>450</v>
      </c>
      <c r="B117" s="47" t="s">
        <v>385</v>
      </c>
      <c r="C117" s="32" t="s">
        <v>386</v>
      </c>
      <c r="D117" s="44">
        <v>0.5</v>
      </c>
      <c r="E117" s="45">
        <f>E115</f>
        <v>60.32</v>
      </c>
      <c r="F117" s="29">
        <f t="shared" si="5"/>
        <v>30.16</v>
      </c>
    </row>
    <row r="118" spans="1:8" ht="31.5">
      <c r="A118" s="83" t="s">
        <v>451</v>
      </c>
      <c r="B118" s="47" t="s">
        <v>387</v>
      </c>
      <c r="C118" s="52" t="s">
        <v>8</v>
      </c>
      <c r="D118" s="46">
        <v>2.67</v>
      </c>
      <c r="E118" s="45">
        <f>E117</f>
        <v>60.32</v>
      </c>
      <c r="F118" s="29">
        <f t="shared" si="5"/>
        <v>161.05000000000001</v>
      </c>
    </row>
    <row r="119" spans="1:8" ht="15.75">
      <c r="A119" s="140" t="s">
        <v>452</v>
      </c>
      <c r="B119" s="148" t="s">
        <v>388</v>
      </c>
      <c r="C119" s="52" t="s">
        <v>8</v>
      </c>
      <c r="D119" s="45">
        <v>0.5</v>
      </c>
      <c r="E119" s="45">
        <f>E118</f>
        <v>60.32</v>
      </c>
      <c r="F119" s="29">
        <f t="shared" si="5"/>
        <v>30.16</v>
      </c>
    </row>
    <row r="120" spans="1:8" ht="15.75">
      <c r="A120" s="140"/>
      <c r="B120" s="148"/>
      <c r="C120" s="52" t="s">
        <v>8</v>
      </c>
      <c r="D120" s="45">
        <f>45/60</f>
        <v>0.75</v>
      </c>
      <c r="E120" s="45">
        <f>E119</f>
        <v>60.32</v>
      </c>
      <c r="F120" s="29">
        <f t="shared" si="5"/>
        <v>45.24</v>
      </c>
    </row>
    <row r="121" spans="1:8" ht="47.25">
      <c r="A121" s="80" t="s">
        <v>453</v>
      </c>
      <c r="B121" s="47" t="s">
        <v>389</v>
      </c>
      <c r="C121" s="52" t="s">
        <v>8</v>
      </c>
      <c r="D121" s="46">
        <v>1</v>
      </c>
      <c r="E121" s="45">
        <f>E120</f>
        <v>60.32</v>
      </c>
      <c r="F121" s="29">
        <f t="shared" si="5"/>
        <v>60.32</v>
      </c>
    </row>
    <row r="122" spans="1:8" ht="31.5">
      <c r="A122" s="83" t="s">
        <v>454</v>
      </c>
      <c r="B122" s="20" t="s">
        <v>390</v>
      </c>
      <c r="C122" s="52" t="s">
        <v>8</v>
      </c>
      <c r="D122" s="45">
        <v>0.5</v>
      </c>
      <c r="E122" s="45">
        <f>E121</f>
        <v>60.32</v>
      </c>
      <c r="F122" s="29">
        <f t="shared" si="5"/>
        <v>30.16</v>
      </c>
    </row>
    <row r="124" spans="1:8" ht="15.75">
      <c r="B124" s="138"/>
      <c r="C124" s="138"/>
      <c r="D124" s="138"/>
      <c r="E124" s="138"/>
    </row>
    <row r="126" spans="1:8" ht="15.75">
      <c r="A126" s="57"/>
      <c r="B126" s="139"/>
      <c r="C126" s="139"/>
      <c r="D126" s="139"/>
      <c r="E126" s="139"/>
      <c r="F126" s="70"/>
      <c r="G126" s="70"/>
      <c r="H126" s="57"/>
    </row>
    <row r="127" spans="1:8" ht="15.75">
      <c r="A127" s="57"/>
      <c r="B127" s="59"/>
      <c r="C127" s="59"/>
      <c r="D127" s="59"/>
      <c r="E127" s="59"/>
      <c r="F127" s="59"/>
      <c r="G127" s="59"/>
      <c r="H127" s="57"/>
    </row>
    <row r="128" spans="1:8" ht="15.75">
      <c r="A128" s="57"/>
      <c r="B128" s="59"/>
      <c r="C128" s="59"/>
      <c r="D128" s="59"/>
      <c r="E128" s="59"/>
      <c r="F128" s="59"/>
      <c r="G128" s="59"/>
      <c r="H128" s="57"/>
    </row>
    <row r="129" spans="1:8" ht="15.75">
      <c r="A129" s="57"/>
      <c r="B129" s="59"/>
      <c r="C129" s="59"/>
      <c r="D129" s="59"/>
      <c r="E129" s="59"/>
      <c r="F129" s="59"/>
      <c r="G129" s="59"/>
      <c r="H129" s="57"/>
    </row>
    <row r="130" spans="1:8" ht="15.75">
      <c r="A130" s="118" t="s">
        <v>418</v>
      </c>
      <c r="B130" s="118"/>
      <c r="C130" s="118"/>
      <c r="D130" s="118"/>
      <c r="E130" s="118"/>
      <c r="F130" s="118"/>
      <c r="G130" s="57"/>
      <c r="H130" s="57"/>
    </row>
    <row r="131" spans="1:8" ht="15.75">
      <c r="A131" s="118" t="s">
        <v>480</v>
      </c>
      <c r="B131" s="118"/>
      <c r="C131" s="118"/>
      <c r="D131" s="118"/>
      <c r="E131" s="118"/>
      <c r="F131" s="118"/>
      <c r="G131" s="57"/>
      <c r="H131" s="57"/>
    </row>
  </sheetData>
  <mergeCells count="54">
    <mergeCell ref="B116:F116"/>
    <mergeCell ref="B41:F41"/>
    <mergeCell ref="B36:F36"/>
    <mergeCell ref="B99:B100"/>
    <mergeCell ref="B92:F92"/>
    <mergeCell ref="B22:F22"/>
    <mergeCell ref="A119:A120"/>
    <mergeCell ref="B119:B120"/>
    <mergeCell ref="A6:F6"/>
    <mergeCell ref="A7:F7"/>
    <mergeCell ref="B13:F13"/>
    <mergeCell ref="B17:F17"/>
    <mergeCell ref="A20:A21"/>
    <mergeCell ref="B20:B21"/>
    <mergeCell ref="C20:C21"/>
    <mergeCell ref="A23:A25"/>
    <mergeCell ref="B23:B25"/>
    <mergeCell ref="C23:C25"/>
    <mergeCell ref="B27:F27"/>
    <mergeCell ref="B28:F28"/>
    <mergeCell ref="B32:F32"/>
    <mergeCell ref="A82:A87"/>
    <mergeCell ref="B82:B87"/>
    <mergeCell ref="A79:A80"/>
    <mergeCell ref="B79:B80"/>
    <mergeCell ref="C79:C80"/>
    <mergeCell ref="B81:F81"/>
    <mergeCell ref="A88:A89"/>
    <mergeCell ref="B88:B89"/>
    <mergeCell ref="B124:E124"/>
    <mergeCell ref="A130:F130"/>
    <mergeCell ref="A131:F131"/>
    <mergeCell ref="B126:E126"/>
    <mergeCell ref="A90:A91"/>
    <mergeCell ref="B90:B91"/>
    <mergeCell ref="A99:A100"/>
    <mergeCell ref="A101:A102"/>
    <mergeCell ref="B101:B102"/>
    <mergeCell ref="B103:F103"/>
    <mergeCell ref="A93:A98"/>
    <mergeCell ref="B93:B98"/>
    <mergeCell ref="B109:F109"/>
    <mergeCell ref="B111:F111"/>
    <mergeCell ref="C1:F1"/>
    <mergeCell ref="C2:F2"/>
    <mergeCell ref="C3:F3"/>
    <mergeCell ref="B11:B12"/>
    <mergeCell ref="C11:C12"/>
    <mergeCell ref="D11:D12"/>
    <mergeCell ref="E11:F11"/>
    <mergeCell ref="D5:F5"/>
    <mergeCell ref="A9:F9"/>
    <mergeCell ref="A11:A12"/>
    <mergeCell ref="A8:F8"/>
  </mergeCells>
  <pageMargins left="1.1811023622047245" right="0.39370078740157483" top="0.78740157480314965" bottom="0.78740157480314965" header="0" footer="0"/>
  <pageSetup paperSize="9" scale="71" orientation="portrait" r:id="rId1"/>
  <headerFooter differentFirst="1">
    <oddHeader>&amp;C&amp;"Times New Roman,обычный"&amp;12
&amp;P&amp;R&amp;"Times New Roman,обычный"&amp;12
Продовження додатка 2</oddHeader>
  </headerFooter>
  <rowBreaks count="2" manualBreakCount="2">
    <brk id="43" max="5" man="1"/>
    <brk id="8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39"/>
  <sheetViews>
    <sheetView view="pageLayout" zoomScale="80" zoomScaleSheetLayoutView="98" zoomScalePageLayoutView="80" workbookViewId="0">
      <selection activeCell="D3" sqref="D3:G3"/>
    </sheetView>
  </sheetViews>
  <sheetFormatPr defaultRowHeight="15.75"/>
  <cols>
    <col min="1" max="1" width="9.140625" style="57"/>
    <col min="2" max="2" width="49.28515625" style="57" customWidth="1"/>
    <col min="3" max="3" width="13.140625" style="71" customWidth="1"/>
    <col min="4" max="4" width="9.140625" style="57"/>
    <col min="5" max="5" width="14.140625" style="57" customWidth="1"/>
    <col min="6" max="6" width="15.85546875" style="57" customWidth="1"/>
    <col min="7" max="7" width="13.7109375" style="57" customWidth="1"/>
    <col min="8" max="16384" width="9.140625" style="57"/>
  </cols>
  <sheetData>
    <row r="1" spans="1:7" ht="19.5" customHeight="1">
      <c r="D1" s="114" t="s">
        <v>431</v>
      </c>
      <c r="E1" s="114"/>
      <c r="F1" s="114"/>
      <c r="G1" s="114"/>
    </row>
    <row r="2" spans="1:7" ht="16.5" customHeight="1">
      <c r="D2" s="115" t="s">
        <v>444</v>
      </c>
      <c r="E2" s="115"/>
      <c r="F2" s="115"/>
      <c r="G2" s="115"/>
    </row>
    <row r="3" spans="1:7">
      <c r="D3" s="114" t="s">
        <v>479</v>
      </c>
      <c r="E3" s="114"/>
      <c r="F3" s="114"/>
      <c r="G3" s="114"/>
    </row>
    <row r="4" spans="1:7">
      <c r="D4" s="43"/>
      <c r="E4" s="43"/>
      <c r="F4" s="43"/>
      <c r="G4" s="43"/>
    </row>
    <row r="5" spans="1:7">
      <c r="A5" s="149" t="s">
        <v>0</v>
      </c>
      <c r="B5" s="149"/>
      <c r="C5" s="149"/>
      <c r="D5" s="149"/>
      <c r="E5" s="149"/>
      <c r="F5" s="149"/>
      <c r="G5" s="149"/>
    </row>
    <row r="6" spans="1:7">
      <c r="A6" s="133" t="s">
        <v>438</v>
      </c>
      <c r="B6" s="133"/>
      <c r="C6" s="133"/>
      <c r="D6" s="133"/>
      <c r="E6" s="133"/>
      <c r="F6" s="133"/>
      <c r="G6" s="133"/>
    </row>
    <row r="7" spans="1:7" ht="18.75" hidden="1" customHeight="1">
      <c r="A7" s="131" t="s">
        <v>432</v>
      </c>
      <c r="B7" s="131"/>
      <c r="C7" s="131"/>
      <c r="D7" s="131"/>
      <c r="E7" s="131"/>
      <c r="F7" s="131"/>
      <c r="G7" s="131"/>
    </row>
    <row r="8" spans="1:7" ht="10.5" customHeight="1">
      <c r="A8" s="69"/>
      <c r="B8" s="69"/>
      <c r="C8" s="69"/>
      <c r="D8" s="69"/>
      <c r="E8" s="69"/>
      <c r="F8" s="69"/>
      <c r="G8" s="69"/>
    </row>
    <row r="9" spans="1:7" ht="30.75" customHeight="1">
      <c r="A9" s="132" t="s">
        <v>1</v>
      </c>
      <c r="B9" s="126" t="s">
        <v>2</v>
      </c>
      <c r="C9" s="127" t="s">
        <v>3</v>
      </c>
      <c r="D9" s="127" t="s">
        <v>4</v>
      </c>
      <c r="E9" s="132" t="s">
        <v>392</v>
      </c>
      <c r="F9" s="132"/>
      <c r="G9" s="132"/>
    </row>
    <row r="10" spans="1:7" ht="61.5" customHeight="1">
      <c r="A10" s="132"/>
      <c r="B10" s="126"/>
      <c r="C10" s="127"/>
      <c r="D10" s="127"/>
      <c r="E10" s="72" t="s">
        <v>5</v>
      </c>
      <c r="F10" s="72" t="s">
        <v>96</v>
      </c>
      <c r="G10" s="72" t="s">
        <v>447</v>
      </c>
    </row>
    <row r="11" spans="1:7">
      <c r="A11" s="132" t="s">
        <v>97</v>
      </c>
      <c r="B11" s="132"/>
      <c r="C11" s="132"/>
      <c r="D11" s="132"/>
      <c r="E11" s="132"/>
      <c r="F11" s="132"/>
      <c r="G11" s="132"/>
    </row>
    <row r="12" spans="1:7">
      <c r="A12" s="45">
        <v>1</v>
      </c>
      <c r="B12" s="159" t="s">
        <v>98</v>
      </c>
      <c r="C12" s="159"/>
      <c r="D12" s="159"/>
      <c r="E12" s="159"/>
      <c r="F12" s="159"/>
      <c r="G12" s="159"/>
    </row>
    <row r="13" spans="1:7" ht="60" customHeight="1">
      <c r="A13" s="45">
        <v>1.1000000000000001</v>
      </c>
      <c r="B13" s="20" t="s">
        <v>99</v>
      </c>
      <c r="C13" s="45" t="s">
        <v>100</v>
      </c>
      <c r="D13" s="45">
        <v>1</v>
      </c>
      <c r="E13" s="45">
        <v>3.05</v>
      </c>
      <c r="F13" s="45">
        <v>1</v>
      </c>
      <c r="G13" s="45">
        <f>ROUND((D13*E13*F13),2)</f>
        <v>3.05</v>
      </c>
    </row>
    <row r="14" spans="1:7" ht="37.5" customHeight="1">
      <c r="A14" s="45">
        <v>2</v>
      </c>
      <c r="B14" s="20" t="s">
        <v>101</v>
      </c>
      <c r="C14" s="45" t="s">
        <v>100</v>
      </c>
      <c r="D14" s="45">
        <v>1</v>
      </c>
      <c r="E14" s="45">
        <v>42.86</v>
      </c>
      <c r="F14" s="45">
        <v>1</v>
      </c>
      <c r="G14" s="45">
        <v>42.86</v>
      </c>
    </row>
    <row r="15" spans="1:7">
      <c r="A15" s="45">
        <v>3</v>
      </c>
      <c r="B15" s="160" t="s">
        <v>102</v>
      </c>
      <c r="C15" s="160"/>
      <c r="D15" s="160"/>
      <c r="E15" s="160"/>
      <c r="F15" s="160"/>
      <c r="G15" s="160"/>
    </row>
    <row r="16" spans="1:7" ht="45.75" customHeight="1">
      <c r="A16" s="45">
        <v>3.1</v>
      </c>
      <c r="B16" s="20" t="s">
        <v>103</v>
      </c>
      <c r="C16" s="45" t="s">
        <v>100</v>
      </c>
      <c r="D16" s="45">
        <v>0.25</v>
      </c>
      <c r="E16" s="45">
        <v>57.79</v>
      </c>
      <c r="F16" s="45">
        <v>1</v>
      </c>
      <c r="G16" s="45">
        <f>ROUND((D16*E16*F16),2)</f>
        <v>14.45</v>
      </c>
    </row>
    <row r="17" spans="1:7" ht="27.75" customHeight="1">
      <c r="A17" s="45">
        <v>3.2</v>
      </c>
      <c r="B17" s="20" t="s">
        <v>104</v>
      </c>
      <c r="C17" s="45" t="s">
        <v>100</v>
      </c>
      <c r="D17" s="45">
        <v>0.25</v>
      </c>
      <c r="E17" s="45">
        <f>E16</f>
        <v>57.79</v>
      </c>
      <c r="F17" s="45">
        <v>1</v>
      </c>
      <c r="G17" s="45">
        <f>ROUND((D17*E17*F17),2)</f>
        <v>14.45</v>
      </c>
    </row>
    <row r="18" spans="1:7" ht="31.5">
      <c r="A18" s="45">
        <v>3.3</v>
      </c>
      <c r="B18" s="20" t="s">
        <v>105</v>
      </c>
      <c r="C18" s="45" t="s">
        <v>100</v>
      </c>
      <c r="D18" s="45">
        <v>0.17</v>
      </c>
      <c r="E18" s="45">
        <v>57.79</v>
      </c>
      <c r="F18" s="45">
        <v>1</v>
      </c>
      <c r="G18" s="45">
        <f>ROUND((D18*E18*F18),2)</f>
        <v>9.82</v>
      </c>
    </row>
    <row r="19" spans="1:7" ht="24.75" customHeight="1">
      <c r="A19" s="45">
        <v>3.4</v>
      </c>
      <c r="B19" s="20" t="s">
        <v>106</v>
      </c>
      <c r="C19" s="45" t="s">
        <v>100</v>
      </c>
      <c r="D19" s="45">
        <v>0.08</v>
      </c>
      <c r="E19" s="45">
        <v>57.79</v>
      </c>
      <c r="F19" s="45">
        <v>1</v>
      </c>
      <c r="G19" s="45">
        <f t="shared" ref="G19:G26" si="0">ROUND((D19*E19*F19),2)</f>
        <v>4.62</v>
      </c>
    </row>
    <row r="20" spans="1:7">
      <c r="A20" s="45">
        <v>3.5</v>
      </c>
      <c r="B20" s="153" t="s">
        <v>107</v>
      </c>
      <c r="C20" s="153"/>
      <c r="D20" s="153"/>
      <c r="E20" s="153"/>
      <c r="F20" s="153"/>
      <c r="G20" s="45"/>
    </row>
    <row r="21" spans="1:7" ht="31.5">
      <c r="A21" s="48" t="s">
        <v>108</v>
      </c>
      <c r="B21" s="20" t="s">
        <v>109</v>
      </c>
      <c r="C21" s="45" t="s">
        <v>100</v>
      </c>
      <c r="D21" s="45">
        <v>0.33</v>
      </c>
      <c r="E21" s="45">
        <f>E19</f>
        <v>57.79</v>
      </c>
      <c r="F21" s="45">
        <v>1</v>
      </c>
      <c r="G21" s="45">
        <f t="shared" si="0"/>
        <v>19.07</v>
      </c>
    </row>
    <row r="22" spans="1:7" ht="47.25">
      <c r="A22" s="48" t="s">
        <v>110</v>
      </c>
      <c r="B22" s="20" t="s">
        <v>111</v>
      </c>
      <c r="C22" s="45" t="s">
        <v>100</v>
      </c>
      <c r="D22" s="45">
        <v>0.33</v>
      </c>
      <c r="E22" s="45">
        <f t="shared" ref="E22:E27" si="1">E21</f>
        <v>57.79</v>
      </c>
      <c r="F22" s="45">
        <v>1</v>
      </c>
      <c r="G22" s="45">
        <f t="shared" si="0"/>
        <v>19.07</v>
      </c>
    </row>
    <row r="23" spans="1:7" ht="31.5">
      <c r="A23" s="48" t="s">
        <v>112</v>
      </c>
      <c r="B23" s="20" t="s">
        <v>113</v>
      </c>
      <c r="C23" s="45" t="s">
        <v>100</v>
      </c>
      <c r="D23" s="45">
        <v>1</v>
      </c>
      <c r="E23" s="45">
        <f t="shared" si="1"/>
        <v>57.79</v>
      </c>
      <c r="F23" s="45">
        <v>1</v>
      </c>
      <c r="G23" s="45">
        <f t="shared" si="0"/>
        <v>57.79</v>
      </c>
    </row>
    <row r="24" spans="1:7" ht="31.5">
      <c r="A24" s="48" t="s">
        <v>114</v>
      </c>
      <c r="B24" s="20" t="s">
        <v>115</v>
      </c>
      <c r="C24" s="45" t="s">
        <v>100</v>
      </c>
      <c r="D24" s="45">
        <v>0.75</v>
      </c>
      <c r="E24" s="45">
        <f t="shared" si="1"/>
        <v>57.79</v>
      </c>
      <c r="F24" s="45">
        <v>1</v>
      </c>
      <c r="G24" s="45">
        <f t="shared" si="0"/>
        <v>43.34</v>
      </c>
    </row>
    <row r="25" spans="1:7" ht="47.25">
      <c r="A25" s="48" t="s">
        <v>116</v>
      </c>
      <c r="B25" s="20" t="s">
        <v>75</v>
      </c>
      <c r="C25" s="45" t="s">
        <v>100</v>
      </c>
      <c r="D25" s="45">
        <v>0.75</v>
      </c>
      <c r="E25" s="45">
        <f t="shared" si="1"/>
        <v>57.79</v>
      </c>
      <c r="F25" s="45">
        <v>1</v>
      </c>
      <c r="G25" s="45">
        <f t="shared" si="0"/>
        <v>43.34</v>
      </c>
    </row>
    <row r="26" spans="1:7" ht="31.5">
      <c r="A26" s="140" t="s">
        <v>117</v>
      </c>
      <c r="B26" s="148" t="s">
        <v>118</v>
      </c>
      <c r="C26" s="45" t="s">
        <v>100</v>
      </c>
      <c r="D26" s="45">
        <v>0.75</v>
      </c>
      <c r="E26" s="45">
        <f t="shared" si="1"/>
        <v>57.79</v>
      </c>
      <c r="F26" s="45">
        <v>1</v>
      </c>
      <c r="G26" s="45">
        <f t="shared" si="0"/>
        <v>43.34</v>
      </c>
    </row>
    <row r="27" spans="1:7" ht="47.25">
      <c r="A27" s="140"/>
      <c r="B27" s="148"/>
      <c r="C27" s="45" t="s">
        <v>100</v>
      </c>
      <c r="D27" s="73">
        <v>0.75</v>
      </c>
      <c r="E27" s="45">
        <f t="shared" si="1"/>
        <v>57.79</v>
      </c>
      <c r="F27" s="45" t="s">
        <v>119</v>
      </c>
      <c r="G27" s="45">
        <f>ROUND((D27*E27/10),2)</f>
        <v>4.33</v>
      </c>
    </row>
    <row r="28" spans="1:7">
      <c r="A28" s="45">
        <v>4</v>
      </c>
      <c r="B28" s="159" t="s">
        <v>120</v>
      </c>
      <c r="C28" s="159"/>
      <c r="D28" s="159"/>
      <c r="E28" s="159"/>
      <c r="F28" s="159"/>
      <c r="G28" s="159"/>
    </row>
    <row r="29" spans="1:7">
      <c r="A29" s="153">
        <v>4.0999999999999996</v>
      </c>
      <c r="B29" s="148" t="s">
        <v>121</v>
      </c>
      <c r="C29" s="159" t="s">
        <v>100</v>
      </c>
      <c r="D29" s="73">
        <v>1</v>
      </c>
      <c r="E29" s="73">
        <f>E26</f>
        <v>57.79</v>
      </c>
      <c r="F29" s="153">
        <v>1</v>
      </c>
      <c r="G29" s="45">
        <f>ROUND((D29*E29),2)</f>
        <v>57.79</v>
      </c>
    </row>
    <row r="30" spans="1:7">
      <c r="A30" s="153"/>
      <c r="B30" s="148"/>
      <c r="C30" s="159"/>
      <c r="D30" s="73">
        <f>30/60</f>
        <v>0.5</v>
      </c>
      <c r="E30" s="73">
        <f>E29</f>
        <v>57.79</v>
      </c>
      <c r="F30" s="153"/>
      <c r="G30" s="45">
        <f>ROUND((D30*E30),2)</f>
        <v>28.9</v>
      </c>
    </row>
    <row r="31" spans="1:7" ht="25.5" customHeight="1">
      <c r="A31" s="153"/>
      <c r="B31" s="148"/>
      <c r="C31" s="159"/>
      <c r="D31" s="73">
        <v>0.5</v>
      </c>
      <c r="E31" s="73">
        <f>E30</f>
        <v>57.79</v>
      </c>
      <c r="F31" s="153" t="s">
        <v>119</v>
      </c>
      <c r="G31" s="45">
        <f>ROUND((D31*E31/10),2)</f>
        <v>2.89</v>
      </c>
    </row>
    <row r="32" spans="1:7" ht="25.5" customHeight="1">
      <c r="A32" s="153"/>
      <c r="B32" s="148"/>
      <c r="C32" s="159"/>
      <c r="D32" s="45">
        <v>1</v>
      </c>
      <c r="E32" s="45">
        <f>E29</f>
        <v>57.79</v>
      </c>
      <c r="F32" s="153"/>
      <c r="G32" s="45">
        <f>ROUND((D32*E32/10),2)</f>
        <v>5.78</v>
      </c>
    </row>
    <row r="33" spans="1:7">
      <c r="A33" s="153">
        <v>4.2</v>
      </c>
      <c r="B33" s="162" t="s">
        <v>122</v>
      </c>
      <c r="C33" s="159" t="s">
        <v>100</v>
      </c>
      <c r="D33" s="45">
        <v>1</v>
      </c>
      <c r="E33" s="45">
        <f>E29</f>
        <v>57.79</v>
      </c>
      <c r="F33" s="153">
        <v>1</v>
      </c>
      <c r="G33" s="45">
        <f>ROUND((D33*E33),2)</f>
        <v>57.79</v>
      </c>
    </row>
    <row r="34" spans="1:7">
      <c r="A34" s="153"/>
      <c r="B34" s="162"/>
      <c r="C34" s="159"/>
      <c r="D34" s="45">
        <v>2.5</v>
      </c>
      <c r="E34" s="45">
        <f>E33</f>
        <v>57.79</v>
      </c>
      <c r="F34" s="153"/>
      <c r="G34" s="45">
        <f>ROUND((D34*E34),2)</f>
        <v>144.47999999999999</v>
      </c>
    </row>
    <row r="35" spans="1:7" ht="24.75" customHeight="1">
      <c r="A35" s="153"/>
      <c r="B35" s="162"/>
      <c r="C35" s="159"/>
      <c r="D35" s="45">
        <v>2.5</v>
      </c>
      <c r="E35" s="45">
        <f>E34</f>
        <v>57.79</v>
      </c>
      <c r="F35" s="153" t="s">
        <v>119</v>
      </c>
      <c r="G35" s="45">
        <f>ROUND((D35*E35/10),2)</f>
        <v>14.45</v>
      </c>
    </row>
    <row r="36" spans="1:7" ht="24.75" customHeight="1">
      <c r="A36" s="153"/>
      <c r="B36" s="162"/>
      <c r="C36" s="159"/>
      <c r="D36" s="45">
        <v>1</v>
      </c>
      <c r="E36" s="45">
        <f>E33</f>
        <v>57.79</v>
      </c>
      <c r="F36" s="153"/>
      <c r="G36" s="45">
        <f>ROUND((D36*E36/10),2)</f>
        <v>5.78</v>
      </c>
    </row>
    <row r="37" spans="1:7" ht="63">
      <c r="A37" s="45">
        <v>4.3</v>
      </c>
      <c r="B37" s="20" t="s">
        <v>123</v>
      </c>
      <c r="C37" s="45" t="s">
        <v>100</v>
      </c>
      <c r="D37" s="45">
        <f>150/60</f>
        <v>2.5</v>
      </c>
      <c r="E37" s="45">
        <f>E36</f>
        <v>57.79</v>
      </c>
      <c r="F37" s="45" t="s">
        <v>119</v>
      </c>
      <c r="G37" s="45">
        <f>ROUND((D37*E37/10),2)</f>
        <v>14.45</v>
      </c>
    </row>
    <row r="38" spans="1:7" ht="47.25">
      <c r="A38" s="45">
        <v>4.4000000000000004</v>
      </c>
      <c r="B38" s="20" t="s">
        <v>124</v>
      </c>
      <c r="C38" s="45" t="s">
        <v>100</v>
      </c>
      <c r="D38" s="45">
        <v>2.5</v>
      </c>
      <c r="E38" s="45">
        <f>E37</f>
        <v>57.79</v>
      </c>
      <c r="F38" s="45" t="s">
        <v>119</v>
      </c>
      <c r="G38" s="45">
        <f>ROUND((D38*E38/10),2)</f>
        <v>14.45</v>
      </c>
    </row>
    <row r="39" spans="1:7" ht="77.25" customHeight="1">
      <c r="A39" s="153">
        <v>4.5</v>
      </c>
      <c r="B39" s="148" t="s">
        <v>125</v>
      </c>
      <c r="C39" s="153" t="s">
        <v>100</v>
      </c>
      <c r="D39" s="45">
        <v>2.5</v>
      </c>
      <c r="E39" s="45">
        <f>E38</f>
        <v>57.79</v>
      </c>
      <c r="F39" s="45">
        <v>1</v>
      </c>
      <c r="G39" s="45">
        <f>ROUND((D39*E39),2)</f>
        <v>144.47999999999999</v>
      </c>
    </row>
    <row r="40" spans="1:7" ht="77.25" customHeight="1">
      <c r="A40" s="153"/>
      <c r="B40" s="148"/>
      <c r="C40" s="153"/>
      <c r="D40" s="45">
        <v>2.5</v>
      </c>
      <c r="E40" s="45">
        <f>E38</f>
        <v>57.79</v>
      </c>
      <c r="F40" s="45" t="s">
        <v>119</v>
      </c>
      <c r="G40" s="45">
        <f>ROUND((D40*E40/10),2)</f>
        <v>14.45</v>
      </c>
    </row>
    <row r="41" spans="1:7">
      <c r="A41" s="45">
        <v>5</v>
      </c>
      <c r="B41" s="153" t="s">
        <v>76</v>
      </c>
      <c r="C41" s="153"/>
      <c r="D41" s="153"/>
      <c r="E41" s="153"/>
      <c r="F41" s="153"/>
      <c r="G41" s="153"/>
    </row>
    <row r="42" spans="1:7">
      <c r="A42" s="153">
        <v>5.0999999999999996</v>
      </c>
      <c r="B42" s="148" t="s">
        <v>126</v>
      </c>
      <c r="C42" s="153" t="s">
        <v>100</v>
      </c>
      <c r="D42" s="45">
        <v>0.25</v>
      </c>
      <c r="E42" s="45">
        <v>60.52</v>
      </c>
      <c r="F42" s="45">
        <v>1</v>
      </c>
      <c r="G42" s="45">
        <f>ROUND((D42*E42),2)</f>
        <v>15.13</v>
      </c>
    </row>
    <row r="43" spans="1:7" ht="47.25">
      <c r="A43" s="153"/>
      <c r="B43" s="148"/>
      <c r="C43" s="153"/>
      <c r="D43" s="45">
        <v>0.25</v>
      </c>
      <c r="E43" s="45">
        <f>E42</f>
        <v>60.52</v>
      </c>
      <c r="F43" s="45" t="s">
        <v>119</v>
      </c>
      <c r="G43" s="45">
        <f>ROUND((D43*E43/10),2)</f>
        <v>1.51</v>
      </c>
    </row>
    <row r="44" spans="1:7">
      <c r="A44" s="153"/>
      <c r="B44" s="148"/>
      <c r="C44" s="153"/>
      <c r="D44" s="45">
        <v>1</v>
      </c>
      <c r="E44" s="45">
        <f>E43</f>
        <v>60.52</v>
      </c>
      <c r="F44" s="45">
        <v>1</v>
      </c>
      <c r="G44" s="45">
        <f>ROUND((D44*E44),2)</f>
        <v>60.52</v>
      </c>
    </row>
    <row r="45" spans="1:7" ht="47.25">
      <c r="A45" s="153"/>
      <c r="B45" s="148"/>
      <c r="C45" s="153"/>
      <c r="D45" s="45">
        <v>1</v>
      </c>
      <c r="E45" s="45">
        <f>E44</f>
        <v>60.52</v>
      </c>
      <c r="F45" s="45" t="s">
        <v>119</v>
      </c>
      <c r="G45" s="45">
        <f>ROUND((D45*E45/10),2)</f>
        <v>6.05</v>
      </c>
    </row>
    <row r="46" spans="1:7" ht="94.5">
      <c r="A46" s="45">
        <v>5.2</v>
      </c>
      <c r="B46" s="20" t="s">
        <v>127</v>
      </c>
      <c r="C46" s="45" t="s">
        <v>100</v>
      </c>
      <c r="D46" s="45">
        <v>0.5</v>
      </c>
      <c r="E46" s="45">
        <f>E45</f>
        <v>60.52</v>
      </c>
      <c r="F46" s="45">
        <v>1</v>
      </c>
      <c r="G46" s="45">
        <f>ROUND((D46*E46),2)</f>
        <v>30.26</v>
      </c>
    </row>
    <row r="47" spans="1:7">
      <c r="A47" s="153">
        <v>5.3</v>
      </c>
      <c r="B47" s="148" t="s">
        <v>79</v>
      </c>
      <c r="C47" s="161" t="s">
        <v>100</v>
      </c>
      <c r="D47" s="45">
        <v>1</v>
      </c>
      <c r="E47" s="45">
        <f>E45</f>
        <v>60.52</v>
      </c>
      <c r="F47" s="45">
        <v>1</v>
      </c>
      <c r="G47" s="45">
        <f>ROUND((D47*E47),2)</f>
        <v>60.52</v>
      </c>
    </row>
    <row r="48" spans="1:7" ht="47.25">
      <c r="A48" s="153"/>
      <c r="B48" s="148"/>
      <c r="C48" s="161"/>
      <c r="D48" s="45">
        <v>1</v>
      </c>
      <c r="E48" s="45">
        <f>E47</f>
        <v>60.52</v>
      </c>
      <c r="F48" s="45" t="s">
        <v>119</v>
      </c>
      <c r="G48" s="45">
        <f>ROUND((D48*E48/10),2)</f>
        <v>6.05</v>
      </c>
    </row>
    <row r="49" spans="1:7">
      <c r="A49" s="153">
        <v>5.4</v>
      </c>
      <c r="B49" s="162" t="s">
        <v>128</v>
      </c>
      <c r="C49" s="161" t="s">
        <v>100</v>
      </c>
      <c r="D49" s="45">
        <v>0.75</v>
      </c>
      <c r="E49" s="45">
        <f>E47</f>
        <v>60.52</v>
      </c>
      <c r="F49" s="153">
        <v>1</v>
      </c>
      <c r="G49" s="45">
        <f>ROUND((D49*E49),2)</f>
        <v>45.39</v>
      </c>
    </row>
    <row r="50" spans="1:7">
      <c r="A50" s="153"/>
      <c r="B50" s="162"/>
      <c r="C50" s="161"/>
      <c r="D50" s="45">
        <v>2.5</v>
      </c>
      <c r="E50" s="45">
        <f>E49</f>
        <v>60.52</v>
      </c>
      <c r="F50" s="153"/>
      <c r="G50" s="45">
        <f>ROUND((D50*E50),2)</f>
        <v>151.30000000000001</v>
      </c>
    </row>
    <row r="51" spans="1:7" ht="21.75" customHeight="1">
      <c r="A51" s="153"/>
      <c r="B51" s="162"/>
      <c r="C51" s="161"/>
      <c r="D51" s="45">
        <v>0.75</v>
      </c>
      <c r="E51" s="45">
        <f>E49</f>
        <v>60.52</v>
      </c>
      <c r="F51" s="153" t="s">
        <v>119</v>
      </c>
      <c r="G51" s="45">
        <f>ROUND((D51*E51/10),2)</f>
        <v>4.54</v>
      </c>
    </row>
    <row r="52" spans="1:7" ht="21.75" customHeight="1">
      <c r="A52" s="153"/>
      <c r="B52" s="162"/>
      <c r="C52" s="161"/>
      <c r="D52" s="45">
        <v>2.5</v>
      </c>
      <c r="E52" s="45">
        <f>E49</f>
        <v>60.52</v>
      </c>
      <c r="F52" s="153"/>
      <c r="G52" s="45">
        <f>ROUND((D52*E52/10),2)</f>
        <v>15.13</v>
      </c>
    </row>
    <row r="53" spans="1:7" ht="47.25">
      <c r="A53" s="153">
        <v>5.5</v>
      </c>
      <c r="B53" s="162" t="s">
        <v>129</v>
      </c>
      <c r="C53" s="153" t="s">
        <v>100</v>
      </c>
      <c r="D53" s="45">
        <f>60/60</f>
        <v>1</v>
      </c>
      <c r="E53" s="45">
        <f>E52</f>
        <v>60.52</v>
      </c>
      <c r="F53" s="45" t="s">
        <v>119</v>
      </c>
      <c r="G53" s="45">
        <f>ROUND((D53*E53/10),2)</f>
        <v>6.05</v>
      </c>
    </row>
    <row r="54" spans="1:7" ht="47.25">
      <c r="A54" s="153"/>
      <c r="B54" s="162"/>
      <c r="C54" s="153"/>
      <c r="D54" s="45">
        <f>90/60</f>
        <v>1.5</v>
      </c>
      <c r="E54" s="45">
        <f>E53</f>
        <v>60.52</v>
      </c>
      <c r="F54" s="45" t="s">
        <v>119</v>
      </c>
      <c r="G54" s="45">
        <f>ROUND((D54*E54/10),2)</f>
        <v>9.08</v>
      </c>
    </row>
    <row r="55" spans="1:7">
      <c r="A55" s="153">
        <v>5.6</v>
      </c>
      <c r="B55" s="162" t="s">
        <v>130</v>
      </c>
      <c r="C55" s="153" t="s">
        <v>100</v>
      </c>
      <c r="D55" s="45">
        <v>1</v>
      </c>
      <c r="E55" s="45">
        <f>E54</f>
        <v>60.52</v>
      </c>
      <c r="F55" s="153">
        <v>1</v>
      </c>
      <c r="G55" s="45">
        <f>ROUND((D55*E55),2)</f>
        <v>60.52</v>
      </c>
    </row>
    <row r="56" spans="1:7">
      <c r="A56" s="153"/>
      <c r="B56" s="162"/>
      <c r="C56" s="153"/>
      <c r="D56" s="45">
        <v>2.5</v>
      </c>
      <c r="E56" s="45">
        <f>E55</f>
        <v>60.52</v>
      </c>
      <c r="F56" s="153"/>
      <c r="G56" s="45">
        <f>ROUND((D56*E56),2)</f>
        <v>151.30000000000001</v>
      </c>
    </row>
    <row r="57" spans="1:7" ht="21.75" customHeight="1">
      <c r="A57" s="153"/>
      <c r="B57" s="162"/>
      <c r="C57" s="153"/>
      <c r="D57" s="45">
        <v>1</v>
      </c>
      <c r="E57" s="45">
        <f>E56</f>
        <v>60.52</v>
      </c>
      <c r="F57" s="153" t="s">
        <v>119</v>
      </c>
      <c r="G57" s="45">
        <f>ROUND((D57*E57/10),2)</f>
        <v>6.05</v>
      </c>
    </row>
    <row r="58" spans="1:7" ht="21.75" customHeight="1">
      <c r="A58" s="153"/>
      <c r="B58" s="162"/>
      <c r="C58" s="153"/>
      <c r="D58" s="45">
        <v>2.5</v>
      </c>
      <c r="E58" s="45">
        <f>E55</f>
        <v>60.52</v>
      </c>
      <c r="F58" s="153"/>
      <c r="G58" s="45">
        <f>ROUND((D58*E58/10),2)</f>
        <v>15.13</v>
      </c>
    </row>
    <row r="59" spans="1:7">
      <c r="A59" s="153">
        <v>5.7</v>
      </c>
      <c r="B59" s="162" t="s">
        <v>131</v>
      </c>
      <c r="C59" s="153" t="s">
        <v>100</v>
      </c>
      <c r="D59" s="45">
        <v>0.75</v>
      </c>
      <c r="E59" s="45">
        <f t="shared" ref="E59:E66" si="2">E58</f>
        <v>60.52</v>
      </c>
      <c r="F59" s="45">
        <v>1</v>
      </c>
      <c r="G59" s="45">
        <f>ROUND((D59*E59),2)</f>
        <v>45.39</v>
      </c>
    </row>
    <row r="60" spans="1:7" ht="47.25">
      <c r="A60" s="153"/>
      <c r="B60" s="162"/>
      <c r="C60" s="153"/>
      <c r="D60" s="45">
        <v>0.75</v>
      </c>
      <c r="E60" s="45">
        <f t="shared" si="2"/>
        <v>60.52</v>
      </c>
      <c r="F60" s="45" t="s">
        <v>119</v>
      </c>
      <c r="G60" s="45">
        <f>ROUND((D60*E60/10),2)</f>
        <v>4.54</v>
      </c>
    </row>
    <row r="61" spans="1:7" ht="20.25" customHeight="1">
      <c r="A61" s="153">
        <v>5.8</v>
      </c>
      <c r="B61" s="162" t="s">
        <v>132</v>
      </c>
      <c r="C61" s="153" t="s">
        <v>100</v>
      </c>
      <c r="D61" s="45">
        <v>1.5</v>
      </c>
      <c r="E61" s="45">
        <f t="shared" si="2"/>
        <v>60.52</v>
      </c>
      <c r="F61" s="153">
        <v>1</v>
      </c>
      <c r="G61" s="45">
        <f>ROUND((D61*E61),2)</f>
        <v>90.78</v>
      </c>
    </row>
    <row r="62" spans="1:7" ht="20.25" customHeight="1">
      <c r="A62" s="153"/>
      <c r="B62" s="162"/>
      <c r="C62" s="153"/>
      <c r="D62" s="45">
        <v>2.5</v>
      </c>
      <c r="E62" s="45">
        <f t="shared" si="2"/>
        <v>60.52</v>
      </c>
      <c r="F62" s="153"/>
      <c r="G62" s="45">
        <f>ROUND((D62*E62),2)</f>
        <v>151.30000000000001</v>
      </c>
    </row>
    <row r="63" spans="1:7" ht="24.75" customHeight="1">
      <c r="A63" s="153"/>
      <c r="B63" s="162"/>
      <c r="C63" s="153"/>
      <c r="D63" s="45">
        <v>1.5</v>
      </c>
      <c r="E63" s="45">
        <f t="shared" si="2"/>
        <v>60.52</v>
      </c>
      <c r="F63" s="153" t="s">
        <v>119</v>
      </c>
      <c r="G63" s="45">
        <f>ROUND((D63*E63/10),2)</f>
        <v>9.08</v>
      </c>
    </row>
    <row r="64" spans="1:7" ht="24.75" customHeight="1">
      <c r="A64" s="153"/>
      <c r="B64" s="162"/>
      <c r="C64" s="153"/>
      <c r="D64" s="45">
        <v>2.5</v>
      </c>
      <c r="E64" s="45">
        <f t="shared" si="2"/>
        <v>60.52</v>
      </c>
      <c r="F64" s="153"/>
      <c r="G64" s="45">
        <f>ROUND((D64*E64/10),2)</f>
        <v>15.13</v>
      </c>
    </row>
    <row r="65" spans="1:7">
      <c r="A65" s="153">
        <v>5.9</v>
      </c>
      <c r="B65" s="162" t="s">
        <v>133</v>
      </c>
      <c r="C65" s="153" t="s">
        <v>100</v>
      </c>
      <c r="D65" s="45">
        <v>1.5</v>
      </c>
      <c r="E65" s="45">
        <f t="shared" si="2"/>
        <v>60.52</v>
      </c>
      <c r="F65" s="153">
        <v>1</v>
      </c>
      <c r="G65" s="45">
        <f>ROUND((D65*E65),2)</f>
        <v>90.78</v>
      </c>
    </row>
    <row r="66" spans="1:7">
      <c r="A66" s="153"/>
      <c r="B66" s="162"/>
      <c r="C66" s="153"/>
      <c r="D66" s="45">
        <v>2.5</v>
      </c>
      <c r="E66" s="45">
        <f t="shared" si="2"/>
        <v>60.52</v>
      </c>
      <c r="F66" s="153"/>
      <c r="G66" s="45">
        <f>ROUND((D66*E66),2)</f>
        <v>151.30000000000001</v>
      </c>
    </row>
    <row r="67" spans="1:7" ht="22.5" customHeight="1">
      <c r="A67" s="153"/>
      <c r="B67" s="162"/>
      <c r="C67" s="153"/>
      <c r="D67" s="45">
        <v>1.5</v>
      </c>
      <c r="E67" s="45">
        <f>E65</f>
        <v>60.52</v>
      </c>
      <c r="F67" s="153" t="s">
        <v>119</v>
      </c>
      <c r="G67" s="45">
        <f>ROUND((D67*E67/10),2)</f>
        <v>9.08</v>
      </c>
    </row>
    <row r="68" spans="1:7" ht="22.5" customHeight="1">
      <c r="A68" s="153"/>
      <c r="B68" s="162"/>
      <c r="C68" s="153"/>
      <c r="D68" s="45">
        <v>2.5</v>
      </c>
      <c r="E68" s="45">
        <f>E67</f>
        <v>60.52</v>
      </c>
      <c r="F68" s="153"/>
      <c r="G68" s="45">
        <f>ROUND((D68*E68/10),2)</f>
        <v>15.13</v>
      </c>
    </row>
    <row r="69" spans="1:7">
      <c r="A69" s="163">
        <v>5.0999999999999996</v>
      </c>
      <c r="B69" s="162" t="s">
        <v>134</v>
      </c>
      <c r="C69" s="153" t="s">
        <v>100</v>
      </c>
      <c r="D69" s="45">
        <v>1</v>
      </c>
      <c r="E69" s="45">
        <f>E68</f>
        <v>60.52</v>
      </c>
      <c r="F69" s="153">
        <v>1</v>
      </c>
      <c r="G69" s="45">
        <f>ROUND((D69*E69),2)</f>
        <v>60.52</v>
      </c>
    </row>
    <row r="70" spans="1:7">
      <c r="A70" s="163"/>
      <c r="B70" s="162"/>
      <c r="C70" s="153"/>
      <c r="D70" s="45">
        <v>2.5</v>
      </c>
      <c r="E70" s="45">
        <f>E69</f>
        <v>60.52</v>
      </c>
      <c r="F70" s="153"/>
      <c r="G70" s="45">
        <f>ROUND((D70*E70),2)</f>
        <v>151.30000000000001</v>
      </c>
    </row>
    <row r="71" spans="1:7" ht="21.75" customHeight="1">
      <c r="A71" s="163"/>
      <c r="B71" s="162"/>
      <c r="C71" s="153"/>
      <c r="D71" s="45">
        <v>1</v>
      </c>
      <c r="E71" s="45">
        <f>E69</f>
        <v>60.52</v>
      </c>
      <c r="F71" s="153" t="s">
        <v>119</v>
      </c>
      <c r="G71" s="45">
        <f>ROUND((D71*E71/10),2)</f>
        <v>6.05</v>
      </c>
    </row>
    <row r="72" spans="1:7" ht="21.75" customHeight="1">
      <c r="A72" s="163"/>
      <c r="B72" s="162"/>
      <c r="C72" s="153"/>
      <c r="D72" s="45">
        <v>2.5</v>
      </c>
      <c r="E72" s="45">
        <f>E69</f>
        <v>60.52</v>
      </c>
      <c r="F72" s="153"/>
      <c r="G72" s="45">
        <f>ROUND((D72*E72/10),2)</f>
        <v>15.13</v>
      </c>
    </row>
    <row r="73" spans="1:7">
      <c r="A73" s="153">
        <v>5.1100000000000003</v>
      </c>
      <c r="B73" s="162" t="s">
        <v>135</v>
      </c>
      <c r="C73" s="153" t="s">
        <v>100</v>
      </c>
      <c r="D73" s="45">
        <v>1</v>
      </c>
      <c r="E73" s="45">
        <f>E72</f>
        <v>60.52</v>
      </c>
      <c r="F73" s="153">
        <v>1</v>
      </c>
      <c r="G73" s="45">
        <f>ROUND((D73*E73),2)</f>
        <v>60.52</v>
      </c>
    </row>
    <row r="74" spans="1:7">
      <c r="A74" s="153"/>
      <c r="B74" s="162"/>
      <c r="C74" s="153"/>
      <c r="D74" s="45">
        <v>2.5</v>
      </c>
      <c r="E74" s="45">
        <f>E73</f>
        <v>60.52</v>
      </c>
      <c r="F74" s="153"/>
      <c r="G74" s="45">
        <f>ROUND((D74*E74),2)</f>
        <v>151.30000000000001</v>
      </c>
    </row>
    <row r="75" spans="1:7" ht="24.75" customHeight="1">
      <c r="A75" s="153"/>
      <c r="B75" s="162"/>
      <c r="C75" s="153"/>
      <c r="D75" s="45">
        <v>1</v>
      </c>
      <c r="E75" s="45">
        <f>E73</f>
        <v>60.52</v>
      </c>
      <c r="F75" s="153" t="s">
        <v>119</v>
      </c>
      <c r="G75" s="45">
        <f>ROUND((D75*E75/10),2)</f>
        <v>6.05</v>
      </c>
    </row>
    <row r="76" spans="1:7" ht="24.75" customHeight="1">
      <c r="A76" s="153"/>
      <c r="B76" s="162"/>
      <c r="C76" s="153"/>
      <c r="D76" s="45">
        <v>2.5</v>
      </c>
      <c r="E76" s="45">
        <f>E73</f>
        <v>60.52</v>
      </c>
      <c r="F76" s="153"/>
      <c r="G76" s="45">
        <f>ROUND((D76*E76/10),2)</f>
        <v>15.13</v>
      </c>
    </row>
    <row r="77" spans="1:7">
      <c r="A77" s="153">
        <v>5.12</v>
      </c>
      <c r="B77" s="162" t="s">
        <v>136</v>
      </c>
      <c r="C77" s="153" t="s">
        <v>100</v>
      </c>
      <c r="D77" s="45">
        <v>1.5</v>
      </c>
      <c r="E77" s="45">
        <f>E76</f>
        <v>60.52</v>
      </c>
      <c r="F77" s="153">
        <v>1</v>
      </c>
      <c r="G77" s="45">
        <f>ROUND((D77*E77),2)</f>
        <v>90.78</v>
      </c>
    </row>
    <row r="78" spans="1:7">
      <c r="A78" s="153"/>
      <c r="B78" s="162"/>
      <c r="C78" s="153"/>
      <c r="D78" s="45">
        <v>2.5</v>
      </c>
      <c r="E78" s="45">
        <f>E77</f>
        <v>60.52</v>
      </c>
      <c r="F78" s="153"/>
      <c r="G78" s="45">
        <f>ROUND((D78*E78),2)</f>
        <v>151.30000000000001</v>
      </c>
    </row>
    <row r="79" spans="1:7" ht="21.75" customHeight="1">
      <c r="A79" s="153"/>
      <c r="B79" s="162"/>
      <c r="C79" s="153"/>
      <c r="D79" s="45">
        <v>1.5</v>
      </c>
      <c r="E79" s="45">
        <f>E77</f>
        <v>60.52</v>
      </c>
      <c r="F79" s="153" t="s">
        <v>119</v>
      </c>
      <c r="G79" s="45">
        <f>ROUND((D79*E79/10),2)</f>
        <v>9.08</v>
      </c>
    </row>
    <row r="80" spans="1:7" ht="21.75" customHeight="1">
      <c r="A80" s="153"/>
      <c r="B80" s="162"/>
      <c r="C80" s="153"/>
      <c r="D80" s="45">
        <v>2.5</v>
      </c>
      <c r="E80" s="45">
        <f>E77</f>
        <v>60.52</v>
      </c>
      <c r="F80" s="153"/>
      <c r="G80" s="45">
        <f>ROUND((D80*E80/10),2)</f>
        <v>15.13</v>
      </c>
    </row>
    <row r="81" spans="1:7" ht="31.5">
      <c r="A81" s="45">
        <v>5.13</v>
      </c>
      <c r="B81" s="20" t="s">
        <v>137</v>
      </c>
      <c r="C81" s="45" t="s">
        <v>100</v>
      </c>
      <c r="D81" s="45">
        <v>1</v>
      </c>
      <c r="E81" s="45">
        <f>E80</f>
        <v>60.52</v>
      </c>
      <c r="F81" s="45">
        <v>1</v>
      </c>
      <c r="G81" s="45">
        <f>ROUND((D81*E81),2)</f>
        <v>60.52</v>
      </c>
    </row>
    <row r="82" spans="1:7">
      <c r="A82" s="45">
        <v>6</v>
      </c>
      <c r="B82" s="153" t="s">
        <v>138</v>
      </c>
      <c r="C82" s="153"/>
      <c r="D82" s="153"/>
      <c r="E82" s="153"/>
      <c r="F82" s="153"/>
      <c r="G82" s="153"/>
    </row>
    <row r="83" spans="1:7">
      <c r="A83" s="153">
        <v>6.1</v>
      </c>
      <c r="B83" s="162" t="s">
        <v>139</v>
      </c>
      <c r="C83" s="153" t="s">
        <v>100</v>
      </c>
      <c r="D83" s="45">
        <v>1</v>
      </c>
      <c r="E83" s="45">
        <v>60.35</v>
      </c>
      <c r="F83" s="153">
        <v>1</v>
      </c>
      <c r="G83" s="45">
        <f>ROUND((D83*E83),2)</f>
        <v>60.35</v>
      </c>
    </row>
    <row r="84" spans="1:7">
      <c r="A84" s="153"/>
      <c r="B84" s="162"/>
      <c r="C84" s="153"/>
      <c r="D84" s="45">
        <v>1.5</v>
      </c>
      <c r="E84" s="45">
        <f>E83</f>
        <v>60.35</v>
      </c>
      <c r="F84" s="153"/>
      <c r="G84" s="45">
        <f>ROUND((D84*E84),2)</f>
        <v>90.53</v>
      </c>
    </row>
    <row r="85" spans="1:7" ht="24.75" customHeight="1">
      <c r="A85" s="153"/>
      <c r="B85" s="162"/>
      <c r="C85" s="153"/>
      <c r="D85" s="45">
        <v>1</v>
      </c>
      <c r="E85" s="45">
        <f>E84</f>
        <v>60.35</v>
      </c>
      <c r="F85" s="153" t="s">
        <v>119</v>
      </c>
      <c r="G85" s="45">
        <f>ROUND((D85*E85/10),2)</f>
        <v>6.04</v>
      </c>
    </row>
    <row r="86" spans="1:7" ht="24.75" customHeight="1">
      <c r="A86" s="153"/>
      <c r="B86" s="162"/>
      <c r="C86" s="153"/>
      <c r="D86" s="45">
        <v>1.5</v>
      </c>
      <c r="E86" s="45">
        <f>E83</f>
        <v>60.35</v>
      </c>
      <c r="F86" s="153"/>
      <c r="G86" s="45">
        <f>ROUND((D86*E86/10),2)</f>
        <v>9.0500000000000007</v>
      </c>
    </row>
    <row r="87" spans="1:7">
      <c r="A87" s="153">
        <v>6.2</v>
      </c>
      <c r="B87" s="162" t="s">
        <v>140</v>
      </c>
      <c r="C87" s="153" t="s">
        <v>100</v>
      </c>
      <c r="D87" s="45">
        <v>1</v>
      </c>
      <c r="E87" s="45">
        <f t="shared" ref="E87:E92" si="3">E86</f>
        <v>60.35</v>
      </c>
      <c r="F87" s="153">
        <v>1</v>
      </c>
      <c r="G87" s="45">
        <f>ROUND((D87*E87),2)</f>
        <v>60.35</v>
      </c>
    </row>
    <row r="88" spans="1:7">
      <c r="A88" s="153"/>
      <c r="B88" s="162"/>
      <c r="C88" s="153"/>
      <c r="D88" s="45">
        <v>1.5</v>
      </c>
      <c r="E88" s="45">
        <f t="shared" si="3"/>
        <v>60.35</v>
      </c>
      <c r="F88" s="153"/>
      <c r="G88" s="45">
        <f>ROUND((D88*E88),2)</f>
        <v>90.53</v>
      </c>
    </row>
    <row r="89" spans="1:7" ht="23.25" customHeight="1">
      <c r="A89" s="153"/>
      <c r="B89" s="162"/>
      <c r="C89" s="153"/>
      <c r="D89" s="45">
        <v>1</v>
      </c>
      <c r="E89" s="45">
        <f t="shared" si="3"/>
        <v>60.35</v>
      </c>
      <c r="F89" s="153" t="s">
        <v>119</v>
      </c>
      <c r="G89" s="45">
        <f>ROUND((D89*E89/10),2)</f>
        <v>6.04</v>
      </c>
    </row>
    <row r="90" spans="1:7" ht="23.25" customHeight="1">
      <c r="A90" s="153"/>
      <c r="B90" s="162"/>
      <c r="C90" s="153"/>
      <c r="D90" s="45">
        <v>1.5</v>
      </c>
      <c r="E90" s="45">
        <f t="shared" si="3"/>
        <v>60.35</v>
      </c>
      <c r="F90" s="153"/>
      <c r="G90" s="45">
        <f>ROUND((D90*E90/10),2)</f>
        <v>9.0500000000000007</v>
      </c>
    </row>
    <row r="91" spans="1:7" ht="31.5">
      <c r="A91" s="45">
        <v>6.3</v>
      </c>
      <c r="B91" s="20" t="s">
        <v>141</v>
      </c>
      <c r="C91" s="45" t="s">
        <v>100</v>
      </c>
      <c r="D91" s="73">
        <v>1</v>
      </c>
      <c r="E91" s="73">
        <f t="shared" si="3"/>
        <v>60.35</v>
      </c>
      <c r="F91" s="45">
        <v>1</v>
      </c>
      <c r="G91" s="45">
        <f>ROUND((D91*E91),2)</f>
        <v>60.35</v>
      </c>
    </row>
    <row r="92" spans="1:7" ht="31.5">
      <c r="A92" s="45">
        <v>6.4</v>
      </c>
      <c r="B92" s="20" t="s">
        <v>142</v>
      </c>
      <c r="C92" s="45" t="s">
        <v>100</v>
      </c>
      <c r="D92" s="73">
        <v>1</v>
      </c>
      <c r="E92" s="73">
        <f t="shared" si="3"/>
        <v>60.35</v>
      </c>
      <c r="F92" s="45">
        <v>1</v>
      </c>
      <c r="G92" s="45">
        <f>ROUND((D92*E92),2)</f>
        <v>60.35</v>
      </c>
    </row>
    <row r="93" spans="1:7" ht="22.5" customHeight="1">
      <c r="A93" s="153">
        <v>6.5</v>
      </c>
      <c r="B93" s="148" t="s">
        <v>143</v>
      </c>
      <c r="C93" s="153" t="s">
        <v>100</v>
      </c>
      <c r="D93" s="74">
        <f>240/60</f>
        <v>4</v>
      </c>
      <c r="E93" s="73">
        <v>61.08</v>
      </c>
      <c r="F93" s="153" t="s">
        <v>119</v>
      </c>
      <c r="G93" s="45">
        <f t="shared" ref="G93:G98" si="4">ROUND((D93*E93/10),2)</f>
        <v>24.43</v>
      </c>
    </row>
    <row r="94" spans="1:7" ht="22.5" customHeight="1">
      <c r="A94" s="153"/>
      <c r="B94" s="148"/>
      <c r="C94" s="153"/>
      <c r="D94" s="45">
        <f>300/60</f>
        <v>5</v>
      </c>
      <c r="E94" s="45">
        <f>E93</f>
        <v>61.08</v>
      </c>
      <c r="F94" s="153"/>
      <c r="G94" s="45">
        <f t="shared" si="4"/>
        <v>30.54</v>
      </c>
    </row>
    <row r="95" spans="1:7">
      <c r="A95" s="153">
        <v>6.6</v>
      </c>
      <c r="B95" s="148" t="s">
        <v>144</v>
      </c>
      <c r="C95" s="153" t="s">
        <v>100</v>
      </c>
      <c r="D95" s="45">
        <v>0.75</v>
      </c>
      <c r="E95" s="45">
        <f>E94</f>
        <v>61.08</v>
      </c>
      <c r="F95" s="45">
        <v>1</v>
      </c>
      <c r="G95" s="45">
        <f>ROUND((D95*E95),2)</f>
        <v>45.81</v>
      </c>
    </row>
    <row r="96" spans="1:7" ht="90" customHeight="1">
      <c r="A96" s="153"/>
      <c r="B96" s="148"/>
      <c r="C96" s="153"/>
      <c r="D96" s="45">
        <v>0.75</v>
      </c>
      <c r="E96" s="45">
        <f>E94</f>
        <v>61.08</v>
      </c>
      <c r="F96" s="45" t="s">
        <v>119</v>
      </c>
      <c r="G96" s="45">
        <f t="shared" si="4"/>
        <v>4.58</v>
      </c>
    </row>
    <row r="97" spans="1:7" ht="38.25" customHeight="1">
      <c r="A97" s="153">
        <v>6.7</v>
      </c>
      <c r="B97" s="162" t="s">
        <v>145</v>
      </c>
      <c r="C97" s="153" t="s">
        <v>100</v>
      </c>
      <c r="D97" s="45">
        <v>0.75</v>
      </c>
      <c r="E97" s="45">
        <f>E95</f>
        <v>61.08</v>
      </c>
      <c r="F97" s="45">
        <v>1</v>
      </c>
      <c r="G97" s="45">
        <f t="shared" ref="G97:G120" si="5">ROUND((D97*E97),2)</f>
        <v>45.81</v>
      </c>
    </row>
    <row r="98" spans="1:7" ht="59.25" customHeight="1">
      <c r="A98" s="153"/>
      <c r="B98" s="162"/>
      <c r="C98" s="153"/>
      <c r="D98" s="45">
        <v>0.75</v>
      </c>
      <c r="E98" s="45">
        <f>E96</f>
        <v>61.08</v>
      </c>
      <c r="F98" s="45" t="s">
        <v>119</v>
      </c>
      <c r="G98" s="45">
        <f t="shared" si="4"/>
        <v>4.58</v>
      </c>
    </row>
    <row r="99" spans="1:7" ht="35.25" customHeight="1">
      <c r="A99" s="45">
        <v>7</v>
      </c>
      <c r="B99" s="159" t="s">
        <v>146</v>
      </c>
      <c r="C99" s="159"/>
      <c r="D99" s="159"/>
      <c r="E99" s="159"/>
      <c r="F99" s="159"/>
      <c r="G99" s="159"/>
    </row>
    <row r="100" spans="1:7" ht="31.5">
      <c r="A100" s="45">
        <v>7.1</v>
      </c>
      <c r="B100" s="20" t="s">
        <v>147</v>
      </c>
      <c r="C100" s="45" t="s">
        <v>100</v>
      </c>
      <c r="D100" s="45">
        <v>0.25</v>
      </c>
      <c r="E100" s="45">
        <v>57.49</v>
      </c>
      <c r="F100" s="45">
        <v>1</v>
      </c>
      <c r="G100" s="45">
        <f t="shared" si="5"/>
        <v>14.37</v>
      </c>
    </row>
    <row r="101" spans="1:7" ht="47.25">
      <c r="A101" s="45">
        <v>7.2</v>
      </c>
      <c r="B101" s="20" t="s">
        <v>148</v>
      </c>
      <c r="C101" s="45" t="s">
        <v>100</v>
      </c>
      <c r="D101" s="45">
        <v>0.25</v>
      </c>
      <c r="E101" s="45">
        <f>E100</f>
        <v>57.49</v>
      </c>
      <c r="F101" s="45">
        <v>1</v>
      </c>
      <c r="G101" s="45">
        <f t="shared" si="5"/>
        <v>14.37</v>
      </c>
    </row>
    <row r="102" spans="1:7" ht="27" customHeight="1">
      <c r="A102" s="45">
        <v>8</v>
      </c>
      <c r="B102" s="159" t="s">
        <v>149</v>
      </c>
      <c r="C102" s="159"/>
      <c r="D102" s="159"/>
      <c r="E102" s="159"/>
      <c r="F102" s="159"/>
      <c r="G102" s="159"/>
    </row>
    <row r="103" spans="1:7" ht="31.5">
      <c r="A103" s="45">
        <v>8.1</v>
      </c>
      <c r="B103" s="20" t="s">
        <v>150</v>
      </c>
      <c r="C103" s="45" t="s">
        <v>100</v>
      </c>
      <c r="D103" s="45">
        <v>0.33</v>
      </c>
      <c r="E103" s="45">
        <f>E101</f>
        <v>57.49</v>
      </c>
      <c r="F103" s="45">
        <v>1</v>
      </c>
      <c r="G103" s="45">
        <f t="shared" si="5"/>
        <v>18.97</v>
      </c>
    </row>
    <row r="104" spans="1:7" ht="31.5">
      <c r="A104" s="45">
        <v>8.1999999999999993</v>
      </c>
      <c r="B104" s="20" t="s">
        <v>151</v>
      </c>
      <c r="C104" s="45" t="s">
        <v>100</v>
      </c>
      <c r="D104" s="45">
        <v>0.25</v>
      </c>
      <c r="E104" s="45">
        <f>E103</f>
        <v>57.49</v>
      </c>
      <c r="F104" s="45">
        <v>1</v>
      </c>
      <c r="G104" s="45">
        <f t="shared" si="5"/>
        <v>14.37</v>
      </c>
    </row>
    <row r="105" spans="1:7" ht="31.5">
      <c r="A105" s="45">
        <v>8.3000000000000007</v>
      </c>
      <c r="B105" s="20" t="s">
        <v>152</v>
      </c>
      <c r="C105" s="45" t="s">
        <v>100</v>
      </c>
      <c r="D105" s="45">
        <v>0.33</v>
      </c>
      <c r="E105" s="45">
        <f>E104</f>
        <v>57.49</v>
      </c>
      <c r="F105" s="45">
        <v>1</v>
      </c>
      <c r="G105" s="45">
        <f t="shared" si="5"/>
        <v>18.97</v>
      </c>
    </row>
    <row r="106" spans="1:7" ht="31.5">
      <c r="A106" s="45">
        <v>8.4</v>
      </c>
      <c r="B106" s="20" t="s">
        <v>153</v>
      </c>
      <c r="C106" s="45" t="s">
        <v>100</v>
      </c>
      <c r="D106" s="45">
        <v>0.33</v>
      </c>
      <c r="E106" s="45">
        <f>E105</f>
        <v>57.49</v>
      </c>
      <c r="F106" s="45">
        <v>1</v>
      </c>
      <c r="G106" s="45">
        <f t="shared" si="5"/>
        <v>18.97</v>
      </c>
    </row>
    <row r="107" spans="1:7" ht="31.5">
      <c r="A107" s="45">
        <v>8.5</v>
      </c>
      <c r="B107" s="20" t="s">
        <v>154</v>
      </c>
      <c r="C107" s="45" t="s">
        <v>100</v>
      </c>
      <c r="D107" s="45">
        <v>0.67</v>
      </c>
      <c r="E107" s="45">
        <f>E106</f>
        <v>57.49</v>
      </c>
      <c r="F107" s="45">
        <v>1</v>
      </c>
      <c r="G107" s="45">
        <f t="shared" si="5"/>
        <v>38.520000000000003</v>
      </c>
    </row>
    <row r="108" spans="1:7" ht="31.5">
      <c r="A108" s="45">
        <v>8.6</v>
      </c>
      <c r="B108" s="20" t="s">
        <v>155</v>
      </c>
      <c r="C108" s="45" t="s">
        <v>100</v>
      </c>
      <c r="D108" s="45">
        <v>0.75</v>
      </c>
      <c r="E108" s="45">
        <v>57.79</v>
      </c>
      <c r="F108" s="45">
        <v>1</v>
      </c>
      <c r="G108" s="45">
        <f t="shared" si="5"/>
        <v>43.34</v>
      </c>
    </row>
    <row r="109" spans="1:7" ht="16.5" customHeight="1">
      <c r="A109" s="153">
        <v>8.6999999999999993</v>
      </c>
      <c r="B109" s="148" t="s">
        <v>156</v>
      </c>
      <c r="C109" s="153" t="s">
        <v>100</v>
      </c>
      <c r="D109" s="45">
        <v>0.75</v>
      </c>
      <c r="E109" s="45">
        <f>E107</f>
        <v>57.49</v>
      </c>
      <c r="F109" s="45">
        <v>1</v>
      </c>
      <c r="G109" s="45">
        <f t="shared" si="5"/>
        <v>43.12</v>
      </c>
    </row>
    <row r="110" spans="1:7" ht="53.25" customHeight="1">
      <c r="A110" s="153"/>
      <c r="B110" s="148"/>
      <c r="C110" s="153"/>
      <c r="D110" s="45">
        <v>0.75</v>
      </c>
      <c r="E110" s="45">
        <f>E109</f>
        <v>57.49</v>
      </c>
      <c r="F110" s="45" t="s">
        <v>119</v>
      </c>
      <c r="G110" s="45">
        <f>ROUND((D110*E110/10),2)</f>
        <v>4.3099999999999996</v>
      </c>
    </row>
    <row r="111" spans="1:7" ht="31.5">
      <c r="A111" s="45">
        <v>8.8000000000000007</v>
      </c>
      <c r="B111" s="20" t="s">
        <v>157</v>
      </c>
      <c r="C111" s="45" t="s">
        <v>100</v>
      </c>
      <c r="D111" s="45">
        <v>1</v>
      </c>
      <c r="E111" s="45">
        <f>E110</f>
        <v>57.49</v>
      </c>
      <c r="F111" s="45">
        <v>1</v>
      </c>
      <c r="G111" s="45">
        <f t="shared" si="5"/>
        <v>57.49</v>
      </c>
    </row>
    <row r="112" spans="1:7">
      <c r="A112" s="45">
        <v>9</v>
      </c>
      <c r="B112" s="153" t="s">
        <v>158</v>
      </c>
      <c r="C112" s="153"/>
      <c r="D112" s="153"/>
      <c r="E112" s="153"/>
      <c r="F112" s="153"/>
      <c r="G112" s="153"/>
    </row>
    <row r="113" spans="1:7" ht="31.5">
      <c r="A113" s="45">
        <v>9.1</v>
      </c>
      <c r="B113" s="20" t="s">
        <v>159</v>
      </c>
      <c r="C113" s="45" t="s">
        <v>100</v>
      </c>
      <c r="D113" s="45">
        <v>0.5</v>
      </c>
      <c r="E113" s="45">
        <f>E98</f>
        <v>61.08</v>
      </c>
      <c r="F113" s="45">
        <v>1</v>
      </c>
      <c r="G113" s="45">
        <f t="shared" si="5"/>
        <v>30.54</v>
      </c>
    </row>
    <row r="114" spans="1:7" ht="31.5">
      <c r="A114" s="45">
        <v>9.1999999999999993</v>
      </c>
      <c r="B114" s="20" t="s">
        <v>160</v>
      </c>
      <c r="C114" s="45" t="s">
        <v>100</v>
      </c>
      <c r="D114" s="45">
        <v>0.5</v>
      </c>
      <c r="E114" s="45">
        <f>E113</f>
        <v>61.08</v>
      </c>
      <c r="F114" s="45">
        <v>1</v>
      </c>
      <c r="G114" s="45">
        <f t="shared" si="5"/>
        <v>30.54</v>
      </c>
    </row>
    <row r="115" spans="1:7" ht="19.5" customHeight="1">
      <c r="A115" s="45">
        <v>10</v>
      </c>
      <c r="B115" s="159" t="s">
        <v>161</v>
      </c>
      <c r="C115" s="159"/>
      <c r="D115" s="159"/>
      <c r="E115" s="159"/>
      <c r="F115" s="159"/>
      <c r="G115" s="159"/>
    </row>
    <row r="116" spans="1:7" ht="47.25">
      <c r="A116" s="45"/>
      <c r="B116" s="20" t="s">
        <v>162</v>
      </c>
      <c r="C116" s="45" t="s">
        <v>100</v>
      </c>
      <c r="D116" s="45">
        <v>0.75</v>
      </c>
      <c r="E116" s="45">
        <f>E114</f>
        <v>61.08</v>
      </c>
      <c r="F116" s="45">
        <v>1</v>
      </c>
      <c r="G116" s="45">
        <f t="shared" si="5"/>
        <v>45.81</v>
      </c>
    </row>
    <row r="117" spans="1:7">
      <c r="A117" s="45">
        <v>11</v>
      </c>
      <c r="B117" s="159" t="s">
        <v>91</v>
      </c>
      <c r="C117" s="159"/>
      <c r="D117" s="159"/>
      <c r="E117" s="159"/>
      <c r="F117" s="159"/>
      <c r="G117" s="159"/>
    </row>
    <row r="118" spans="1:7" ht="47.25">
      <c r="A118" s="45"/>
      <c r="B118" s="20" t="s">
        <v>92</v>
      </c>
      <c r="C118" s="45" t="s">
        <v>100</v>
      </c>
      <c r="D118" s="45">
        <v>0.75</v>
      </c>
      <c r="E118" s="45">
        <f>E116</f>
        <v>61.08</v>
      </c>
      <c r="F118" s="45">
        <v>1</v>
      </c>
      <c r="G118" s="45">
        <f t="shared" si="5"/>
        <v>45.81</v>
      </c>
    </row>
    <row r="119" spans="1:7">
      <c r="A119" s="45">
        <v>12</v>
      </c>
      <c r="B119" s="153" t="s">
        <v>163</v>
      </c>
      <c r="C119" s="153"/>
      <c r="D119" s="153"/>
      <c r="E119" s="153"/>
      <c r="F119" s="153"/>
      <c r="G119" s="153"/>
    </row>
    <row r="120" spans="1:7" ht="47.25">
      <c r="A120" s="153"/>
      <c r="B120" s="148" t="s">
        <v>164</v>
      </c>
      <c r="C120" s="31" t="s">
        <v>61</v>
      </c>
      <c r="D120" s="45">
        <v>1</v>
      </c>
      <c r="E120" s="45">
        <v>71.209999999999994</v>
      </c>
      <c r="F120" s="45">
        <v>1</v>
      </c>
      <c r="G120" s="45">
        <f t="shared" si="5"/>
        <v>71.209999999999994</v>
      </c>
    </row>
    <row r="121" spans="1:7" ht="47.25">
      <c r="A121" s="153"/>
      <c r="B121" s="148"/>
      <c r="C121" s="31" t="s">
        <v>58</v>
      </c>
      <c r="D121" s="29" t="s">
        <v>62</v>
      </c>
      <c r="E121" s="29">
        <v>4.37</v>
      </c>
      <c r="F121" s="45">
        <v>1</v>
      </c>
      <c r="G121" s="45">
        <f>ROUND((E121*F121),2)</f>
        <v>4.37</v>
      </c>
    </row>
    <row r="122" spans="1:7" ht="47.25">
      <c r="A122" s="153"/>
      <c r="B122" s="148"/>
      <c r="C122" s="31" t="s">
        <v>61</v>
      </c>
      <c r="D122" s="45">
        <v>1</v>
      </c>
      <c r="E122" s="45">
        <v>71.209999999999994</v>
      </c>
      <c r="F122" s="153" t="s">
        <v>165</v>
      </c>
      <c r="G122" s="26">
        <f>ROUND((D122*E122/3),2)</f>
        <v>23.74</v>
      </c>
    </row>
    <row r="123" spans="1:7" ht="47.25">
      <c r="A123" s="153"/>
      <c r="B123" s="148"/>
      <c r="C123" s="31" t="s">
        <v>58</v>
      </c>
      <c r="D123" s="29" t="s">
        <v>62</v>
      </c>
      <c r="E123" s="29">
        <v>4.37</v>
      </c>
      <c r="F123" s="153"/>
      <c r="G123" s="45">
        <f>ROUND((E123/3),2)</f>
        <v>1.46</v>
      </c>
    </row>
    <row r="124" spans="1:7">
      <c r="A124" s="132" t="s">
        <v>166</v>
      </c>
      <c r="B124" s="132"/>
      <c r="C124" s="132"/>
      <c r="D124" s="132"/>
      <c r="E124" s="132"/>
      <c r="F124" s="132"/>
      <c r="G124" s="132"/>
    </row>
    <row r="125" spans="1:7" ht="24" customHeight="1">
      <c r="A125" s="45">
        <v>1</v>
      </c>
      <c r="B125" s="153" t="s">
        <v>167</v>
      </c>
      <c r="C125" s="153"/>
      <c r="D125" s="153"/>
      <c r="E125" s="153"/>
      <c r="F125" s="153"/>
      <c r="G125" s="153"/>
    </row>
    <row r="126" spans="1:7" ht="47.25">
      <c r="A126" s="45">
        <v>1.1000000000000001</v>
      </c>
      <c r="B126" s="20" t="s">
        <v>168</v>
      </c>
      <c r="C126" s="45" t="s">
        <v>100</v>
      </c>
      <c r="D126" s="45">
        <v>1</v>
      </c>
      <c r="E126" s="45">
        <v>60.52</v>
      </c>
      <c r="F126" s="45">
        <v>1</v>
      </c>
      <c r="G126" s="45">
        <f>ROUND((D126*E126*F126),2)</f>
        <v>60.52</v>
      </c>
    </row>
    <row r="127" spans="1:7" ht="32.25" customHeight="1">
      <c r="A127" s="45">
        <v>2</v>
      </c>
      <c r="B127" s="153" t="s">
        <v>169</v>
      </c>
      <c r="C127" s="153"/>
      <c r="D127" s="153"/>
      <c r="E127" s="153"/>
      <c r="F127" s="153"/>
      <c r="G127" s="153"/>
    </row>
    <row r="128" spans="1:7" ht="63">
      <c r="A128" s="45">
        <v>2.1</v>
      </c>
      <c r="B128" s="20" t="s">
        <v>170</v>
      </c>
      <c r="C128" s="45" t="s">
        <v>100</v>
      </c>
      <c r="D128" s="45">
        <v>1</v>
      </c>
      <c r="E128" s="45">
        <f>E126</f>
        <v>60.52</v>
      </c>
      <c r="F128" s="29">
        <v>1</v>
      </c>
      <c r="G128" s="45">
        <f>ROUND((D128*E128*F128),2)</f>
        <v>60.52</v>
      </c>
    </row>
    <row r="129" spans="1:7" ht="31.5">
      <c r="A129" s="45">
        <v>2.2000000000000002</v>
      </c>
      <c r="B129" s="20" t="s">
        <v>171</v>
      </c>
      <c r="C129" s="45" t="s">
        <v>100</v>
      </c>
      <c r="D129" s="45">
        <v>0.5</v>
      </c>
      <c r="E129" s="45">
        <f>E128</f>
        <v>60.52</v>
      </c>
      <c r="F129" s="29">
        <v>1</v>
      </c>
      <c r="G129" s="45">
        <f>ROUND((D129*E129*F129),2)</f>
        <v>30.26</v>
      </c>
    </row>
    <row r="130" spans="1:7">
      <c r="A130" s="153">
        <v>2.2999999999999998</v>
      </c>
      <c r="B130" s="162" t="s">
        <v>172</v>
      </c>
      <c r="C130" s="153" t="s">
        <v>100</v>
      </c>
      <c r="D130" s="45">
        <v>0.5</v>
      </c>
      <c r="E130" s="45">
        <f>E129</f>
        <v>60.52</v>
      </c>
      <c r="F130" s="161">
        <v>1</v>
      </c>
      <c r="G130" s="45">
        <f>ROUND((D130*E130),2)</f>
        <v>30.26</v>
      </c>
    </row>
    <row r="131" spans="1:7">
      <c r="A131" s="153"/>
      <c r="B131" s="162"/>
      <c r="C131" s="153"/>
      <c r="D131" s="45">
        <v>1</v>
      </c>
      <c r="E131" s="45">
        <f>E129</f>
        <v>60.52</v>
      </c>
      <c r="F131" s="161"/>
      <c r="G131" s="45">
        <f>ROUND((D131*E131),2)</f>
        <v>60.52</v>
      </c>
    </row>
    <row r="132" spans="1:7" ht="24.75" customHeight="1">
      <c r="A132" s="153"/>
      <c r="B132" s="162"/>
      <c r="C132" s="153"/>
      <c r="D132" s="45">
        <v>0.5</v>
      </c>
      <c r="E132" s="45">
        <f>E131</f>
        <v>60.52</v>
      </c>
      <c r="F132" s="153" t="s">
        <v>119</v>
      </c>
      <c r="G132" s="45">
        <f>ROUND((D132*E132/10),2)</f>
        <v>3.03</v>
      </c>
    </row>
    <row r="133" spans="1:7" ht="24.75" customHeight="1">
      <c r="A133" s="153"/>
      <c r="B133" s="162"/>
      <c r="C133" s="153"/>
      <c r="D133" s="45">
        <v>1</v>
      </c>
      <c r="E133" s="45">
        <f>E132</f>
        <v>60.52</v>
      </c>
      <c r="F133" s="153"/>
      <c r="G133" s="45">
        <f>ROUND((D133*E133/10),2)</f>
        <v>6.05</v>
      </c>
    </row>
    <row r="134" spans="1:7" ht="47.25">
      <c r="A134" s="45">
        <v>2.4</v>
      </c>
      <c r="B134" s="20" t="s">
        <v>173</v>
      </c>
      <c r="C134" s="45" t="s">
        <v>100</v>
      </c>
      <c r="D134" s="45">
        <v>1</v>
      </c>
      <c r="E134" s="45">
        <f>E133</f>
        <v>60.52</v>
      </c>
      <c r="F134" s="45" t="s">
        <v>119</v>
      </c>
      <c r="G134" s="45">
        <f>ROUND((D134*E134/10),2)</f>
        <v>6.05</v>
      </c>
    </row>
    <row r="135" spans="1:7" ht="31.5">
      <c r="A135" s="45">
        <v>2.5</v>
      </c>
      <c r="B135" s="20" t="s">
        <v>174</v>
      </c>
      <c r="C135" s="45" t="s">
        <v>100</v>
      </c>
      <c r="D135" s="45">
        <v>1</v>
      </c>
      <c r="E135" s="73">
        <f>E134</f>
        <v>60.52</v>
      </c>
      <c r="F135" s="45">
        <v>1</v>
      </c>
      <c r="G135" s="45">
        <f>ROUND((D135*E135),2)</f>
        <v>60.52</v>
      </c>
    </row>
    <row r="136" spans="1:7">
      <c r="A136" s="45">
        <v>3</v>
      </c>
      <c r="B136" s="153" t="s">
        <v>89</v>
      </c>
      <c r="C136" s="153"/>
      <c r="D136" s="153"/>
      <c r="E136" s="153"/>
      <c r="F136" s="153"/>
      <c r="G136" s="153"/>
    </row>
    <row r="137" spans="1:7" ht="47.25">
      <c r="A137" s="45">
        <v>3.1</v>
      </c>
      <c r="B137" s="20" t="s">
        <v>175</v>
      </c>
      <c r="C137" s="45" t="s">
        <v>100</v>
      </c>
      <c r="D137" s="45">
        <v>1</v>
      </c>
      <c r="E137" s="45">
        <v>61.08</v>
      </c>
      <c r="F137" s="45" t="s">
        <v>119</v>
      </c>
      <c r="G137" s="45">
        <f>ROUND((D137*E137/10),2)</f>
        <v>6.11</v>
      </c>
    </row>
    <row r="138" spans="1:7" ht="20.25" customHeight="1">
      <c r="A138" s="153">
        <v>3.2</v>
      </c>
      <c r="B138" s="162" t="s">
        <v>176</v>
      </c>
      <c r="C138" s="153" t="s">
        <v>100</v>
      </c>
      <c r="D138" s="45">
        <v>0.75</v>
      </c>
      <c r="E138" s="45">
        <f>E137</f>
        <v>61.08</v>
      </c>
      <c r="F138" s="29">
        <v>1</v>
      </c>
      <c r="G138" s="45">
        <f>ROUND((D138*E138),2)</f>
        <v>45.81</v>
      </c>
    </row>
    <row r="139" spans="1:7" ht="74.25" customHeight="1">
      <c r="A139" s="153"/>
      <c r="B139" s="162"/>
      <c r="C139" s="153"/>
      <c r="D139" s="45">
        <v>0.75</v>
      </c>
      <c r="E139" s="45">
        <f>E138</f>
        <v>61.08</v>
      </c>
      <c r="F139" s="45" t="s">
        <v>119</v>
      </c>
      <c r="G139" s="45">
        <f>ROUND((D139*E139/10),2)</f>
        <v>4.58</v>
      </c>
    </row>
    <row r="140" spans="1:7" ht="31.5">
      <c r="A140" s="45">
        <v>3.3</v>
      </c>
      <c r="B140" s="20" t="s">
        <v>177</v>
      </c>
      <c r="C140" s="45" t="s">
        <v>100</v>
      </c>
      <c r="D140" s="45">
        <v>0.5</v>
      </c>
      <c r="E140" s="45">
        <f>E139</f>
        <v>61.08</v>
      </c>
      <c r="F140" s="29">
        <v>1</v>
      </c>
      <c r="G140" s="45">
        <f>ROUND((D140*E140),2)</f>
        <v>30.54</v>
      </c>
    </row>
    <row r="141" spans="1:7">
      <c r="A141" s="45">
        <v>4</v>
      </c>
      <c r="B141" s="153" t="s">
        <v>158</v>
      </c>
      <c r="C141" s="153"/>
      <c r="D141" s="153"/>
      <c r="E141" s="153"/>
      <c r="F141" s="153"/>
      <c r="G141" s="153"/>
    </row>
    <row r="142" spans="1:7" ht="47.25">
      <c r="A142" s="45">
        <v>4.0999999999999996</v>
      </c>
      <c r="B142" s="20" t="s">
        <v>433</v>
      </c>
      <c r="C142" s="45" t="s">
        <v>100</v>
      </c>
      <c r="D142" s="45">
        <v>1</v>
      </c>
      <c r="E142" s="45">
        <f>E140</f>
        <v>61.08</v>
      </c>
      <c r="F142" s="29">
        <v>1</v>
      </c>
      <c r="G142" s="45">
        <f>ROUND((D142*E142),2)</f>
        <v>61.08</v>
      </c>
    </row>
    <row r="143" spans="1:7" ht="25.5" customHeight="1">
      <c r="A143" s="153">
        <v>4.2</v>
      </c>
      <c r="B143" s="162" t="s">
        <v>178</v>
      </c>
      <c r="C143" s="153" t="s">
        <v>100</v>
      </c>
      <c r="D143" s="45">
        <v>1.5</v>
      </c>
      <c r="E143" s="73">
        <f t="shared" ref="E143:E149" si="6">E142</f>
        <v>61.08</v>
      </c>
      <c r="F143" s="29">
        <v>1</v>
      </c>
      <c r="G143" s="45">
        <f>ROUND((D143*E143),2)</f>
        <v>91.62</v>
      </c>
    </row>
    <row r="144" spans="1:7" ht="59.25" customHeight="1">
      <c r="A144" s="153"/>
      <c r="B144" s="162"/>
      <c r="C144" s="153"/>
      <c r="D144" s="45">
        <v>1.5</v>
      </c>
      <c r="E144" s="73">
        <f t="shared" si="6"/>
        <v>61.08</v>
      </c>
      <c r="F144" s="45" t="s">
        <v>119</v>
      </c>
      <c r="G144" s="45">
        <f>ROUND((D144*E144/10),2)</f>
        <v>9.16</v>
      </c>
    </row>
    <row r="145" spans="1:7" ht="78.75">
      <c r="A145" s="45">
        <v>4.3</v>
      </c>
      <c r="B145" s="20" t="s">
        <v>179</v>
      </c>
      <c r="C145" s="45" t="s">
        <v>100</v>
      </c>
      <c r="D145" s="45">
        <f>150/60</f>
        <v>2.5</v>
      </c>
      <c r="E145" s="45">
        <f t="shared" si="6"/>
        <v>61.08</v>
      </c>
      <c r="F145" s="29">
        <v>1</v>
      </c>
      <c r="G145" s="45">
        <f>ROUND((D145*E145),2)</f>
        <v>152.69999999999999</v>
      </c>
    </row>
    <row r="146" spans="1:7" ht="31.5">
      <c r="A146" s="45">
        <v>4.4000000000000004</v>
      </c>
      <c r="B146" s="20" t="s">
        <v>180</v>
      </c>
      <c r="C146" s="45" t="s">
        <v>100</v>
      </c>
      <c r="D146" s="45">
        <v>0.75</v>
      </c>
      <c r="E146" s="45">
        <f t="shared" si="6"/>
        <v>61.08</v>
      </c>
      <c r="F146" s="29">
        <v>1</v>
      </c>
      <c r="G146" s="45">
        <f>ROUND((D146*E146),2)</f>
        <v>45.81</v>
      </c>
    </row>
    <row r="147" spans="1:7" ht="78.75">
      <c r="A147" s="45">
        <v>4.5</v>
      </c>
      <c r="B147" s="20" t="s">
        <v>181</v>
      </c>
      <c r="C147" s="45" t="s">
        <v>100</v>
      </c>
      <c r="D147" s="45">
        <v>1</v>
      </c>
      <c r="E147" s="45">
        <f t="shared" si="6"/>
        <v>61.08</v>
      </c>
      <c r="F147" s="29">
        <v>1</v>
      </c>
      <c r="G147" s="45">
        <f>ROUND((D147*E147),2)</f>
        <v>61.08</v>
      </c>
    </row>
    <row r="148" spans="1:7">
      <c r="A148" s="153">
        <v>4.5999999999999996</v>
      </c>
      <c r="B148" s="162" t="s">
        <v>182</v>
      </c>
      <c r="C148" s="153" t="s">
        <v>100</v>
      </c>
      <c r="D148" s="45">
        <v>1</v>
      </c>
      <c r="E148" s="45">
        <f t="shared" si="6"/>
        <v>61.08</v>
      </c>
      <c r="F148" s="29">
        <v>1</v>
      </c>
      <c r="G148" s="45">
        <f>ROUND((D148*E148),2)</f>
        <v>61.08</v>
      </c>
    </row>
    <row r="149" spans="1:7" ht="47.25">
      <c r="A149" s="153"/>
      <c r="B149" s="162"/>
      <c r="C149" s="153"/>
      <c r="D149" s="45">
        <v>1</v>
      </c>
      <c r="E149" s="45">
        <f t="shared" si="6"/>
        <v>61.08</v>
      </c>
      <c r="F149" s="45" t="s">
        <v>119</v>
      </c>
      <c r="G149" s="45">
        <f>ROUND((D149*E149/10),2)</f>
        <v>6.11</v>
      </c>
    </row>
    <row r="150" spans="1:7">
      <c r="A150" s="45">
        <v>5</v>
      </c>
      <c r="B150" s="153" t="s">
        <v>183</v>
      </c>
      <c r="C150" s="153"/>
      <c r="D150" s="153"/>
      <c r="E150" s="153"/>
      <c r="F150" s="153"/>
      <c r="G150" s="153"/>
    </row>
    <row r="151" spans="1:7" ht="24" customHeight="1">
      <c r="A151" s="153">
        <v>5.0999999999999996</v>
      </c>
      <c r="B151" s="162" t="s">
        <v>184</v>
      </c>
      <c r="C151" s="153" t="s">
        <v>100</v>
      </c>
      <c r="D151" s="45">
        <v>1.5</v>
      </c>
      <c r="E151" s="45">
        <v>60.52</v>
      </c>
      <c r="F151" s="29">
        <v>1</v>
      </c>
      <c r="G151" s="45">
        <f>ROUND((D151*E151),2)</f>
        <v>90.78</v>
      </c>
    </row>
    <row r="152" spans="1:7" ht="87.75" customHeight="1">
      <c r="A152" s="153"/>
      <c r="B152" s="162"/>
      <c r="C152" s="153"/>
      <c r="D152" s="45">
        <v>1.5</v>
      </c>
      <c r="E152" s="45">
        <f t="shared" ref="E152:E170" si="7">E151</f>
        <v>60.52</v>
      </c>
      <c r="F152" s="45" t="s">
        <v>119</v>
      </c>
      <c r="G152" s="45">
        <f>ROUND((D152*E152/10),2)</f>
        <v>9.08</v>
      </c>
    </row>
    <row r="153" spans="1:7" ht="21" customHeight="1">
      <c r="A153" s="153">
        <v>5.2</v>
      </c>
      <c r="B153" s="162" t="s">
        <v>185</v>
      </c>
      <c r="C153" s="153" t="s">
        <v>100</v>
      </c>
      <c r="D153" s="45">
        <v>1</v>
      </c>
      <c r="E153" s="45">
        <f t="shared" si="7"/>
        <v>60.52</v>
      </c>
      <c r="F153" s="29">
        <v>1</v>
      </c>
      <c r="G153" s="45">
        <f>ROUND((D153*E153),2)</f>
        <v>60.52</v>
      </c>
    </row>
    <row r="154" spans="1:7" ht="48" customHeight="1">
      <c r="A154" s="153"/>
      <c r="B154" s="162"/>
      <c r="C154" s="153"/>
      <c r="D154" s="45">
        <v>1</v>
      </c>
      <c r="E154" s="45">
        <f t="shared" si="7"/>
        <v>60.52</v>
      </c>
      <c r="F154" s="45" t="s">
        <v>119</v>
      </c>
      <c r="G154" s="45">
        <f>ROUND((D154*E154/10),2)</f>
        <v>6.05</v>
      </c>
    </row>
    <row r="155" spans="1:7" ht="24" customHeight="1">
      <c r="A155" s="153">
        <v>5.3</v>
      </c>
      <c r="B155" s="162" t="s">
        <v>186</v>
      </c>
      <c r="C155" s="153" t="s">
        <v>100</v>
      </c>
      <c r="D155" s="45">
        <v>1</v>
      </c>
      <c r="E155" s="45">
        <f t="shared" si="7"/>
        <v>60.52</v>
      </c>
      <c r="F155" s="29">
        <v>1</v>
      </c>
      <c r="G155" s="45">
        <f>ROUND((D155*E155),2)</f>
        <v>60.52</v>
      </c>
    </row>
    <row r="156" spans="1:7" ht="62.25" customHeight="1">
      <c r="A156" s="153"/>
      <c r="B156" s="162"/>
      <c r="C156" s="153"/>
      <c r="D156" s="45">
        <v>1</v>
      </c>
      <c r="E156" s="45">
        <f t="shared" si="7"/>
        <v>60.52</v>
      </c>
      <c r="F156" s="45" t="s">
        <v>119</v>
      </c>
      <c r="G156" s="45">
        <f>ROUND((D156*E156/10),2)</f>
        <v>6.05</v>
      </c>
    </row>
    <row r="157" spans="1:7" ht="105.75" customHeight="1">
      <c r="A157" s="45">
        <v>5.4</v>
      </c>
      <c r="B157" s="20" t="s">
        <v>187</v>
      </c>
      <c r="C157" s="45" t="s">
        <v>100</v>
      </c>
      <c r="D157" s="45">
        <v>1</v>
      </c>
      <c r="E157" s="45">
        <f t="shared" si="7"/>
        <v>60.52</v>
      </c>
      <c r="F157" s="29">
        <v>1</v>
      </c>
      <c r="G157" s="45">
        <f>ROUND((D157*E157),2)</f>
        <v>60.52</v>
      </c>
    </row>
    <row r="158" spans="1:7" ht="129" customHeight="1">
      <c r="A158" s="45">
        <v>5.5</v>
      </c>
      <c r="B158" s="20" t="s">
        <v>188</v>
      </c>
      <c r="C158" s="45" t="s">
        <v>100</v>
      </c>
      <c r="D158" s="45">
        <v>0.33</v>
      </c>
      <c r="E158" s="45">
        <f t="shared" si="7"/>
        <v>60.52</v>
      </c>
      <c r="F158" s="29">
        <v>1</v>
      </c>
      <c r="G158" s="45">
        <f>ROUND((D158*E158),2)</f>
        <v>19.97</v>
      </c>
    </row>
    <row r="159" spans="1:7">
      <c r="A159" s="153">
        <v>5.6</v>
      </c>
      <c r="B159" s="162" t="s">
        <v>79</v>
      </c>
      <c r="C159" s="153" t="s">
        <v>100</v>
      </c>
      <c r="D159" s="45">
        <v>1</v>
      </c>
      <c r="E159" s="45">
        <f t="shared" si="7"/>
        <v>60.52</v>
      </c>
      <c r="F159" s="29">
        <v>1</v>
      </c>
      <c r="G159" s="45">
        <f>ROUND((D159*E159),2)</f>
        <v>60.52</v>
      </c>
    </row>
    <row r="160" spans="1:7" ht="53.25" customHeight="1">
      <c r="A160" s="153"/>
      <c r="B160" s="162"/>
      <c r="C160" s="153"/>
      <c r="D160" s="45">
        <v>1</v>
      </c>
      <c r="E160" s="45">
        <f t="shared" si="7"/>
        <v>60.52</v>
      </c>
      <c r="F160" s="45" t="s">
        <v>189</v>
      </c>
      <c r="G160" s="45">
        <f>ROUND((D160*E160/5),2)</f>
        <v>12.1</v>
      </c>
    </row>
    <row r="161" spans="1:7" ht="47.25">
      <c r="A161" s="153">
        <v>5.7</v>
      </c>
      <c r="B161" s="162" t="s">
        <v>129</v>
      </c>
      <c r="C161" s="153" t="s">
        <v>100</v>
      </c>
      <c r="D161" s="45">
        <v>1</v>
      </c>
      <c r="E161" s="45">
        <f t="shared" si="7"/>
        <v>60.52</v>
      </c>
      <c r="F161" s="45" t="s">
        <v>189</v>
      </c>
      <c r="G161" s="45">
        <f>ROUND((D161*E161/5),2)</f>
        <v>12.1</v>
      </c>
    </row>
    <row r="162" spans="1:7" ht="47.25">
      <c r="A162" s="153"/>
      <c r="B162" s="162"/>
      <c r="C162" s="153"/>
      <c r="D162" s="45">
        <v>1.5</v>
      </c>
      <c r="E162" s="45">
        <f t="shared" si="7"/>
        <v>60.52</v>
      </c>
      <c r="F162" s="45" t="s">
        <v>189</v>
      </c>
      <c r="G162" s="45">
        <f>ROUND((D162*E162/5),2)</f>
        <v>18.16</v>
      </c>
    </row>
    <row r="163" spans="1:7">
      <c r="A163" s="153">
        <v>5.8</v>
      </c>
      <c r="B163" s="162" t="s">
        <v>190</v>
      </c>
      <c r="C163" s="153" t="s">
        <v>100</v>
      </c>
      <c r="D163" s="45">
        <v>1</v>
      </c>
      <c r="E163" s="45">
        <f t="shared" si="7"/>
        <v>60.52</v>
      </c>
      <c r="F163" s="161">
        <v>1</v>
      </c>
      <c r="G163" s="45">
        <f>ROUND((D163*E163),2)</f>
        <v>60.52</v>
      </c>
    </row>
    <row r="164" spans="1:7">
      <c r="A164" s="153"/>
      <c r="B164" s="162"/>
      <c r="C164" s="153"/>
      <c r="D164" s="45">
        <v>2.5</v>
      </c>
      <c r="E164" s="45">
        <f t="shared" si="7"/>
        <v>60.52</v>
      </c>
      <c r="F164" s="161"/>
      <c r="G164" s="45">
        <f>ROUND((D164*E164),2)</f>
        <v>151.30000000000001</v>
      </c>
    </row>
    <row r="165" spans="1:7" ht="24.75" customHeight="1">
      <c r="A165" s="153"/>
      <c r="B165" s="162"/>
      <c r="C165" s="153"/>
      <c r="D165" s="45">
        <v>1</v>
      </c>
      <c r="E165" s="45">
        <f t="shared" si="7"/>
        <v>60.52</v>
      </c>
      <c r="F165" s="153" t="s">
        <v>119</v>
      </c>
      <c r="G165" s="45">
        <f>ROUND((D165*E165/10),2)</f>
        <v>6.05</v>
      </c>
    </row>
    <row r="166" spans="1:7" ht="24.75" customHeight="1">
      <c r="A166" s="153"/>
      <c r="B166" s="162"/>
      <c r="C166" s="153"/>
      <c r="D166" s="45">
        <v>2.5</v>
      </c>
      <c r="E166" s="75">
        <f t="shared" si="7"/>
        <v>60.52</v>
      </c>
      <c r="F166" s="153"/>
      <c r="G166" s="45">
        <f>ROUND((D166*E166/10),2)</f>
        <v>15.13</v>
      </c>
    </row>
    <row r="167" spans="1:7">
      <c r="A167" s="153">
        <v>5.9</v>
      </c>
      <c r="B167" s="148" t="s">
        <v>191</v>
      </c>
      <c r="C167" s="164" t="s">
        <v>100</v>
      </c>
      <c r="D167" s="45">
        <v>1</v>
      </c>
      <c r="E167" s="45">
        <f t="shared" si="7"/>
        <v>60.52</v>
      </c>
      <c r="F167" s="161">
        <v>1</v>
      </c>
      <c r="G167" s="45">
        <f>ROUND((D167*E167),2)</f>
        <v>60.52</v>
      </c>
    </row>
    <row r="168" spans="1:7" ht="24" customHeight="1">
      <c r="A168" s="153"/>
      <c r="B168" s="148"/>
      <c r="C168" s="164"/>
      <c r="D168" s="45">
        <v>2.5</v>
      </c>
      <c r="E168" s="45">
        <f t="shared" si="7"/>
        <v>60.52</v>
      </c>
      <c r="F168" s="161"/>
      <c r="G168" s="45">
        <f>ROUND((D168*E168),2)</f>
        <v>151.30000000000001</v>
      </c>
    </row>
    <row r="169" spans="1:7" ht="27" customHeight="1">
      <c r="A169" s="153"/>
      <c r="B169" s="148"/>
      <c r="C169" s="164"/>
      <c r="D169" s="45">
        <v>1</v>
      </c>
      <c r="E169" s="45">
        <f t="shared" si="7"/>
        <v>60.52</v>
      </c>
      <c r="F169" s="153" t="s">
        <v>119</v>
      </c>
      <c r="G169" s="45">
        <f>ROUND((D169*E169/10),2)</f>
        <v>6.05</v>
      </c>
    </row>
    <row r="170" spans="1:7" ht="27" customHeight="1">
      <c r="A170" s="153"/>
      <c r="B170" s="148"/>
      <c r="C170" s="164"/>
      <c r="D170" s="45">
        <v>2.5</v>
      </c>
      <c r="E170" s="45">
        <f t="shared" si="7"/>
        <v>60.52</v>
      </c>
      <c r="F170" s="153"/>
      <c r="G170" s="45">
        <f>ROUND((D170*E170/10),2)</f>
        <v>15.13</v>
      </c>
    </row>
    <row r="171" spans="1:7">
      <c r="A171" s="163">
        <v>5.0999999999999996</v>
      </c>
      <c r="B171" s="162" t="s">
        <v>192</v>
      </c>
      <c r="C171" s="164" t="s">
        <v>100</v>
      </c>
      <c r="D171" s="45">
        <v>0.75</v>
      </c>
      <c r="E171" s="45">
        <f>E169</f>
        <v>60.52</v>
      </c>
      <c r="F171" s="161">
        <v>1</v>
      </c>
      <c r="G171" s="45">
        <f>ROUND((D171*E171),2)</f>
        <v>45.39</v>
      </c>
    </row>
    <row r="172" spans="1:7">
      <c r="A172" s="163"/>
      <c r="B172" s="162"/>
      <c r="C172" s="164"/>
      <c r="D172" s="45">
        <v>2.5</v>
      </c>
      <c r="E172" s="45">
        <f>E171</f>
        <v>60.52</v>
      </c>
      <c r="F172" s="161"/>
      <c r="G172" s="45">
        <f>ROUND((D172*E172),2)</f>
        <v>151.30000000000001</v>
      </c>
    </row>
    <row r="173" spans="1:7" ht="25.5" customHeight="1">
      <c r="A173" s="163"/>
      <c r="B173" s="162"/>
      <c r="C173" s="164"/>
      <c r="D173" s="45">
        <v>0.75</v>
      </c>
      <c r="E173" s="45">
        <f>E172</f>
        <v>60.52</v>
      </c>
      <c r="F173" s="153" t="s">
        <v>119</v>
      </c>
      <c r="G173" s="45">
        <f>ROUND((D173*E173/10),2)</f>
        <v>4.54</v>
      </c>
    </row>
    <row r="174" spans="1:7" ht="25.5" customHeight="1">
      <c r="A174" s="163"/>
      <c r="B174" s="162"/>
      <c r="C174" s="164"/>
      <c r="D174" s="45">
        <v>2.5</v>
      </c>
      <c r="E174" s="45">
        <f>E173</f>
        <v>60.52</v>
      </c>
      <c r="F174" s="153"/>
      <c r="G174" s="45">
        <f>ROUND((D174*E174/10),2)</f>
        <v>15.13</v>
      </c>
    </row>
    <row r="175" spans="1:7">
      <c r="A175" s="153">
        <v>5.1100000000000003</v>
      </c>
      <c r="B175" s="162" t="s">
        <v>193</v>
      </c>
      <c r="C175" s="164" t="s">
        <v>100</v>
      </c>
      <c r="D175" s="45">
        <v>1</v>
      </c>
      <c r="E175" s="45">
        <f>E173</f>
        <v>60.52</v>
      </c>
      <c r="F175" s="161">
        <v>1</v>
      </c>
      <c r="G175" s="45">
        <f>ROUND((D175*E175),2)</f>
        <v>60.52</v>
      </c>
    </row>
    <row r="176" spans="1:7">
      <c r="A176" s="153"/>
      <c r="B176" s="162"/>
      <c r="C176" s="164"/>
      <c r="D176" s="45">
        <v>2.5</v>
      </c>
      <c r="E176" s="45">
        <f>E175</f>
        <v>60.52</v>
      </c>
      <c r="F176" s="161"/>
      <c r="G176" s="45">
        <f>ROUND((D176*E176),2)</f>
        <v>151.30000000000001</v>
      </c>
    </row>
    <row r="177" spans="1:7" ht="23.25" customHeight="1">
      <c r="A177" s="153"/>
      <c r="B177" s="162"/>
      <c r="C177" s="164"/>
      <c r="D177" s="45">
        <v>1</v>
      </c>
      <c r="E177" s="45">
        <f>E176</f>
        <v>60.52</v>
      </c>
      <c r="F177" s="153" t="s">
        <v>119</v>
      </c>
      <c r="G177" s="45">
        <f>ROUND((D177*E177/10),2)</f>
        <v>6.05</v>
      </c>
    </row>
    <row r="178" spans="1:7" ht="23.25" customHeight="1">
      <c r="A178" s="153"/>
      <c r="B178" s="162"/>
      <c r="C178" s="164"/>
      <c r="D178" s="45">
        <v>2.5</v>
      </c>
      <c r="E178" s="45">
        <f>E177</f>
        <v>60.52</v>
      </c>
      <c r="F178" s="153"/>
      <c r="G178" s="45">
        <f>ROUND((D178*E178/10),2)</f>
        <v>15.13</v>
      </c>
    </row>
    <row r="179" spans="1:7">
      <c r="A179" s="153">
        <v>5.12</v>
      </c>
      <c r="B179" s="162" t="s">
        <v>194</v>
      </c>
      <c r="C179" s="164" t="s">
        <v>100</v>
      </c>
      <c r="D179" s="45">
        <v>1</v>
      </c>
      <c r="E179" s="45">
        <f>E177</f>
        <v>60.52</v>
      </c>
      <c r="F179" s="161">
        <v>1</v>
      </c>
      <c r="G179" s="45">
        <f>ROUND((D179*E179),2)</f>
        <v>60.52</v>
      </c>
    </row>
    <row r="180" spans="1:7">
      <c r="A180" s="153"/>
      <c r="B180" s="162"/>
      <c r="C180" s="164"/>
      <c r="D180" s="45">
        <v>2</v>
      </c>
      <c r="E180" s="45">
        <f>E179</f>
        <v>60.52</v>
      </c>
      <c r="F180" s="161"/>
      <c r="G180" s="45">
        <f>ROUND((D180*E180),2)</f>
        <v>121.04</v>
      </c>
    </row>
    <row r="181" spans="1:7">
      <c r="A181" s="153"/>
      <c r="B181" s="162"/>
      <c r="C181" s="164"/>
      <c r="D181" s="45">
        <v>1</v>
      </c>
      <c r="E181" s="45">
        <f>E180</f>
        <v>60.52</v>
      </c>
      <c r="F181" s="153" t="s">
        <v>119</v>
      </c>
      <c r="G181" s="45">
        <f>ROUND((D181*E181/10),2)</f>
        <v>6.05</v>
      </c>
    </row>
    <row r="182" spans="1:7">
      <c r="A182" s="153"/>
      <c r="B182" s="162"/>
      <c r="C182" s="164"/>
      <c r="D182" s="45">
        <v>2</v>
      </c>
      <c r="E182" s="45">
        <f>E181</f>
        <v>60.52</v>
      </c>
      <c r="F182" s="153"/>
      <c r="G182" s="45">
        <f>ROUND((D182*E182/10),2)</f>
        <v>12.1</v>
      </c>
    </row>
    <row r="183" spans="1:7">
      <c r="A183" s="153">
        <v>5.13</v>
      </c>
      <c r="B183" s="162" t="s">
        <v>195</v>
      </c>
      <c r="C183" s="164" t="s">
        <v>100</v>
      </c>
      <c r="D183" s="45">
        <v>1</v>
      </c>
      <c r="E183" s="45">
        <f>E181</f>
        <v>60.52</v>
      </c>
      <c r="F183" s="161">
        <v>1</v>
      </c>
      <c r="G183" s="45">
        <f>ROUND((D183*E183),2)</f>
        <v>60.52</v>
      </c>
    </row>
    <row r="184" spans="1:7">
      <c r="A184" s="153"/>
      <c r="B184" s="162"/>
      <c r="C184" s="164"/>
      <c r="D184" s="45">
        <v>2</v>
      </c>
      <c r="E184" s="45">
        <f>E183</f>
        <v>60.52</v>
      </c>
      <c r="F184" s="161"/>
      <c r="G184" s="45">
        <f>ROUND((D184*E184),2)</f>
        <v>121.04</v>
      </c>
    </row>
    <row r="185" spans="1:7" ht="25.5" customHeight="1">
      <c r="A185" s="153"/>
      <c r="B185" s="162"/>
      <c r="C185" s="164"/>
      <c r="D185" s="45">
        <v>1</v>
      </c>
      <c r="E185" s="45">
        <f>E184</f>
        <v>60.52</v>
      </c>
      <c r="F185" s="153" t="s">
        <v>119</v>
      </c>
      <c r="G185" s="45">
        <f>ROUND((D185*E185/10),2)</f>
        <v>6.05</v>
      </c>
    </row>
    <row r="186" spans="1:7" ht="25.5" customHeight="1">
      <c r="A186" s="153"/>
      <c r="B186" s="162"/>
      <c r="C186" s="164"/>
      <c r="D186" s="45">
        <v>2</v>
      </c>
      <c r="E186" s="45">
        <f>E185</f>
        <v>60.52</v>
      </c>
      <c r="F186" s="153"/>
      <c r="G186" s="45">
        <f>ROUND((D186*E186/10),2)</f>
        <v>12.1</v>
      </c>
    </row>
    <row r="187" spans="1:7">
      <c r="A187" s="153">
        <v>5.14</v>
      </c>
      <c r="B187" s="162" t="s">
        <v>391</v>
      </c>
      <c r="C187" s="164" t="s">
        <v>100</v>
      </c>
      <c r="D187" s="45">
        <v>0.5</v>
      </c>
      <c r="E187" s="45">
        <f>E185</f>
        <v>60.52</v>
      </c>
      <c r="F187" s="161">
        <v>1</v>
      </c>
      <c r="G187" s="45">
        <f>ROUND((D187*E187),2)</f>
        <v>30.26</v>
      </c>
    </row>
    <row r="188" spans="1:7" ht="19.5" customHeight="1">
      <c r="A188" s="153"/>
      <c r="B188" s="162"/>
      <c r="C188" s="164"/>
      <c r="D188" s="45">
        <v>1.5</v>
      </c>
      <c r="E188" s="45">
        <f>E187</f>
        <v>60.52</v>
      </c>
      <c r="F188" s="161"/>
      <c r="G188" s="45">
        <f>ROUND((D188*E188),2)</f>
        <v>90.78</v>
      </c>
    </row>
    <row r="189" spans="1:7" ht="27.75" customHeight="1">
      <c r="A189" s="153"/>
      <c r="B189" s="162"/>
      <c r="C189" s="164"/>
      <c r="D189" s="45">
        <v>0.5</v>
      </c>
      <c r="E189" s="45">
        <f>E188</f>
        <v>60.52</v>
      </c>
      <c r="F189" s="153" t="s">
        <v>119</v>
      </c>
      <c r="G189" s="45">
        <f>ROUND((D189*E189/10),2)</f>
        <v>3.03</v>
      </c>
    </row>
    <row r="190" spans="1:7" ht="27.75" customHeight="1">
      <c r="A190" s="153"/>
      <c r="B190" s="162"/>
      <c r="C190" s="164"/>
      <c r="D190" s="45">
        <v>1.5</v>
      </c>
      <c r="E190" s="45">
        <f>E189</f>
        <v>60.52</v>
      </c>
      <c r="F190" s="153"/>
      <c r="G190" s="45">
        <f>ROUND((D190*E190/10),2)</f>
        <v>9.08</v>
      </c>
    </row>
    <row r="191" spans="1:7">
      <c r="A191" s="45">
        <v>6</v>
      </c>
      <c r="B191" s="153" t="s">
        <v>137</v>
      </c>
      <c r="C191" s="153"/>
      <c r="D191" s="153"/>
      <c r="E191" s="153"/>
      <c r="F191" s="153"/>
      <c r="G191" s="153"/>
    </row>
    <row r="192" spans="1:7">
      <c r="A192" s="153">
        <v>6.1</v>
      </c>
      <c r="B192" s="162" t="s">
        <v>196</v>
      </c>
      <c r="C192" s="153" t="s">
        <v>100</v>
      </c>
      <c r="D192" s="45">
        <v>0.75</v>
      </c>
      <c r="E192" s="45">
        <f>E190</f>
        <v>60.52</v>
      </c>
      <c r="F192" s="76">
        <v>1</v>
      </c>
      <c r="G192" s="45">
        <f>ROUND((D192*E192),2)</f>
        <v>45.39</v>
      </c>
    </row>
    <row r="193" spans="1:7" ht="47.25">
      <c r="A193" s="153"/>
      <c r="B193" s="162"/>
      <c r="C193" s="153"/>
      <c r="D193" s="45">
        <v>0.75</v>
      </c>
      <c r="E193" s="45">
        <f>E192</f>
        <v>60.52</v>
      </c>
      <c r="F193" s="77" t="s">
        <v>119</v>
      </c>
      <c r="G193" s="45">
        <f>ROUND((D193*E193/10),2)</f>
        <v>4.54</v>
      </c>
    </row>
    <row r="194" spans="1:7">
      <c r="A194" s="153">
        <v>6.2</v>
      </c>
      <c r="B194" s="162" t="s">
        <v>132</v>
      </c>
      <c r="C194" s="153" t="s">
        <v>100</v>
      </c>
      <c r="D194" s="45">
        <v>1.5</v>
      </c>
      <c r="E194" s="45">
        <f>E193</f>
        <v>60.52</v>
      </c>
      <c r="F194" s="161">
        <v>1</v>
      </c>
      <c r="G194" s="45">
        <f>ROUND((D194*E194),2)</f>
        <v>90.78</v>
      </c>
    </row>
    <row r="195" spans="1:7">
      <c r="A195" s="153"/>
      <c r="B195" s="162"/>
      <c r="C195" s="153"/>
      <c r="D195" s="45">
        <v>2.5</v>
      </c>
      <c r="E195" s="45">
        <f>E194</f>
        <v>60.52</v>
      </c>
      <c r="F195" s="161"/>
      <c r="G195" s="45">
        <f>ROUND((D195*E195),2)</f>
        <v>151.30000000000001</v>
      </c>
    </row>
    <row r="196" spans="1:7" ht="27.75" customHeight="1">
      <c r="A196" s="153"/>
      <c r="B196" s="162"/>
      <c r="C196" s="153"/>
      <c r="D196" s="45">
        <v>1.5</v>
      </c>
      <c r="E196" s="45">
        <f>E195</f>
        <v>60.52</v>
      </c>
      <c r="F196" s="153" t="s">
        <v>119</v>
      </c>
      <c r="G196" s="45">
        <f>ROUND((D196*E196/10),2)</f>
        <v>9.08</v>
      </c>
    </row>
    <row r="197" spans="1:7" ht="27.75" customHeight="1">
      <c r="A197" s="153"/>
      <c r="B197" s="162"/>
      <c r="C197" s="153"/>
      <c r="D197" s="45">
        <v>2.5</v>
      </c>
      <c r="E197" s="45">
        <f>E194</f>
        <v>60.52</v>
      </c>
      <c r="F197" s="153"/>
      <c r="G197" s="45">
        <f>ROUND((D197*E197/10),2)</f>
        <v>15.13</v>
      </c>
    </row>
    <row r="198" spans="1:7">
      <c r="A198" s="153">
        <v>6.3</v>
      </c>
      <c r="B198" s="162" t="s">
        <v>197</v>
      </c>
      <c r="C198" s="153" t="s">
        <v>100</v>
      </c>
      <c r="D198" s="45">
        <v>1.5</v>
      </c>
      <c r="E198" s="45">
        <f>E197</f>
        <v>60.52</v>
      </c>
      <c r="F198" s="161">
        <v>1</v>
      </c>
      <c r="G198" s="45">
        <f>ROUND((D198*E198),2)</f>
        <v>90.78</v>
      </c>
    </row>
    <row r="199" spans="1:7">
      <c r="A199" s="153"/>
      <c r="B199" s="162"/>
      <c r="C199" s="153"/>
      <c r="D199" s="45">
        <v>2.5</v>
      </c>
      <c r="E199" s="45">
        <f>E198</f>
        <v>60.52</v>
      </c>
      <c r="F199" s="161"/>
      <c r="G199" s="45">
        <f>ROUND((D199*E199),2)</f>
        <v>151.30000000000001</v>
      </c>
    </row>
    <row r="200" spans="1:7" ht="24.75" customHeight="1">
      <c r="A200" s="153"/>
      <c r="B200" s="162"/>
      <c r="C200" s="153"/>
      <c r="D200" s="45">
        <v>1.5</v>
      </c>
      <c r="E200" s="45">
        <f>E199</f>
        <v>60.52</v>
      </c>
      <c r="F200" s="153" t="s">
        <v>119</v>
      </c>
      <c r="G200" s="45">
        <f>ROUND((D200*E200/10),2)</f>
        <v>9.08</v>
      </c>
    </row>
    <row r="201" spans="1:7" ht="24.75" customHeight="1">
      <c r="A201" s="153"/>
      <c r="B201" s="162"/>
      <c r="C201" s="153"/>
      <c r="D201" s="45">
        <v>2.5</v>
      </c>
      <c r="E201" s="45">
        <f>E198</f>
        <v>60.52</v>
      </c>
      <c r="F201" s="153"/>
      <c r="G201" s="45">
        <f>ROUND((D201*E201/10),2)</f>
        <v>15.13</v>
      </c>
    </row>
    <row r="202" spans="1:7">
      <c r="A202" s="153">
        <v>6.4</v>
      </c>
      <c r="B202" s="162" t="s">
        <v>134</v>
      </c>
      <c r="C202" s="153" t="s">
        <v>100</v>
      </c>
      <c r="D202" s="45">
        <v>1</v>
      </c>
      <c r="E202" s="45">
        <f>E201</f>
        <v>60.52</v>
      </c>
      <c r="F202" s="161">
        <v>1</v>
      </c>
      <c r="G202" s="45">
        <f>ROUND((D202*E202),2)</f>
        <v>60.52</v>
      </c>
    </row>
    <row r="203" spans="1:7">
      <c r="A203" s="153"/>
      <c r="B203" s="162"/>
      <c r="C203" s="153"/>
      <c r="D203" s="45">
        <v>2.5</v>
      </c>
      <c r="E203" s="45">
        <f>E202</f>
        <v>60.52</v>
      </c>
      <c r="F203" s="161"/>
      <c r="G203" s="45">
        <f>ROUND((D203*E203),2)</f>
        <v>151.30000000000001</v>
      </c>
    </row>
    <row r="204" spans="1:7" ht="20.25" customHeight="1">
      <c r="A204" s="153"/>
      <c r="B204" s="162"/>
      <c r="C204" s="153"/>
      <c r="D204" s="45">
        <v>1</v>
      </c>
      <c r="E204" s="45">
        <f>E203</f>
        <v>60.52</v>
      </c>
      <c r="F204" s="153" t="s">
        <v>119</v>
      </c>
      <c r="G204" s="45">
        <f>ROUND((D204*E204/10),2)</f>
        <v>6.05</v>
      </c>
    </row>
    <row r="205" spans="1:7" ht="26.25" customHeight="1">
      <c r="A205" s="153"/>
      <c r="B205" s="162"/>
      <c r="C205" s="153"/>
      <c r="D205" s="45">
        <v>2.5</v>
      </c>
      <c r="E205" s="45">
        <f>E202</f>
        <v>60.52</v>
      </c>
      <c r="F205" s="153"/>
      <c r="G205" s="45">
        <f>ROUND((D205*E205/10),2)</f>
        <v>15.13</v>
      </c>
    </row>
    <row r="206" spans="1:7" ht="21.75" customHeight="1">
      <c r="A206" s="153">
        <v>6.5</v>
      </c>
      <c r="B206" s="162" t="s">
        <v>135</v>
      </c>
      <c r="C206" s="153" t="s">
        <v>100</v>
      </c>
      <c r="D206" s="45">
        <v>1</v>
      </c>
      <c r="E206" s="45">
        <f>E205</f>
        <v>60.52</v>
      </c>
      <c r="F206" s="161">
        <v>1</v>
      </c>
      <c r="G206" s="45">
        <f>ROUND((D206*E206),2)</f>
        <v>60.52</v>
      </c>
    </row>
    <row r="207" spans="1:7" ht="21.75" customHeight="1">
      <c r="A207" s="153"/>
      <c r="B207" s="162"/>
      <c r="C207" s="153"/>
      <c r="D207" s="45">
        <v>2.5</v>
      </c>
      <c r="E207" s="45">
        <f>E206</f>
        <v>60.52</v>
      </c>
      <c r="F207" s="161"/>
      <c r="G207" s="45">
        <f>ROUND((D207*E207),2)</f>
        <v>151.30000000000001</v>
      </c>
    </row>
    <row r="208" spans="1:7" ht="21.75" customHeight="1">
      <c r="A208" s="153"/>
      <c r="B208" s="162"/>
      <c r="C208" s="153"/>
      <c r="D208" s="45">
        <v>1</v>
      </c>
      <c r="E208" s="45">
        <f>E207</f>
        <v>60.52</v>
      </c>
      <c r="F208" s="153" t="s">
        <v>119</v>
      </c>
      <c r="G208" s="45">
        <f>ROUND((D208*E208/10),2)</f>
        <v>6.05</v>
      </c>
    </row>
    <row r="209" spans="1:7" ht="21.75" customHeight="1">
      <c r="A209" s="153"/>
      <c r="B209" s="162"/>
      <c r="C209" s="153"/>
      <c r="D209" s="45">
        <v>2.5</v>
      </c>
      <c r="E209" s="45">
        <f>E206</f>
        <v>60.52</v>
      </c>
      <c r="F209" s="153"/>
      <c r="G209" s="45">
        <f>ROUND((D209*E209/10),2)</f>
        <v>15.13</v>
      </c>
    </row>
    <row r="210" spans="1:7">
      <c r="A210" s="153">
        <v>6.6</v>
      </c>
      <c r="B210" s="162" t="s">
        <v>198</v>
      </c>
      <c r="C210" s="153" t="s">
        <v>100</v>
      </c>
      <c r="D210" s="45">
        <v>1.5</v>
      </c>
      <c r="E210" s="45">
        <f>E209</f>
        <v>60.52</v>
      </c>
      <c r="F210" s="161">
        <v>1</v>
      </c>
      <c r="G210" s="45">
        <f>ROUND((D210*E210),2)</f>
        <v>90.78</v>
      </c>
    </row>
    <row r="211" spans="1:7">
      <c r="A211" s="153"/>
      <c r="B211" s="162"/>
      <c r="C211" s="153"/>
      <c r="D211" s="45">
        <v>2.5</v>
      </c>
      <c r="E211" s="45">
        <f>E210</f>
        <v>60.52</v>
      </c>
      <c r="F211" s="161"/>
      <c r="G211" s="45">
        <f>ROUND((D211*E211),2)</f>
        <v>151.30000000000001</v>
      </c>
    </row>
    <row r="212" spans="1:7" ht="24" customHeight="1">
      <c r="A212" s="153"/>
      <c r="B212" s="162"/>
      <c r="C212" s="153"/>
      <c r="D212" s="45">
        <v>1.5</v>
      </c>
      <c r="E212" s="45">
        <f>E211</f>
        <v>60.52</v>
      </c>
      <c r="F212" s="153" t="s">
        <v>119</v>
      </c>
      <c r="G212" s="45">
        <f>ROUND((D212*E212/10),2)</f>
        <v>9.08</v>
      </c>
    </row>
    <row r="213" spans="1:7" ht="24" customHeight="1">
      <c r="A213" s="153"/>
      <c r="B213" s="162"/>
      <c r="C213" s="153"/>
      <c r="D213" s="45">
        <v>2.5</v>
      </c>
      <c r="E213" s="45">
        <f>E210</f>
        <v>60.52</v>
      </c>
      <c r="F213" s="153"/>
      <c r="G213" s="45">
        <f>ROUND((D213*E213/10),2)</f>
        <v>15.13</v>
      </c>
    </row>
    <row r="214" spans="1:7" ht="21" customHeight="1">
      <c r="A214" s="153">
        <v>6.7</v>
      </c>
      <c r="B214" s="162" t="s">
        <v>136</v>
      </c>
      <c r="C214" s="153" t="s">
        <v>100</v>
      </c>
      <c r="D214" s="45">
        <v>1.5</v>
      </c>
      <c r="E214" s="45">
        <f>E213</f>
        <v>60.52</v>
      </c>
      <c r="F214" s="161">
        <v>1</v>
      </c>
      <c r="G214" s="45">
        <f>ROUND((D214*E214),2)</f>
        <v>90.78</v>
      </c>
    </row>
    <row r="215" spans="1:7" ht="21" customHeight="1">
      <c r="A215" s="153"/>
      <c r="B215" s="162"/>
      <c r="C215" s="153"/>
      <c r="D215" s="45">
        <v>2.5</v>
      </c>
      <c r="E215" s="45">
        <f>E214</f>
        <v>60.52</v>
      </c>
      <c r="F215" s="161"/>
      <c r="G215" s="45">
        <f>ROUND((D215*E215),2)</f>
        <v>151.30000000000001</v>
      </c>
    </row>
    <row r="216" spans="1:7" ht="21" customHeight="1">
      <c r="A216" s="153"/>
      <c r="B216" s="162"/>
      <c r="C216" s="153"/>
      <c r="D216" s="45">
        <v>1.5</v>
      </c>
      <c r="E216" s="45">
        <f>E215</f>
        <v>60.52</v>
      </c>
      <c r="F216" s="153" t="s">
        <v>119</v>
      </c>
      <c r="G216" s="45">
        <f>ROUND((D216*E216/10),2)</f>
        <v>9.08</v>
      </c>
    </row>
    <row r="217" spans="1:7" ht="21" customHeight="1">
      <c r="A217" s="153"/>
      <c r="B217" s="162"/>
      <c r="C217" s="153"/>
      <c r="D217" s="45">
        <v>2.5</v>
      </c>
      <c r="E217" s="45">
        <f>E214</f>
        <v>60.52</v>
      </c>
      <c r="F217" s="153"/>
      <c r="G217" s="45">
        <f>ROUND((D217*E217/10),2)</f>
        <v>15.13</v>
      </c>
    </row>
    <row r="218" spans="1:7" ht="63">
      <c r="A218" s="45">
        <v>6.8</v>
      </c>
      <c r="B218" s="20" t="s">
        <v>199</v>
      </c>
      <c r="C218" s="45" t="s">
        <v>100</v>
      </c>
      <c r="D218" s="45">
        <v>1.5</v>
      </c>
      <c r="E218" s="45">
        <f>E217</f>
        <v>60.52</v>
      </c>
      <c r="F218" s="29">
        <v>1</v>
      </c>
      <c r="G218" s="45">
        <f>ROUND((D218*E218),2)</f>
        <v>90.78</v>
      </c>
    </row>
    <row r="219" spans="1:7">
      <c r="A219" s="45">
        <v>7</v>
      </c>
      <c r="B219" s="153" t="s">
        <v>200</v>
      </c>
      <c r="C219" s="153"/>
      <c r="D219" s="153"/>
      <c r="E219" s="153"/>
      <c r="F219" s="153"/>
      <c r="G219" s="153"/>
    </row>
    <row r="220" spans="1:7">
      <c r="A220" s="153">
        <v>7.1</v>
      </c>
      <c r="B220" s="162" t="s">
        <v>122</v>
      </c>
      <c r="C220" s="153" t="s">
        <v>100</v>
      </c>
      <c r="D220" s="45">
        <v>1</v>
      </c>
      <c r="E220" s="45">
        <v>61.08</v>
      </c>
      <c r="F220" s="161">
        <v>1</v>
      </c>
      <c r="G220" s="45">
        <f>ROUND((D220*E220),2)</f>
        <v>61.08</v>
      </c>
    </row>
    <row r="221" spans="1:7">
      <c r="A221" s="153"/>
      <c r="B221" s="162"/>
      <c r="C221" s="153"/>
      <c r="D221" s="45">
        <v>2.5</v>
      </c>
      <c r="E221" s="45">
        <f>E220</f>
        <v>61.08</v>
      </c>
      <c r="F221" s="161"/>
      <c r="G221" s="45">
        <f>ROUND((D221*E221),2)</f>
        <v>152.69999999999999</v>
      </c>
    </row>
    <row r="222" spans="1:7" ht="24" customHeight="1">
      <c r="A222" s="153"/>
      <c r="B222" s="162"/>
      <c r="C222" s="153"/>
      <c r="D222" s="45">
        <v>1</v>
      </c>
      <c r="E222" s="45">
        <f>E221</f>
        <v>61.08</v>
      </c>
      <c r="F222" s="153" t="s">
        <v>119</v>
      </c>
      <c r="G222" s="45">
        <f>ROUND((D222*E222/10),2)</f>
        <v>6.11</v>
      </c>
    </row>
    <row r="223" spans="1:7" ht="24" customHeight="1">
      <c r="A223" s="153"/>
      <c r="B223" s="162"/>
      <c r="C223" s="153"/>
      <c r="D223" s="45">
        <v>2.5</v>
      </c>
      <c r="E223" s="45">
        <f>E220</f>
        <v>61.08</v>
      </c>
      <c r="F223" s="153"/>
      <c r="G223" s="45">
        <f>ROUND((D223*E223/10),2)</f>
        <v>15.27</v>
      </c>
    </row>
    <row r="224" spans="1:7" ht="51.75" customHeight="1">
      <c r="A224" s="45">
        <v>7.2</v>
      </c>
      <c r="B224" s="20" t="s">
        <v>201</v>
      </c>
      <c r="C224" s="45" t="s">
        <v>100</v>
      </c>
      <c r="D224" s="73">
        <v>2.5</v>
      </c>
      <c r="E224" s="73">
        <f>E217</f>
        <v>60.52</v>
      </c>
      <c r="F224" s="77" t="s">
        <v>119</v>
      </c>
      <c r="G224" s="45">
        <f>ROUND((D224*E224/10),2)</f>
        <v>15.13</v>
      </c>
    </row>
    <row r="225" spans="1:7" ht="63">
      <c r="A225" s="45">
        <v>7.3</v>
      </c>
      <c r="B225" s="20" t="s">
        <v>202</v>
      </c>
      <c r="C225" s="45" t="s">
        <v>100</v>
      </c>
      <c r="D225" s="73">
        <v>2.5</v>
      </c>
      <c r="E225" s="73">
        <f>E223</f>
        <v>61.08</v>
      </c>
      <c r="F225" s="45" t="s">
        <v>119</v>
      </c>
      <c r="G225" s="45">
        <f>ROUND((D225*E225/10),2)</f>
        <v>15.27</v>
      </c>
    </row>
    <row r="226" spans="1:7">
      <c r="A226" s="45">
        <v>7.4</v>
      </c>
      <c r="B226" s="148" t="s">
        <v>203</v>
      </c>
      <c r="C226" s="148"/>
      <c r="D226" s="148"/>
      <c r="E226" s="148"/>
      <c r="F226" s="148"/>
      <c r="G226" s="148"/>
    </row>
    <row r="227" spans="1:7" ht="47.25">
      <c r="A227" s="45"/>
      <c r="B227" s="20" t="s">
        <v>204</v>
      </c>
      <c r="C227" s="45" t="s">
        <v>100</v>
      </c>
      <c r="D227" s="73">
        <v>0.75</v>
      </c>
      <c r="E227" s="45">
        <v>64.53</v>
      </c>
      <c r="F227" s="45" t="s">
        <v>119</v>
      </c>
      <c r="G227" s="45">
        <f>ROUND((D227*E227/10),2)</f>
        <v>4.84</v>
      </c>
    </row>
    <row r="228" spans="1:7" ht="47.25">
      <c r="A228" s="45"/>
      <c r="B228" s="20" t="s">
        <v>205</v>
      </c>
      <c r="C228" s="45" t="s">
        <v>100</v>
      </c>
      <c r="D228" s="73">
        <v>0.75</v>
      </c>
      <c r="E228" s="45">
        <v>64.22</v>
      </c>
      <c r="F228" s="45" t="s">
        <v>119</v>
      </c>
      <c r="G228" s="45">
        <f>ROUND((D228*E228/10),2)</f>
        <v>4.82</v>
      </c>
    </row>
    <row r="229" spans="1:7" ht="47.25">
      <c r="A229" s="45"/>
      <c r="B229" s="20" t="s">
        <v>206</v>
      </c>
      <c r="C229" s="45" t="s">
        <v>100</v>
      </c>
      <c r="D229" s="73">
        <v>0.75</v>
      </c>
      <c r="E229" s="45">
        <v>66.52</v>
      </c>
      <c r="F229" s="45" t="s">
        <v>165</v>
      </c>
      <c r="G229" s="45">
        <f>ROUND((D229*E229/3),2)</f>
        <v>16.63</v>
      </c>
    </row>
    <row r="230" spans="1:7" ht="78.75">
      <c r="A230" s="45">
        <v>7.5</v>
      </c>
      <c r="B230" s="20" t="s">
        <v>207</v>
      </c>
      <c r="C230" s="45" t="s">
        <v>100</v>
      </c>
      <c r="D230" s="73">
        <v>2.5</v>
      </c>
      <c r="E230" s="45">
        <v>64.53</v>
      </c>
      <c r="F230" s="45" t="s">
        <v>119</v>
      </c>
      <c r="G230" s="45">
        <f>ROUND((D230*E230/10),2)</f>
        <v>16.13</v>
      </c>
    </row>
    <row r="231" spans="1:7" ht="21" customHeight="1">
      <c r="A231" s="153">
        <v>7.6</v>
      </c>
      <c r="B231" s="162" t="s">
        <v>208</v>
      </c>
      <c r="C231" s="153" t="s">
        <v>100</v>
      </c>
      <c r="D231" s="45">
        <v>1</v>
      </c>
      <c r="E231" s="45">
        <f>E224</f>
        <v>60.52</v>
      </c>
      <c r="F231" s="161">
        <v>1</v>
      </c>
      <c r="G231" s="45">
        <f>ROUND((D231*E231),2)</f>
        <v>60.52</v>
      </c>
    </row>
    <row r="232" spans="1:7" ht="21" customHeight="1">
      <c r="A232" s="153"/>
      <c r="B232" s="162"/>
      <c r="C232" s="153"/>
      <c r="D232" s="45">
        <v>2.5</v>
      </c>
      <c r="E232" s="45">
        <f>E231</f>
        <v>60.52</v>
      </c>
      <c r="F232" s="161"/>
      <c r="G232" s="45">
        <f>ROUND((D232*E232),2)</f>
        <v>151.30000000000001</v>
      </c>
    </row>
    <row r="233" spans="1:7" ht="24.75" customHeight="1">
      <c r="A233" s="153"/>
      <c r="B233" s="162"/>
      <c r="C233" s="153"/>
      <c r="D233" s="45">
        <v>1</v>
      </c>
      <c r="E233" s="45">
        <f>E232</f>
        <v>60.52</v>
      </c>
      <c r="F233" s="153" t="s">
        <v>119</v>
      </c>
      <c r="G233" s="45">
        <f>ROUND((D233*E233/10),2)</f>
        <v>6.05</v>
      </c>
    </row>
    <row r="234" spans="1:7" ht="24.75" customHeight="1">
      <c r="A234" s="153"/>
      <c r="B234" s="162"/>
      <c r="C234" s="153"/>
      <c r="D234" s="45">
        <v>2.5</v>
      </c>
      <c r="E234" s="45">
        <f>E231</f>
        <v>60.52</v>
      </c>
      <c r="F234" s="153"/>
      <c r="G234" s="45">
        <f>ROUND((D234*E234/10),2)</f>
        <v>15.13</v>
      </c>
    </row>
    <row r="235" spans="1:7" ht="24" customHeight="1">
      <c r="A235" s="153">
        <v>7.7</v>
      </c>
      <c r="B235" s="162" t="s">
        <v>209</v>
      </c>
      <c r="C235" s="153" t="s">
        <v>100</v>
      </c>
      <c r="D235" s="45">
        <v>1</v>
      </c>
      <c r="E235" s="45">
        <f>E234</f>
        <v>60.52</v>
      </c>
      <c r="F235" s="161">
        <v>1</v>
      </c>
      <c r="G235" s="45">
        <f>ROUND((D235*E235),2)</f>
        <v>60.52</v>
      </c>
    </row>
    <row r="236" spans="1:7" ht="24" customHeight="1">
      <c r="A236" s="153"/>
      <c r="B236" s="162"/>
      <c r="C236" s="153"/>
      <c r="D236" s="45">
        <v>2.5</v>
      </c>
      <c r="E236" s="45">
        <f>E235</f>
        <v>60.52</v>
      </c>
      <c r="F236" s="161"/>
      <c r="G236" s="45">
        <f>ROUND((D236*E236),2)</f>
        <v>151.30000000000001</v>
      </c>
    </row>
    <row r="237" spans="1:7" ht="24" customHeight="1">
      <c r="A237" s="153"/>
      <c r="B237" s="162"/>
      <c r="C237" s="153"/>
      <c r="D237" s="45">
        <v>1</v>
      </c>
      <c r="E237" s="45">
        <f>E236</f>
        <v>60.52</v>
      </c>
      <c r="F237" s="153" t="s">
        <v>119</v>
      </c>
      <c r="G237" s="45">
        <f>ROUND((D237*E237/10),2)</f>
        <v>6.05</v>
      </c>
    </row>
    <row r="238" spans="1:7" ht="24" customHeight="1">
      <c r="A238" s="153"/>
      <c r="B238" s="162"/>
      <c r="C238" s="153"/>
      <c r="D238" s="45">
        <v>2.5</v>
      </c>
      <c r="E238" s="45">
        <f>E235</f>
        <v>60.52</v>
      </c>
      <c r="F238" s="153"/>
      <c r="G238" s="45">
        <f>ROUND((D238*E238/10),2)</f>
        <v>15.13</v>
      </c>
    </row>
    <row r="239" spans="1:7" ht="47.25">
      <c r="A239" s="45">
        <v>7.8</v>
      </c>
      <c r="B239" s="20" t="s">
        <v>210</v>
      </c>
      <c r="C239" s="45" t="s">
        <v>100</v>
      </c>
      <c r="D239" s="73">
        <v>2</v>
      </c>
      <c r="E239" s="45">
        <f>E237</f>
        <v>60.52</v>
      </c>
      <c r="F239" s="45" t="s">
        <v>119</v>
      </c>
      <c r="G239" s="45">
        <f>ROUND((D239*E239/10),2)</f>
        <v>12.1</v>
      </c>
    </row>
    <row r="240" spans="1:7" ht="25.5" customHeight="1">
      <c r="A240" s="153">
        <v>7.9</v>
      </c>
      <c r="B240" s="162" t="s">
        <v>211</v>
      </c>
      <c r="C240" s="153" t="s">
        <v>100</v>
      </c>
      <c r="D240" s="45">
        <v>1</v>
      </c>
      <c r="E240" s="45">
        <f>E233</f>
        <v>60.52</v>
      </c>
      <c r="F240" s="161">
        <v>1</v>
      </c>
      <c r="G240" s="45">
        <f>ROUND((D240*E240),2)</f>
        <v>60.52</v>
      </c>
    </row>
    <row r="241" spans="1:7" ht="25.5" customHeight="1">
      <c r="A241" s="153"/>
      <c r="B241" s="162"/>
      <c r="C241" s="153"/>
      <c r="D241" s="45">
        <v>2.5</v>
      </c>
      <c r="E241" s="45">
        <f>E240</f>
        <v>60.52</v>
      </c>
      <c r="F241" s="161"/>
      <c r="G241" s="45">
        <f>ROUND((D241*E241),2)</f>
        <v>151.30000000000001</v>
      </c>
    </row>
    <row r="242" spans="1:7" ht="25.5" customHeight="1">
      <c r="A242" s="153"/>
      <c r="B242" s="162"/>
      <c r="C242" s="153"/>
      <c r="D242" s="45">
        <v>1</v>
      </c>
      <c r="E242" s="45">
        <f>E241</f>
        <v>60.52</v>
      </c>
      <c r="F242" s="153" t="s">
        <v>119</v>
      </c>
      <c r="G242" s="45">
        <f>ROUND((D242*E242/10),2)</f>
        <v>6.05</v>
      </c>
    </row>
    <row r="243" spans="1:7" ht="25.5" customHeight="1">
      <c r="A243" s="153"/>
      <c r="B243" s="162"/>
      <c r="C243" s="153"/>
      <c r="D243" s="45">
        <v>2.5</v>
      </c>
      <c r="E243" s="45">
        <f>E240</f>
        <v>60.52</v>
      </c>
      <c r="F243" s="153"/>
      <c r="G243" s="45">
        <f>ROUND((D243*E243/10),2)</f>
        <v>15.13</v>
      </c>
    </row>
    <row r="244" spans="1:7" ht="53.25" customHeight="1">
      <c r="A244" s="163">
        <v>7.1</v>
      </c>
      <c r="B244" s="162" t="s">
        <v>212</v>
      </c>
      <c r="C244" s="153" t="s">
        <v>100</v>
      </c>
      <c r="D244" s="45">
        <f>150/60</f>
        <v>2.5</v>
      </c>
      <c r="E244" s="45">
        <f>E243</f>
        <v>60.52</v>
      </c>
      <c r="F244" s="153" t="s">
        <v>119</v>
      </c>
      <c r="G244" s="45">
        <f>ROUND((D244*E244/10),2)</f>
        <v>15.13</v>
      </c>
    </row>
    <row r="245" spans="1:7" ht="53.25" customHeight="1">
      <c r="A245" s="163"/>
      <c r="B245" s="162"/>
      <c r="C245" s="153"/>
      <c r="D245" s="45">
        <f>210/60</f>
        <v>3.5</v>
      </c>
      <c r="E245" s="45">
        <f>E244</f>
        <v>60.52</v>
      </c>
      <c r="F245" s="153"/>
      <c r="G245" s="45">
        <f>ROUND((D245*E245/10),2)</f>
        <v>21.18</v>
      </c>
    </row>
    <row r="246" spans="1:7" ht="21" customHeight="1">
      <c r="A246" s="163">
        <v>7.11</v>
      </c>
      <c r="B246" s="162" t="s">
        <v>213</v>
      </c>
      <c r="C246" s="153" t="s">
        <v>100</v>
      </c>
      <c r="D246" s="45">
        <v>1</v>
      </c>
      <c r="E246" s="45">
        <f>E239</f>
        <v>60.52</v>
      </c>
      <c r="F246" s="161">
        <v>1</v>
      </c>
      <c r="G246" s="45">
        <f>ROUND((D246*E246),2)</f>
        <v>60.52</v>
      </c>
    </row>
    <row r="247" spans="1:7" ht="21" customHeight="1">
      <c r="A247" s="163"/>
      <c r="B247" s="162"/>
      <c r="C247" s="153"/>
      <c r="D247" s="45">
        <v>2</v>
      </c>
      <c r="E247" s="45">
        <f>E246</f>
        <v>60.52</v>
      </c>
      <c r="F247" s="161"/>
      <c r="G247" s="45">
        <f>ROUND((D247*E247),2)</f>
        <v>121.04</v>
      </c>
    </row>
    <row r="248" spans="1:7" ht="27" customHeight="1">
      <c r="A248" s="163"/>
      <c r="B248" s="162"/>
      <c r="C248" s="153"/>
      <c r="D248" s="45">
        <v>1</v>
      </c>
      <c r="E248" s="45">
        <f>E247</f>
        <v>60.52</v>
      </c>
      <c r="F248" s="153" t="s">
        <v>119</v>
      </c>
      <c r="G248" s="45">
        <f t="shared" ref="G248:G253" si="8">ROUND((D248*E248/10),2)</f>
        <v>6.05</v>
      </c>
    </row>
    <row r="249" spans="1:7" ht="27" customHeight="1">
      <c r="A249" s="163"/>
      <c r="B249" s="162"/>
      <c r="C249" s="153"/>
      <c r="D249" s="45">
        <v>2</v>
      </c>
      <c r="E249" s="45">
        <f>E246</f>
        <v>60.52</v>
      </c>
      <c r="F249" s="153"/>
      <c r="G249" s="45">
        <f t="shared" si="8"/>
        <v>12.1</v>
      </c>
    </row>
    <row r="250" spans="1:7" ht="45" customHeight="1">
      <c r="A250" s="163">
        <v>7.12</v>
      </c>
      <c r="B250" s="162" t="s">
        <v>214</v>
      </c>
      <c r="C250" s="153" t="s">
        <v>100</v>
      </c>
      <c r="D250" s="45">
        <v>2.5</v>
      </c>
      <c r="E250" s="45">
        <f>E249</f>
        <v>60.52</v>
      </c>
      <c r="F250" s="153" t="s">
        <v>119</v>
      </c>
      <c r="G250" s="45">
        <f t="shared" si="8"/>
        <v>15.13</v>
      </c>
    </row>
    <row r="251" spans="1:7" ht="45" customHeight="1">
      <c r="A251" s="163"/>
      <c r="B251" s="162"/>
      <c r="C251" s="153"/>
      <c r="D251" s="45">
        <v>3.5</v>
      </c>
      <c r="E251" s="45">
        <f>E250</f>
        <v>60.52</v>
      </c>
      <c r="F251" s="153"/>
      <c r="G251" s="45">
        <f t="shared" si="8"/>
        <v>21.18</v>
      </c>
    </row>
    <row r="252" spans="1:7" ht="40.5" customHeight="1">
      <c r="A252" s="163">
        <v>7.13</v>
      </c>
      <c r="B252" s="148" t="s">
        <v>215</v>
      </c>
      <c r="C252" s="153" t="s">
        <v>100</v>
      </c>
      <c r="D252" s="45">
        <v>2.5</v>
      </c>
      <c r="E252" s="45">
        <f>E251</f>
        <v>60.52</v>
      </c>
      <c r="F252" s="153" t="s">
        <v>119</v>
      </c>
      <c r="G252" s="45">
        <f t="shared" si="8"/>
        <v>15.13</v>
      </c>
    </row>
    <row r="253" spans="1:7" ht="40.5" customHeight="1">
      <c r="A253" s="163"/>
      <c r="B253" s="148"/>
      <c r="C253" s="153"/>
      <c r="D253" s="45">
        <v>3.5</v>
      </c>
      <c r="E253" s="45">
        <f>E252</f>
        <v>60.52</v>
      </c>
      <c r="F253" s="153"/>
      <c r="G253" s="45">
        <f t="shared" si="8"/>
        <v>21.18</v>
      </c>
    </row>
    <row r="254" spans="1:7" ht="15" customHeight="1">
      <c r="A254" s="45">
        <v>8</v>
      </c>
      <c r="B254" s="99" t="s">
        <v>216</v>
      </c>
      <c r="C254" s="100"/>
      <c r="D254" s="100"/>
      <c r="E254" s="100"/>
      <c r="F254" s="100"/>
      <c r="G254" s="101"/>
    </row>
    <row r="255" spans="1:7" ht="47.25">
      <c r="A255" s="45">
        <v>8.1</v>
      </c>
      <c r="B255" s="20" t="s">
        <v>217</v>
      </c>
      <c r="C255" s="45" t="s">
        <v>100</v>
      </c>
      <c r="D255" s="45">
        <v>1</v>
      </c>
      <c r="E255" s="45">
        <f>E253</f>
        <v>60.52</v>
      </c>
      <c r="F255" s="77" t="s">
        <v>119</v>
      </c>
      <c r="G255" s="45">
        <f t="shared" ref="G255:G262" si="9">ROUND((D255*E255/10),2)</f>
        <v>6.05</v>
      </c>
    </row>
    <row r="256" spans="1:7" ht="176.25" customHeight="1">
      <c r="A256" s="45">
        <v>8.1999999999999993</v>
      </c>
      <c r="B256" s="20" t="s">
        <v>218</v>
      </c>
      <c r="C256" s="45" t="s">
        <v>100</v>
      </c>
      <c r="D256" s="45">
        <v>2</v>
      </c>
      <c r="E256" s="45">
        <f t="shared" ref="E256:E262" si="10">E255</f>
        <v>60.52</v>
      </c>
      <c r="F256" s="45" t="s">
        <v>119</v>
      </c>
      <c r="G256" s="45">
        <f t="shared" si="9"/>
        <v>12.1</v>
      </c>
    </row>
    <row r="257" spans="1:7" ht="60.75" customHeight="1">
      <c r="A257" s="45">
        <v>8.3000000000000007</v>
      </c>
      <c r="B257" s="20" t="s">
        <v>219</v>
      </c>
      <c r="C257" s="45" t="s">
        <v>100</v>
      </c>
      <c r="D257" s="45">
        <v>2</v>
      </c>
      <c r="E257" s="45">
        <f t="shared" si="10"/>
        <v>60.52</v>
      </c>
      <c r="F257" s="45" t="s">
        <v>119</v>
      </c>
      <c r="G257" s="45">
        <f t="shared" si="9"/>
        <v>12.1</v>
      </c>
    </row>
    <row r="258" spans="1:7" ht="102" customHeight="1">
      <c r="A258" s="45">
        <v>8.4</v>
      </c>
      <c r="B258" s="20" t="s">
        <v>220</v>
      </c>
      <c r="C258" s="45" t="s">
        <v>100</v>
      </c>
      <c r="D258" s="45">
        <v>2</v>
      </c>
      <c r="E258" s="45">
        <f t="shared" si="10"/>
        <v>60.52</v>
      </c>
      <c r="F258" s="45" t="s">
        <v>119</v>
      </c>
      <c r="G258" s="45">
        <f t="shared" si="9"/>
        <v>12.1</v>
      </c>
    </row>
    <row r="259" spans="1:7" ht="32.25" customHeight="1">
      <c r="A259" s="153">
        <v>8.5</v>
      </c>
      <c r="B259" s="162" t="s">
        <v>221</v>
      </c>
      <c r="C259" s="153" t="s">
        <v>100</v>
      </c>
      <c r="D259" s="45">
        <v>2</v>
      </c>
      <c r="E259" s="45">
        <f t="shared" si="10"/>
        <v>60.52</v>
      </c>
      <c r="F259" s="153" t="s">
        <v>119</v>
      </c>
      <c r="G259" s="45">
        <f t="shared" si="9"/>
        <v>12.1</v>
      </c>
    </row>
    <row r="260" spans="1:7" ht="32.25" customHeight="1">
      <c r="A260" s="153"/>
      <c r="B260" s="162"/>
      <c r="C260" s="153"/>
      <c r="D260" s="45">
        <v>2.5</v>
      </c>
      <c r="E260" s="45">
        <f t="shared" si="10"/>
        <v>60.52</v>
      </c>
      <c r="F260" s="153"/>
      <c r="G260" s="45">
        <f t="shared" si="9"/>
        <v>15.13</v>
      </c>
    </row>
    <row r="261" spans="1:7" ht="59.25" customHeight="1">
      <c r="A261" s="153">
        <v>8.6</v>
      </c>
      <c r="B261" s="162" t="s">
        <v>222</v>
      </c>
      <c r="C261" s="153" t="s">
        <v>100</v>
      </c>
      <c r="D261" s="45">
        <v>2</v>
      </c>
      <c r="E261" s="45">
        <f t="shared" si="10"/>
        <v>60.52</v>
      </c>
      <c r="F261" s="153" t="s">
        <v>119</v>
      </c>
      <c r="G261" s="45">
        <f t="shared" si="9"/>
        <v>12.1</v>
      </c>
    </row>
    <row r="262" spans="1:7" ht="59.25" customHeight="1">
      <c r="A262" s="153"/>
      <c r="B262" s="162"/>
      <c r="C262" s="153"/>
      <c r="D262" s="45">
        <v>2.5</v>
      </c>
      <c r="E262" s="45">
        <f t="shared" si="10"/>
        <v>60.52</v>
      </c>
      <c r="F262" s="153"/>
      <c r="G262" s="45">
        <f t="shared" si="9"/>
        <v>15.13</v>
      </c>
    </row>
    <row r="263" spans="1:7" ht="21" customHeight="1">
      <c r="A263" s="45">
        <v>9</v>
      </c>
      <c r="B263" s="159" t="s">
        <v>223</v>
      </c>
      <c r="C263" s="159"/>
      <c r="D263" s="159"/>
      <c r="E263" s="159"/>
      <c r="F263" s="159"/>
      <c r="G263" s="159"/>
    </row>
    <row r="264" spans="1:7" ht="36" customHeight="1">
      <c r="A264" s="153">
        <v>9.1</v>
      </c>
      <c r="B264" s="148" t="s">
        <v>224</v>
      </c>
      <c r="C264" s="153" t="s">
        <v>100</v>
      </c>
      <c r="D264" s="45">
        <v>1</v>
      </c>
      <c r="E264" s="45">
        <f>E257</f>
        <v>60.52</v>
      </c>
      <c r="F264" s="161">
        <v>1</v>
      </c>
      <c r="G264" s="45">
        <f>ROUND((D264*E264),2)</f>
        <v>60.52</v>
      </c>
    </row>
    <row r="265" spans="1:7" ht="36" customHeight="1">
      <c r="A265" s="153"/>
      <c r="B265" s="148"/>
      <c r="C265" s="153"/>
      <c r="D265" s="45">
        <v>2</v>
      </c>
      <c r="E265" s="45">
        <f>E264</f>
        <v>60.52</v>
      </c>
      <c r="F265" s="161"/>
      <c r="G265" s="45">
        <f>ROUND((D265*E265),2)</f>
        <v>121.04</v>
      </c>
    </row>
    <row r="266" spans="1:7" ht="36" customHeight="1">
      <c r="A266" s="153"/>
      <c r="B266" s="148"/>
      <c r="C266" s="153"/>
      <c r="D266" s="45">
        <v>1</v>
      </c>
      <c r="E266" s="45">
        <f>E265</f>
        <v>60.52</v>
      </c>
      <c r="F266" s="153" t="s">
        <v>119</v>
      </c>
      <c r="G266" s="45">
        <f>ROUND((D266*E266/10),2)</f>
        <v>6.05</v>
      </c>
    </row>
    <row r="267" spans="1:7" ht="36" customHeight="1">
      <c r="A267" s="153"/>
      <c r="B267" s="148"/>
      <c r="C267" s="153"/>
      <c r="D267" s="45">
        <v>2</v>
      </c>
      <c r="E267" s="45">
        <f>E264</f>
        <v>60.52</v>
      </c>
      <c r="F267" s="153"/>
      <c r="G267" s="45">
        <f>ROUND((D267*E267/10),2)</f>
        <v>12.1</v>
      </c>
    </row>
    <row r="268" spans="1:7" ht="27" customHeight="1">
      <c r="A268" s="153">
        <v>9.1999999999999993</v>
      </c>
      <c r="B268" s="162" t="s">
        <v>225</v>
      </c>
      <c r="C268" s="153" t="s">
        <v>100</v>
      </c>
      <c r="D268" s="45">
        <v>1</v>
      </c>
      <c r="E268" s="45">
        <f>E261</f>
        <v>60.52</v>
      </c>
      <c r="F268" s="161">
        <v>1</v>
      </c>
      <c r="G268" s="45">
        <f>ROUND((D268*E268),2)</f>
        <v>60.52</v>
      </c>
    </row>
    <row r="269" spans="1:7" ht="27" customHeight="1">
      <c r="A269" s="153"/>
      <c r="B269" s="162"/>
      <c r="C269" s="153"/>
      <c r="D269" s="45">
        <v>2</v>
      </c>
      <c r="E269" s="45">
        <f>E268</f>
        <v>60.52</v>
      </c>
      <c r="F269" s="161"/>
      <c r="G269" s="45">
        <f>ROUND((D269*E269),2)</f>
        <v>121.04</v>
      </c>
    </row>
    <row r="270" spans="1:7" ht="27" customHeight="1">
      <c r="A270" s="153"/>
      <c r="B270" s="162"/>
      <c r="C270" s="153"/>
      <c r="D270" s="45">
        <v>1</v>
      </c>
      <c r="E270" s="45">
        <f>E269</f>
        <v>60.52</v>
      </c>
      <c r="F270" s="153" t="s">
        <v>119</v>
      </c>
      <c r="G270" s="45">
        <f>ROUND((D270*E270/10),2)</f>
        <v>6.05</v>
      </c>
    </row>
    <row r="271" spans="1:7" ht="27" customHeight="1">
      <c r="A271" s="153"/>
      <c r="B271" s="162"/>
      <c r="C271" s="153"/>
      <c r="D271" s="45">
        <v>2</v>
      </c>
      <c r="E271" s="45">
        <f>E268</f>
        <v>60.52</v>
      </c>
      <c r="F271" s="153"/>
      <c r="G271" s="45">
        <f>ROUND((D271*E271/10),2)</f>
        <v>12.1</v>
      </c>
    </row>
    <row r="272" spans="1:7" ht="15.75" customHeight="1">
      <c r="A272" s="153">
        <v>9.3000000000000007</v>
      </c>
      <c r="B272" s="162" t="s">
        <v>226</v>
      </c>
      <c r="C272" s="153" t="s">
        <v>100</v>
      </c>
      <c r="D272" s="45">
        <v>1</v>
      </c>
      <c r="E272" s="45">
        <f>E265</f>
        <v>60.52</v>
      </c>
      <c r="F272" s="161">
        <v>1</v>
      </c>
      <c r="G272" s="45">
        <f>ROUND((D272*E272),2)</f>
        <v>60.52</v>
      </c>
    </row>
    <row r="273" spans="1:7" ht="15.75" customHeight="1">
      <c r="A273" s="153"/>
      <c r="B273" s="162"/>
      <c r="C273" s="153"/>
      <c r="D273" s="45">
        <v>2.5</v>
      </c>
      <c r="E273" s="45">
        <f>E272</f>
        <v>60.52</v>
      </c>
      <c r="F273" s="161"/>
      <c r="G273" s="45">
        <f>ROUND((D273*E273),2)</f>
        <v>151.30000000000001</v>
      </c>
    </row>
    <row r="274" spans="1:7" ht="15.75" customHeight="1">
      <c r="A274" s="153"/>
      <c r="B274" s="162"/>
      <c r="C274" s="153"/>
      <c r="D274" s="45">
        <v>1</v>
      </c>
      <c r="E274" s="45">
        <f>E273</f>
        <v>60.52</v>
      </c>
      <c r="F274" s="153" t="s">
        <v>119</v>
      </c>
      <c r="G274" s="45">
        <f>ROUND((D274*E274/10),2)</f>
        <v>6.05</v>
      </c>
    </row>
    <row r="275" spans="1:7" ht="30.75" customHeight="1">
      <c r="A275" s="153"/>
      <c r="B275" s="162"/>
      <c r="C275" s="153"/>
      <c r="D275" s="45">
        <v>2.5</v>
      </c>
      <c r="E275" s="45">
        <f>E272</f>
        <v>60.52</v>
      </c>
      <c r="F275" s="153"/>
      <c r="G275" s="45">
        <f>ROUND((D275*E275/10),2)</f>
        <v>15.13</v>
      </c>
    </row>
    <row r="276" spans="1:7" ht="18" customHeight="1">
      <c r="A276" s="153">
        <v>9.4</v>
      </c>
      <c r="B276" s="162" t="s">
        <v>227</v>
      </c>
      <c r="C276" s="153" t="s">
        <v>100</v>
      </c>
      <c r="D276" s="45">
        <v>1</v>
      </c>
      <c r="E276" s="45">
        <f>E269</f>
        <v>60.52</v>
      </c>
      <c r="F276" s="161">
        <v>1</v>
      </c>
      <c r="G276" s="45">
        <f>ROUND((D276*E276),2)</f>
        <v>60.52</v>
      </c>
    </row>
    <row r="277" spans="1:7" ht="18" customHeight="1">
      <c r="A277" s="153"/>
      <c r="B277" s="162"/>
      <c r="C277" s="153"/>
      <c r="D277" s="45">
        <v>2.5</v>
      </c>
      <c r="E277" s="45">
        <f>E276</f>
        <v>60.52</v>
      </c>
      <c r="F277" s="161"/>
      <c r="G277" s="45">
        <f>ROUND((D277*E277),2)</f>
        <v>151.30000000000001</v>
      </c>
    </row>
    <row r="278" spans="1:7" ht="26.25" customHeight="1">
      <c r="A278" s="153"/>
      <c r="B278" s="162"/>
      <c r="C278" s="153"/>
      <c r="D278" s="45">
        <v>1</v>
      </c>
      <c r="E278" s="45">
        <f>E277</f>
        <v>60.52</v>
      </c>
      <c r="F278" s="153" t="s">
        <v>119</v>
      </c>
      <c r="G278" s="45">
        <f>ROUND((D278*E278/10),2)</f>
        <v>6.05</v>
      </c>
    </row>
    <row r="279" spans="1:7" ht="26.25" customHeight="1">
      <c r="A279" s="153"/>
      <c r="B279" s="162"/>
      <c r="C279" s="153"/>
      <c r="D279" s="45">
        <v>2.5</v>
      </c>
      <c r="E279" s="45">
        <f>E276</f>
        <v>60.52</v>
      </c>
      <c r="F279" s="153"/>
      <c r="G279" s="45">
        <f>ROUND((D279*E279/10),2)</f>
        <v>15.13</v>
      </c>
    </row>
    <row r="280" spans="1:7">
      <c r="A280" s="153">
        <v>9.5</v>
      </c>
      <c r="B280" s="162" t="s">
        <v>228</v>
      </c>
      <c r="C280" s="153" t="s">
        <v>100</v>
      </c>
      <c r="D280" s="45">
        <v>0.5</v>
      </c>
      <c r="E280" s="45">
        <f>E273</f>
        <v>60.52</v>
      </c>
      <c r="F280" s="161">
        <v>1</v>
      </c>
      <c r="G280" s="45">
        <f>ROUND((D280*E280),2)</f>
        <v>30.26</v>
      </c>
    </row>
    <row r="281" spans="1:7">
      <c r="A281" s="153"/>
      <c r="B281" s="162"/>
      <c r="C281" s="153"/>
      <c r="D281" s="45">
        <v>2</v>
      </c>
      <c r="E281" s="45">
        <f>E280</f>
        <v>60.52</v>
      </c>
      <c r="F281" s="161"/>
      <c r="G281" s="45">
        <f>ROUND((D281*E281),2)</f>
        <v>121.04</v>
      </c>
    </row>
    <row r="282" spans="1:7" ht="34.5" customHeight="1">
      <c r="A282" s="153"/>
      <c r="B282" s="162"/>
      <c r="C282" s="153"/>
      <c r="D282" s="45">
        <v>0.5</v>
      </c>
      <c r="E282" s="45">
        <f>E281</f>
        <v>60.52</v>
      </c>
      <c r="F282" s="153" t="s">
        <v>119</v>
      </c>
      <c r="G282" s="45">
        <f>ROUND((D282*E282/10),2)</f>
        <v>3.03</v>
      </c>
    </row>
    <row r="283" spans="1:7" ht="34.5" customHeight="1">
      <c r="A283" s="153"/>
      <c r="B283" s="162"/>
      <c r="C283" s="153"/>
      <c r="D283" s="45">
        <v>2</v>
      </c>
      <c r="E283" s="45">
        <f>E280</f>
        <v>60.52</v>
      </c>
      <c r="F283" s="153"/>
      <c r="G283" s="45">
        <f>ROUND((D283*E283/10),2)</f>
        <v>12.1</v>
      </c>
    </row>
    <row r="284" spans="1:7" ht="31.5">
      <c r="A284" s="45">
        <v>9.6</v>
      </c>
      <c r="B284" s="20" t="s">
        <v>229</v>
      </c>
      <c r="C284" s="45" t="s">
        <v>100</v>
      </c>
      <c r="D284" s="45">
        <v>2</v>
      </c>
      <c r="E284" s="45">
        <f>E282</f>
        <v>60.52</v>
      </c>
      <c r="F284" s="77">
        <v>1</v>
      </c>
      <c r="G284" s="45">
        <f>ROUND((D284*E284),2)</f>
        <v>121.04</v>
      </c>
    </row>
    <row r="285" spans="1:7" ht="49.5" customHeight="1">
      <c r="A285" s="153">
        <v>9.6999999999999993</v>
      </c>
      <c r="B285" s="162" t="s">
        <v>230</v>
      </c>
      <c r="C285" s="153" t="s">
        <v>100</v>
      </c>
      <c r="D285" s="45">
        <v>1.5</v>
      </c>
      <c r="E285" s="45">
        <f>E284</f>
        <v>60.52</v>
      </c>
      <c r="F285" s="153" t="s">
        <v>119</v>
      </c>
      <c r="G285" s="45">
        <f>ROUND((D285*E285/10),2)</f>
        <v>9.08</v>
      </c>
    </row>
    <row r="286" spans="1:7" ht="49.5" customHeight="1">
      <c r="A286" s="153"/>
      <c r="B286" s="162"/>
      <c r="C286" s="153"/>
      <c r="D286" s="45">
        <v>2.5</v>
      </c>
      <c r="E286" s="45">
        <f>E285</f>
        <v>60.52</v>
      </c>
      <c r="F286" s="153"/>
      <c r="G286" s="45">
        <f>ROUND((D286*E286/10),2)</f>
        <v>15.13</v>
      </c>
    </row>
    <row r="287" spans="1:7" ht="47.25">
      <c r="A287" s="45">
        <v>9.8000000000000007</v>
      </c>
      <c r="B287" s="20" t="s">
        <v>231</v>
      </c>
      <c r="C287" s="45" t="s">
        <v>100</v>
      </c>
      <c r="D287" s="45">
        <v>2</v>
      </c>
      <c r="E287" s="45">
        <f>E286</f>
        <v>60.52</v>
      </c>
      <c r="F287" s="45" t="s">
        <v>119</v>
      </c>
      <c r="G287" s="45">
        <f>ROUND((D287*E287/10),2)</f>
        <v>12.1</v>
      </c>
    </row>
    <row r="288" spans="1:7" ht="34.5" customHeight="1">
      <c r="A288" s="45">
        <v>10</v>
      </c>
      <c r="B288" s="153" t="s">
        <v>232</v>
      </c>
      <c r="C288" s="153"/>
      <c r="D288" s="153"/>
      <c r="E288" s="153"/>
      <c r="F288" s="153"/>
      <c r="G288" s="153"/>
    </row>
    <row r="289" spans="1:7" ht="63">
      <c r="A289" s="45">
        <v>10.1</v>
      </c>
      <c r="B289" s="20" t="s">
        <v>233</v>
      </c>
      <c r="C289" s="45" t="s">
        <v>100</v>
      </c>
      <c r="D289" s="45">
        <v>0.75</v>
      </c>
      <c r="E289" s="45">
        <f>E225</f>
        <v>61.08</v>
      </c>
      <c r="F289" s="45" t="s">
        <v>119</v>
      </c>
      <c r="G289" s="45">
        <f>ROUND((D289*E289/10),2)</f>
        <v>4.58</v>
      </c>
    </row>
    <row r="290" spans="1:7">
      <c r="A290" s="153">
        <v>10.199999999999999</v>
      </c>
      <c r="B290" s="162" t="s">
        <v>234</v>
      </c>
      <c r="C290" s="153" t="s">
        <v>100</v>
      </c>
      <c r="D290" s="45">
        <v>0.67</v>
      </c>
      <c r="E290" s="45">
        <f>E289</f>
        <v>61.08</v>
      </c>
      <c r="F290" s="45">
        <v>1</v>
      </c>
      <c r="G290" s="45">
        <f>ROUND((D290*E290),2)</f>
        <v>40.92</v>
      </c>
    </row>
    <row r="291" spans="1:7" ht="47.25">
      <c r="A291" s="153"/>
      <c r="B291" s="162"/>
      <c r="C291" s="153"/>
      <c r="D291" s="45">
        <v>0.67</v>
      </c>
      <c r="E291" s="45">
        <f>E290</f>
        <v>61.08</v>
      </c>
      <c r="F291" s="45" t="s">
        <v>119</v>
      </c>
      <c r="G291" s="45">
        <f>ROUND((D291*E291/10),2)</f>
        <v>4.09</v>
      </c>
    </row>
    <row r="292" spans="1:7">
      <c r="A292" s="153">
        <v>10.3</v>
      </c>
      <c r="B292" s="162" t="s">
        <v>235</v>
      </c>
      <c r="C292" s="153" t="s">
        <v>100</v>
      </c>
      <c r="D292" s="45">
        <v>4</v>
      </c>
      <c r="E292" s="45">
        <f>E291</f>
        <v>61.08</v>
      </c>
      <c r="F292" s="161">
        <v>1</v>
      </c>
      <c r="G292" s="45">
        <f>ROUND((D292*E292),2)</f>
        <v>244.32</v>
      </c>
    </row>
    <row r="293" spans="1:7">
      <c r="A293" s="153"/>
      <c r="B293" s="162"/>
      <c r="C293" s="153"/>
      <c r="D293" s="45">
        <v>5</v>
      </c>
      <c r="E293" s="45">
        <f>E292</f>
        <v>61.08</v>
      </c>
      <c r="F293" s="161"/>
      <c r="G293" s="45">
        <f>ROUND((D293*E293),2)</f>
        <v>305.39999999999998</v>
      </c>
    </row>
    <row r="294" spans="1:7" ht="25.5" customHeight="1">
      <c r="A294" s="153"/>
      <c r="B294" s="162"/>
      <c r="C294" s="153"/>
      <c r="D294" s="45">
        <v>4</v>
      </c>
      <c r="E294" s="45">
        <f>E293</f>
        <v>61.08</v>
      </c>
      <c r="F294" s="153" t="s">
        <v>119</v>
      </c>
      <c r="G294" s="45">
        <f>ROUND((D294*E294/10),2)</f>
        <v>24.43</v>
      </c>
    </row>
    <row r="295" spans="1:7" ht="25.5" customHeight="1">
      <c r="A295" s="153"/>
      <c r="B295" s="162"/>
      <c r="C295" s="153"/>
      <c r="D295" s="45">
        <v>5</v>
      </c>
      <c r="E295" s="45">
        <f>E292</f>
        <v>61.08</v>
      </c>
      <c r="F295" s="153"/>
      <c r="G295" s="45">
        <f>ROUND((D295*E295/10),2)</f>
        <v>30.54</v>
      </c>
    </row>
    <row r="296" spans="1:7" ht="31.5">
      <c r="A296" s="45">
        <v>10.4</v>
      </c>
      <c r="B296" s="20" t="s">
        <v>49</v>
      </c>
      <c r="C296" s="45" t="s">
        <v>100</v>
      </c>
      <c r="D296" s="45">
        <v>0.5</v>
      </c>
      <c r="E296" s="45">
        <f>E295</f>
        <v>61.08</v>
      </c>
      <c r="F296" s="45">
        <v>1</v>
      </c>
      <c r="G296" s="45">
        <f>ROUND((D296*E296),2)</f>
        <v>30.54</v>
      </c>
    </row>
    <row r="297" spans="1:7" ht="47.25">
      <c r="A297" s="45">
        <v>10.5</v>
      </c>
      <c r="B297" s="20" t="s">
        <v>236</v>
      </c>
      <c r="C297" s="45" t="s">
        <v>100</v>
      </c>
      <c r="D297" s="45">
        <v>1</v>
      </c>
      <c r="E297" s="45">
        <v>60.35</v>
      </c>
      <c r="F297" s="45" t="s">
        <v>119</v>
      </c>
      <c r="G297" s="45">
        <f>ROUND((D297*E297/10),2)</f>
        <v>6.04</v>
      </c>
    </row>
    <row r="298" spans="1:7" ht="47.25">
      <c r="A298" s="45">
        <v>10.6</v>
      </c>
      <c r="B298" s="20" t="s">
        <v>237</v>
      </c>
      <c r="C298" s="45" t="s">
        <v>100</v>
      </c>
      <c r="D298" s="45">
        <v>1</v>
      </c>
      <c r="E298" s="45">
        <f>E234</f>
        <v>60.52</v>
      </c>
      <c r="F298" s="45" t="s">
        <v>119</v>
      </c>
      <c r="G298" s="45">
        <f>ROUND((D298*E298/10),2)</f>
        <v>6.05</v>
      </c>
    </row>
    <row r="299" spans="1:7">
      <c r="A299" s="45">
        <v>10.7</v>
      </c>
      <c r="B299" s="141" t="s">
        <v>435</v>
      </c>
      <c r="C299" s="142"/>
      <c r="D299" s="142"/>
      <c r="E299" s="142"/>
      <c r="F299" s="142"/>
      <c r="G299" s="143"/>
    </row>
    <row r="300" spans="1:7" ht="31.5">
      <c r="A300" s="45"/>
      <c r="B300" s="20" t="s">
        <v>238</v>
      </c>
      <c r="C300" s="45" t="s">
        <v>100</v>
      </c>
      <c r="D300" s="45">
        <v>1</v>
      </c>
      <c r="E300" s="45">
        <v>69.099999999999994</v>
      </c>
      <c r="F300" s="45">
        <v>1</v>
      </c>
      <c r="G300" s="45">
        <f>ROUND((D300*E300),2)</f>
        <v>69.099999999999994</v>
      </c>
    </row>
    <row r="301" spans="1:7" ht="31.5">
      <c r="A301" s="45"/>
      <c r="B301" s="20" t="s">
        <v>239</v>
      </c>
      <c r="C301" s="45" t="s">
        <v>100</v>
      </c>
      <c r="D301" s="45">
        <v>1</v>
      </c>
      <c r="E301" s="45">
        <v>64.95</v>
      </c>
      <c r="F301" s="45">
        <v>1</v>
      </c>
      <c r="G301" s="45">
        <f>ROUND((D301*E301),2)</f>
        <v>64.95</v>
      </c>
    </row>
    <row r="302" spans="1:7" ht="31.5">
      <c r="A302" s="45"/>
      <c r="B302" s="20" t="s">
        <v>240</v>
      </c>
      <c r="C302" s="45" t="s">
        <v>100</v>
      </c>
      <c r="D302" s="45">
        <v>1</v>
      </c>
      <c r="E302" s="45">
        <v>63.73</v>
      </c>
      <c r="F302" s="45">
        <v>1</v>
      </c>
      <c r="G302" s="45">
        <f>ROUND((D302*E302),2)</f>
        <v>63.73</v>
      </c>
    </row>
    <row r="303" spans="1:7" ht="31.5">
      <c r="A303" s="45"/>
      <c r="B303" s="20" t="s">
        <v>434</v>
      </c>
      <c r="C303" s="45" t="s">
        <v>100</v>
      </c>
      <c r="D303" s="45">
        <v>1</v>
      </c>
      <c r="E303" s="45">
        <v>63.88</v>
      </c>
      <c r="F303" s="45">
        <v>1</v>
      </c>
      <c r="G303" s="45">
        <f>ROUND((D303*E303),2)</f>
        <v>63.88</v>
      </c>
    </row>
    <row r="304" spans="1:7" ht="31.5">
      <c r="A304" s="45"/>
      <c r="B304" s="20" t="s">
        <v>241</v>
      </c>
      <c r="C304" s="45" t="s">
        <v>100</v>
      </c>
      <c r="D304" s="45">
        <v>1</v>
      </c>
      <c r="E304" s="45">
        <v>64.3</v>
      </c>
      <c r="F304" s="45">
        <v>1</v>
      </c>
      <c r="G304" s="45">
        <f>ROUND((D304*E304),2)</f>
        <v>64.3</v>
      </c>
    </row>
    <row r="305" spans="1:7" ht="47.25">
      <c r="A305" s="45"/>
      <c r="B305" s="20" t="s">
        <v>242</v>
      </c>
      <c r="C305" s="45" t="s">
        <v>100</v>
      </c>
      <c r="D305" s="45">
        <v>1</v>
      </c>
      <c r="E305" s="45">
        <v>60.82</v>
      </c>
      <c r="F305" s="45" t="s">
        <v>119</v>
      </c>
      <c r="G305" s="45">
        <f>ROUND((D305*E305/10),2)</f>
        <v>6.08</v>
      </c>
    </row>
    <row r="306" spans="1:7">
      <c r="A306" s="166"/>
      <c r="B306" s="148" t="s">
        <v>243</v>
      </c>
      <c r="C306" s="153" t="s">
        <v>100</v>
      </c>
      <c r="D306" s="45">
        <v>1</v>
      </c>
      <c r="E306" s="45">
        <v>64.150000000000006</v>
      </c>
      <c r="F306" s="45">
        <v>1</v>
      </c>
      <c r="G306" s="45">
        <f>ROUND((D306*E306),2)</f>
        <v>64.150000000000006</v>
      </c>
    </row>
    <row r="307" spans="1:7" ht="47.25">
      <c r="A307" s="167"/>
      <c r="B307" s="148"/>
      <c r="C307" s="153"/>
      <c r="D307" s="45">
        <v>1</v>
      </c>
      <c r="E307" s="45">
        <v>64.150000000000006</v>
      </c>
      <c r="F307" s="45" t="s">
        <v>119</v>
      </c>
      <c r="G307" s="45">
        <f>ROUND((D307*E307/10),2)</f>
        <v>6.42</v>
      </c>
    </row>
    <row r="308" spans="1:7" ht="57" customHeight="1">
      <c r="A308" s="45">
        <v>10.8</v>
      </c>
      <c r="B308" s="20" t="s">
        <v>244</v>
      </c>
      <c r="C308" s="45" t="s">
        <v>100</v>
      </c>
      <c r="D308" s="45">
        <v>1</v>
      </c>
      <c r="E308" s="73">
        <v>90.73</v>
      </c>
      <c r="F308" s="45" t="s">
        <v>189</v>
      </c>
      <c r="G308" s="45">
        <f>ROUND((D308*E308/5),2)</f>
        <v>18.149999999999999</v>
      </c>
    </row>
    <row r="309" spans="1:7" ht="58.5" customHeight="1">
      <c r="A309" s="79" t="s">
        <v>464</v>
      </c>
      <c r="B309" s="20" t="s">
        <v>245</v>
      </c>
      <c r="C309" s="45" t="s">
        <v>100</v>
      </c>
      <c r="D309" s="45">
        <f>90/60</f>
        <v>1.5</v>
      </c>
      <c r="E309" s="45">
        <v>61.08</v>
      </c>
      <c r="F309" s="45" t="s">
        <v>119</v>
      </c>
      <c r="G309" s="45">
        <f>ROUND((D309*E309/10),2)</f>
        <v>9.16</v>
      </c>
    </row>
    <row r="310" spans="1:7" ht="63">
      <c r="A310" s="79" t="s">
        <v>465</v>
      </c>
      <c r="B310" s="20" t="s">
        <v>246</v>
      </c>
      <c r="C310" s="45" t="s">
        <v>100</v>
      </c>
      <c r="D310" s="45">
        <v>1</v>
      </c>
      <c r="E310" s="45">
        <v>61.08</v>
      </c>
      <c r="F310" s="45" t="s">
        <v>119</v>
      </c>
      <c r="G310" s="45">
        <f>ROUND((D310*E310/10),2)</f>
        <v>6.11</v>
      </c>
    </row>
    <row r="311" spans="1:7">
      <c r="A311" s="45">
        <v>11</v>
      </c>
      <c r="B311" s="159" t="s">
        <v>247</v>
      </c>
      <c r="C311" s="159"/>
      <c r="D311" s="159"/>
      <c r="E311" s="159"/>
      <c r="F311" s="159"/>
      <c r="G311" s="159"/>
    </row>
    <row r="312" spans="1:7" ht="54" customHeight="1">
      <c r="A312" s="79" t="s">
        <v>459</v>
      </c>
      <c r="B312" s="88" t="s">
        <v>248</v>
      </c>
      <c r="C312" s="45" t="s">
        <v>100</v>
      </c>
      <c r="D312" s="45">
        <v>0.75</v>
      </c>
      <c r="E312" s="45">
        <f>E287</f>
        <v>60.52</v>
      </c>
      <c r="F312" s="29">
        <v>1</v>
      </c>
      <c r="G312" s="45">
        <f>ROUND((D312*E312),2)</f>
        <v>45.39</v>
      </c>
    </row>
    <row r="313" spans="1:7" ht="97.5" customHeight="1">
      <c r="A313" s="79" t="s">
        <v>460</v>
      </c>
      <c r="B313" s="88" t="s">
        <v>249</v>
      </c>
      <c r="C313" s="45" t="s">
        <v>100</v>
      </c>
      <c r="D313" s="45">
        <v>0.75</v>
      </c>
      <c r="E313" s="45">
        <f>E309</f>
        <v>61.08</v>
      </c>
      <c r="F313" s="29">
        <v>1</v>
      </c>
      <c r="G313" s="45">
        <f>ROUND((D313*E313),2)</f>
        <v>45.81</v>
      </c>
    </row>
    <row r="314" spans="1:7" ht="36" customHeight="1">
      <c r="A314" s="140" t="s">
        <v>461</v>
      </c>
      <c r="B314" s="165" t="s">
        <v>250</v>
      </c>
      <c r="C314" s="153" t="s">
        <v>100</v>
      </c>
      <c r="D314" s="45">
        <v>2</v>
      </c>
      <c r="E314" s="45">
        <f>E312</f>
        <v>60.52</v>
      </c>
      <c r="F314" s="84">
        <v>1</v>
      </c>
      <c r="G314" s="45">
        <f>ROUND((D314*E314),2)</f>
        <v>121.04</v>
      </c>
    </row>
    <row r="315" spans="1:7" ht="52.5" customHeight="1">
      <c r="A315" s="140"/>
      <c r="B315" s="165"/>
      <c r="C315" s="153"/>
      <c r="D315" s="45">
        <v>2</v>
      </c>
      <c r="E315" s="45">
        <f>E312</f>
        <v>60.52</v>
      </c>
      <c r="F315" s="45" t="s">
        <v>119</v>
      </c>
      <c r="G315" s="45">
        <f>ROUND((D315*E315/10),2)</f>
        <v>12.1</v>
      </c>
    </row>
    <row r="316" spans="1:7" ht="62.25" customHeight="1">
      <c r="A316" s="79" t="s">
        <v>462</v>
      </c>
      <c r="B316" s="88" t="s">
        <v>251</v>
      </c>
      <c r="C316" s="45" t="s">
        <v>100</v>
      </c>
      <c r="D316" s="45">
        <v>3</v>
      </c>
      <c r="E316" s="45">
        <v>61.08</v>
      </c>
      <c r="F316" s="45" t="s">
        <v>252</v>
      </c>
      <c r="G316" s="45">
        <f>ROUND((D316*E316/20),2)</f>
        <v>9.16</v>
      </c>
    </row>
    <row r="317" spans="1:7" ht="27.75" customHeight="1">
      <c r="A317" s="140" t="s">
        <v>463</v>
      </c>
      <c r="B317" s="165" t="s">
        <v>253</v>
      </c>
      <c r="C317" s="153" t="s">
        <v>100</v>
      </c>
      <c r="D317" s="45">
        <v>2.5</v>
      </c>
      <c r="E317" s="45">
        <f>E312</f>
        <v>60.52</v>
      </c>
      <c r="F317" s="153" t="s">
        <v>119</v>
      </c>
      <c r="G317" s="45">
        <f>ROUND((D317*E317/10),2)</f>
        <v>15.13</v>
      </c>
    </row>
    <row r="318" spans="1:7" ht="27.75" customHeight="1">
      <c r="A318" s="140"/>
      <c r="B318" s="165"/>
      <c r="C318" s="153"/>
      <c r="D318" s="45">
        <v>3.5</v>
      </c>
      <c r="E318" s="45">
        <f>E312</f>
        <v>60.52</v>
      </c>
      <c r="F318" s="153"/>
      <c r="G318" s="45">
        <f>ROUND((D318*E318/10),2)</f>
        <v>21.18</v>
      </c>
    </row>
    <row r="319" spans="1:7" ht="47.25">
      <c r="A319" s="45">
        <v>12</v>
      </c>
      <c r="B319" s="20" t="s">
        <v>254</v>
      </c>
      <c r="C319" s="45" t="s">
        <v>100</v>
      </c>
      <c r="D319" s="45">
        <v>2</v>
      </c>
      <c r="E319" s="45">
        <f>E316</f>
        <v>61.08</v>
      </c>
      <c r="F319" s="29">
        <v>1</v>
      </c>
      <c r="G319" s="45">
        <f>ROUND((D319*E319),2)</f>
        <v>122.16</v>
      </c>
    </row>
    <row r="320" spans="1:7" ht="47.25">
      <c r="A320" s="153">
        <v>13</v>
      </c>
      <c r="B320" s="162" t="s">
        <v>255</v>
      </c>
      <c r="C320" s="31" t="s">
        <v>61</v>
      </c>
      <c r="D320" s="45">
        <v>1</v>
      </c>
      <c r="E320" s="45">
        <v>71.209999999999994</v>
      </c>
      <c r="F320" s="45">
        <v>1</v>
      </c>
      <c r="G320" s="45">
        <f>ROUND((D320*E320),2)</f>
        <v>71.209999999999994</v>
      </c>
    </row>
    <row r="321" spans="1:14" ht="47.25">
      <c r="A321" s="153"/>
      <c r="B321" s="162"/>
      <c r="C321" s="31" t="s">
        <v>58</v>
      </c>
      <c r="D321" s="29" t="s">
        <v>62</v>
      </c>
      <c r="E321" s="29">
        <v>4.37</v>
      </c>
      <c r="F321" s="45">
        <v>1</v>
      </c>
      <c r="G321" s="45">
        <f>ROUND((E321*F321),2)</f>
        <v>4.37</v>
      </c>
    </row>
    <row r="322" spans="1:14" ht="47.25">
      <c r="A322" s="153"/>
      <c r="B322" s="162"/>
      <c r="C322" s="31" t="s">
        <v>61</v>
      </c>
      <c r="D322" s="45">
        <v>1</v>
      </c>
      <c r="E322" s="45">
        <v>71.209999999999994</v>
      </c>
      <c r="F322" s="153" t="s">
        <v>165</v>
      </c>
      <c r="G322" s="26">
        <f>ROUND((D322*E322/3),2)</f>
        <v>23.74</v>
      </c>
    </row>
    <row r="323" spans="1:14" ht="47.25">
      <c r="A323" s="153"/>
      <c r="B323" s="162"/>
      <c r="C323" s="31" t="s">
        <v>58</v>
      </c>
      <c r="D323" s="29" t="s">
        <v>62</v>
      </c>
      <c r="E323" s="29">
        <v>4.37</v>
      </c>
      <c r="F323" s="153"/>
      <c r="G323" s="45">
        <f>ROUND((E323/3),2)</f>
        <v>1.46</v>
      </c>
    </row>
    <row r="324" spans="1:14" ht="60.75" customHeight="1">
      <c r="A324" s="45">
        <v>14</v>
      </c>
      <c r="B324" s="20" t="s">
        <v>256</v>
      </c>
      <c r="C324" s="45" t="s">
        <v>100</v>
      </c>
      <c r="D324" s="45">
        <v>1</v>
      </c>
      <c r="E324" s="45">
        <f>E319</f>
        <v>61.08</v>
      </c>
      <c r="F324" s="29">
        <v>1</v>
      </c>
      <c r="G324" s="45">
        <f>ROUND((D324*E324),2)</f>
        <v>61.08</v>
      </c>
    </row>
    <row r="325" spans="1:14">
      <c r="C325" s="57"/>
    </row>
    <row r="326" spans="1:14" ht="48" customHeight="1">
      <c r="C326" s="57"/>
    </row>
    <row r="327" spans="1:14">
      <c r="B327" s="117"/>
      <c r="C327" s="117"/>
      <c r="D327" s="117"/>
      <c r="E327" s="117"/>
      <c r="F327" s="117"/>
      <c r="G327" s="70"/>
    </row>
    <row r="328" spans="1:14">
      <c r="B328" s="59"/>
      <c r="C328" s="59"/>
      <c r="D328" s="59"/>
      <c r="E328" s="59"/>
      <c r="F328" s="59"/>
      <c r="G328" s="59"/>
    </row>
    <row r="329" spans="1:14">
      <c r="B329" s="59"/>
      <c r="C329" s="59"/>
      <c r="D329" s="59"/>
      <c r="E329" s="59"/>
      <c r="F329" s="59"/>
      <c r="G329" s="59"/>
    </row>
    <row r="330" spans="1:14">
      <c r="B330" s="59"/>
      <c r="C330" s="59"/>
      <c r="D330" s="59"/>
      <c r="E330" s="59"/>
      <c r="F330" s="59"/>
      <c r="G330" s="59"/>
    </row>
    <row r="331" spans="1:14">
      <c r="A331" s="118" t="s">
        <v>418</v>
      </c>
      <c r="B331" s="118"/>
      <c r="C331" s="118"/>
      <c r="D331" s="118"/>
      <c r="E331" s="118"/>
      <c r="F331" s="118"/>
      <c r="G331" s="118"/>
      <c r="H331" s="118"/>
    </row>
    <row r="332" spans="1:14">
      <c r="A332" s="58" t="s">
        <v>437</v>
      </c>
      <c r="B332" s="58"/>
      <c r="C332" s="58"/>
      <c r="D332" s="58"/>
      <c r="E332" s="58"/>
      <c r="F332" s="58"/>
      <c r="G332" s="58"/>
      <c r="H332" s="58"/>
    </row>
    <row r="333" spans="1:14">
      <c r="C333" s="57"/>
      <c r="N333" s="57" t="s">
        <v>436</v>
      </c>
    </row>
    <row r="334" spans="1:14">
      <c r="C334" s="57"/>
    </row>
    <row r="335" spans="1:14">
      <c r="A335" s="158"/>
      <c r="B335" s="158"/>
      <c r="C335" s="158"/>
      <c r="D335" s="158"/>
      <c r="E335" s="158"/>
      <c r="F335" s="158"/>
      <c r="G335" s="158"/>
    </row>
    <row r="336" spans="1:14">
      <c r="A336" s="158"/>
      <c r="B336" s="158"/>
      <c r="C336" s="158"/>
      <c r="D336" s="158"/>
      <c r="E336" s="158"/>
      <c r="F336" s="158"/>
      <c r="G336" s="158"/>
    </row>
    <row r="337" spans="1:9">
      <c r="C337" s="57"/>
    </row>
    <row r="338" spans="1:9">
      <c r="A338" s="58"/>
      <c r="B338" s="58"/>
      <c r="C338" s="58"/>
      <c r="D338" s="58"/>
      <c r="E338" s="58"/>
      <c r="F338" s="58"/>
      <c r="G338" s="58"/>
      <c r="H338" s="58"/>
    </row>
    <row r="339" spans="1:9">
      <c r="A339" s="58"/>
      <c r="B339" s="58"/>
      <c r="C339" s="58"/>
      <c r="D339" s="58"/>
      <c r="E339" s="58"/>
      <c r="F339" s="58"/>
      <c r="G339" s="58"/>
      <c r="H339" s="58"/>
      <c r="I339" s="58"/>
    </row>
  </sheetData>
  <mergeCells count="322">
    <mergeCell ref="A317:A318"/>
    <mergeCell ref="B317:B318"/>
    <mergeCell ref="C317:C318"/>
    <mergeCell ref="F317:F318"/>
    <mergeCell ref="A320:A323"/>
    <mergeCell ref="B320:B323"/>
    <mergeCell ref="F322:F323"/>
    <mergeCell ref="B306:B307"/>
    <mergeCell ref="C306:C307"/>
    <mergeCell ref="B311:G311"/>
    <mergeCell ref="A314:A315"/>
    <mergeCell ref="B314:B315"/>
    <mergeCell ref="C314:C315"/>
    <mergeCell ref="A306:A307"/>
    <mergeCell ref="A292:A295"/>
    <mergeCell ref="B292:B295"/>
    <mergeCell ref="C292:C295"/>
    <mergeCell ref="F292:F293"/>
    <mergeCell ref="F294:F295"/>
    <mergeCell ref="B299:G299"/>
    <mergeCell ref="A285:A286"/>
    <mergeCell ref="B285:B286"/>
    <mergeCell ref="C285:C286"/>
    <mergeCell ref="F285:F286"/>
    <mergeCell ref="B288:G288"/>
    <mergeCell ref="A290:A291"/>
    <mergeCell ref="B290:B291"/>
    <mergeCell ref="C290:C291"/>
    <mergeCell ref="A276:A279"/>
    <mergeCell ref="B276:B279"/>
    <mergeCell ref="C276:C279"/>
    <mergeCell ref="F276:F277"/>
    <mergeCell ref="F278:F279"/>
    <mergeCell ref="A280:A283"/>
    <mergeCell ref="B280:B283"/>
    <mergeCell ref="C280:C283"/>
    <mergeCell ref="F280:F281"/>
    <mergeCell ref="F282:F283"/>
    <mergeCell ref="A264:A267"/>
    <mergeCell ref="B264:B267"/>
    <mergeCell ref="C264:C267"/>
    <mergeCell ref="F264:F265"/>
    <mergeCell ref="F266:F267"/>
    <mergeCell ref="B263:G263"/>
    <mergeCell ref="A259:A260"/>
    <mergeCell ref="B259:B260"/>
    <mergeCell ref="C259:C260"/>
    <mergeCell ref="F259:F260"/>
    <mergeCell ref="A261:A262"/>
    <mergeCell ref="B261:B262"/>
    <mergeCell ref="C261:C262"/>
    <mergeCell ref="F261:F262"/>
    <mergeCell ref="A268:A271"/>
    <mergeCell ref="B268:B271"/>
    <mergeCell ref="C268:C271"/>
    <mergeCell ref="F268:F269"/>
    <mergeCell ref="F270:F271"/>
    <mergeCell ref="A272:A275"/>
    <mergeCell ref="B272:B275"/>
    <mergeCell ref="C272:C275"/>
    <mergeCell ref="F272:F273"/>
    <mergeCell ref="F274:F275"/>
    <mergeCell ref="A250:A251"/>
    <mergeCell ref="B250:B251"/>
    <mergeCell ref="C250:C251"/>
    <mergeCell ref="F250:F251"/>
    <mergeCell ref="A252:A253"/>
    <mergeCell ref="B252:B253"/>
    <mergeCell ref="C252:C253"/>
    <mergeCell ref="F252:F253"/>
    <mergeCell ref="B254:G254"/>
    <mergeCell ref="A244:A245"/>
    <mergeCell ref="B244:B245"/>
    <mergeCell ref="C244:C245"/>
    <mergeCell ref="F244:F245"/>
    <mergeCell ref="A246:A249"/>
    <mergeCell ref="B246:B249"/>
    <mergeCell ref="C246:C249"/>
    <mergeCell ref="F246:F247"/>
    <mergeCell ref="F248:F249"/>
    <mergeCell ref="A235:A238"/>
    <mergeCell ref="B235:B238"/>
    <mergeCell ref="C235:C238"/>
    <mergeCell ref="F235:F236"/>
    <mergeCell ref="F237:F238"/>
    <mergeCell ref="A240:A243"/>
    <mergeCell ref="B240:B243"/>
    <mergeCell ref="C240:C243"/>
    <mergeCell ref="F240:F241"/>
    <mergeCell ref="F242:F243"/>
    <mergeCell ref="B226:G226"/>
    <mergeCell ref="A231:A234"/>
    <mergeCell ref="B231:B234"/>
    <mergeCell ref="C231:C234"/>
    <mergeCell ref="F231:F232"/>
    <mergeCell ref="F233:F234"/>
    <mergeCell ref="B219:G219"/>
    <mergeCell ref="A220:A223"/>
    <mergeCell ref="B220:B223"/>
    <mergeCell ref="C220:C223"/>
    <mergeCell ref="F220:F221"/>
    <mergeCell ref="F222:F223"/>
    <mergeCell ref="A210:A213"/>
    <mergeCell ref="B210:B213"/>
    <mergeCell ref="C210:C213"/>
    <mergeCell ref="F210:F211"/>
    <mergeCell ref="F212:F213"/>
    <mergeCell ref="A214:A217"/>
    <mergeCell ref="B214:B217"/>
    <mergeCell ref="C214:C217"/>
    <mergeCell ref="F214:F215"/>
    <mergeCell ref="F216:F217"/>
    <mergeCell ref="A202:A205"/>
    <mergeCell ref="B202:B205"/>
    <mergeCell ref="C202:C205"/>
    <mergeCell ref="F202:F203"/>
    <mergeCell ref="F204:F205"/>
    <mergeCell ref="A206:A209"/>
    <mergeCell ref="B206:B209"/>
    <mergeCell ref="C206:C209"/>
    <mergeCell ref="F206:F207"/>
    <mergeCell ref="F208:F209"/>
    <mergeCell ref="F194:F195"/>
    <mergeCell ref="F196:F197"/>
    <mergeCell ref="A198:A201"/>
    <mergeCell ref="B198:B201"/>
    <mergeCell ref="C198:C201"/>
    <mergeCell ref="F198:F199"/>
    <mergeCell ref="F200:F201"/>
    <mergeCell ref="A192:A193"/>
    <mergeCell ref="B192:B193"/>
    <mergeCell ref="C192:C193"/>
    <mergeCell ref="A194:A197"/>
    <mergeCell ref="B194:B197"/>
    <mergeCell ref="C194:C197"/>
    <mergeCell ref="A187:A190"/>
    <mergeCell ref="B187:B190"/>
    <mergeCell ref="C187:C190"/>
    <mergeCell ref="F187:F188"/>
    <mergeCell ref="F189:F190"/>
    <mergeCell ref="B191:G191"/>
    <mergeCell ref="A179:A182"/>
    <mergeCell ref="B179:B182"/>
    <mergeCell ref="C179:C182"/>
    <mergeCell ref="F179:F180"/>
    <mergeCell ref="F181:F182"/>
    <mergeCell ref="A183:A186"/>
    <mergeCell ref="B183:B186"/>
    <mergeCell ref="C183:C186"/>
    <mergeCell ref="F183:F184"/>
    <mergeCell ref="F185:F186"/>
    <mergeCell ref="A171:A174"/>
    <mergeCell ref="B171:B174"/>
    <mergeCell ref="C171:C174"/>
    <mergeCell ref="F171:F172"/>
    <mergeCell ref="F173:F174"/>
    <mergeCell ref="A175:A178"/>
    <mergeCell ref="B175:B178"/>
    <mergeCell ref="C175:C178"/>
    <mergeCell ref="F175:F176"/>
    <mergeCell ref="F177:F178"/>
    <mergeCell ref="A163:A166"/>
    <mergeCell ref="B163:B166"/>
    <mergeCell ref="C163:C166"/>
    <mergeCell ref="F163:F164"/>
    <mergeCell ref="F165:F166"/>
    <mergeCell ref="A167:A170"/>
    <mergeCell ref="B167:B170"/>
    <mergeCell ref="C167:C170"/>
    <mergeCell ref="F167:F168"/>
    <mergeCell ref="F169:F170"/>
    <mergeCell ref="A159:A160"/>
    <mergeCell ref="B159:B160"/>
    <mergeCell ref="C159:C160"/>
    <mergeCell ref="A161:A162"/>
    <mergeCell ref="B161:B162"/>
    <mergeCell ref="C161:C162"/>
    <mergeCell ref="A153:A154"/>
    <mergeCell ref="B153:B154"/>
    <mergeCell ref="C153:C154"/>
    <mergeCell ref="A155:A156"/>
    <mergeCell ref="B155:B156"/>
    <mergeCell ref="C155:C156"/>
    <mergeCell ref="A148:A149"/>
    <mergeCell ref="B148:B149"/>
    <mergeCell ref="C148:C149"/>
    <mergeCell ref="B150:G150"/>
    <mergeCell ref="A151:A152"/>
    <mergeCell ref="B151:B152"/>
    <mergeCell ref="C151:C152"/>
    <mergeCell ref="B136:G136"/>
    <mergeCell ref="A138:A139"/>
    <mergeCell ref="B138:B139"/>
    <mergeCell ref="C138:C139"/>
    <mergeCell ref="B141:G141"/>
    <mergeCell ref="A143:A144"/>
    <mergeCell ref="B143:B144"/>
    <mergeCell ref="C143:C144"/>
    <mergeCell ref="A124:G124"/>
    <mergeCell ref="B125:G125"/>
    <mergeCell ref="B127:G127"/>
    <mergeCell ref="A130:A133"/>
    <mergeCell ref="B130:B133"/>
    <mergeCell ref="C130:C133"/>
    <mergeCell ref="F130:F131"/>
    <mergeCell ref="F132:F133"/>
    <mergeCell ref="B112:G112"/>
    <mergeCell ref="B115:G115"/>
    <mergeCell ref="B117:G117"/>
    <mergeCell ref="B119:G119"/>
    <mergeCell ref="A120:A123"/>
    <mergeCell ref="B120:B123"/>
    <mergeCell ref="F122:F123"/>
    <mergeCell ref="A97:A98"/>
    <mergeCell ref="B97:B98"/>
    <mergeCell ref="C97:C98"/>
    <mergeCell ref="B99:G99"/>
    <mergeCell ref="B102:G102"/>
    <mergeCell ref="A109:A110"/>
    <mergeCell ref="B109:B110"/>
    <mergeCell ref="C109:C110"/>
    <mergeCell ref="A93:A94"/>
    <mergeCell ref="B93:B94"/>
    <mergeCell ref="C93:C94"/>
    <mergeCell ref="F93:F94"/>
    <mergeCell ref="A95:A96"/>
    <mergeCell ref="B95:B96"/>
    <mergeCell ref="C95:C96"/>
    <mergeCell ref="A83:A86"/>
    <mergeCell ref="B83:B86"/>
    <mergeCell ref="C83:C86"/>
    <mergeCell ref="F83:F84"/>
    <mergeCell ref="F85:F86"/>
    <mergeCell ref="A87:A90"/>
    <mergeCell ref="B87:B90"/>
    <mergeCell ref="C87:C90"/>
    <mergeCell ref="F87:F88"/>
    <mergeCell ref="F89:F90"/>
    <mergeCell ref="A77:A80"/>
    <mergeCell ref="B77:B80"/>
    <mergeCell ref="C77:C80"/>
    <mergeCell ref="F77:F78"/>
    <mergeCell ref="F79:F80"/>
    <mergeCell ref="B82:G82"/>
    <mergeCell ref="A69:A72"/>
    <mergeCell ref="B69:B72"/>
    <mergeCell ref="C69:C72"/>
    <mergeCell ref="F69:F70"/>
    <mergeCell ref="F71:F72"/>
    <mergeCell ref="A73:A76"/>
    <mergeCell ref="B73:B76"/>
    <mergeCell ref="C73:C76"/>
    <mergeCell ref="F73:F74"/>
    <mergeCell ref="F75:F76"/>
    <mergeCell ref="A61:A64"/>
    <mergeCell ref="B61:B64"/>
    <mergeCell ref="C61:C64"/>
    <mergeCell ref="F61:F62"/>
    <mergeCell ref="F63:F64"/>
    <mergeCell ref="A65:A68"/>
    <mergeCell ref="B65:B68"/>
    <mergeCell ref="C65:C68"/>
    <mergeCell ref="F65:F66"/>
    <mergeCell ref="F67:F68"/>
    <mergeCell ref="A55:A58"/>
    <mergeCell ref="B55:B58"/>
    <mergeCell ref="C55:C58"/>
    <mergeCell ref="F55:F56"/>
    <mergeCell ref="F57:F58"/>
    <mergeCell ref="A59:A60"/>
    <mergeCell ref="B59:B60"/>
    <mergeCell ref="C59:C60"/>
    <mergeCell ref="A49:A52"/>
    <mergeCell ref="B49:B52"/>
    <mergeCell ref="C49:C52"/>
    <mergeCell ref="F49:F50"/>
    <mergeCell ref="F51:F52"/>
    <mergeCell ref="A53:A54"/>
    <mergeCell ref="B53:B54"/>
    <mergeCell ref="C53:C54"/>
    <mergeCell ref="B12:G12"/>
    <mergeCell ref="B15:G15"/>
    <mergeCell ref="B20:F20"/>
    <mergeCell ref="B41:G41"/>
    <mergeCell ref="A42:A45"/>
    <mergeCell ref="B42:B45"/>
    <mergeCell ref="C42:C45"/>
    <mergeCell ref="A47:A48"/>
    <mergeCell ref="B47:B48"/>
    <mergeCell ref="C47:C48"/>
    <mergeCell ref="A33:A36"/>
    <mergeCell ref="B33:B36"/>
    <mergeCell ref="C33:C36"/>
    <mergeCell ref="F33:F34"/>
    <mergeCell ref="F35:F36"/>
    <mergeCell ref="A39:A40"/>
    <mergeCell ref="B39:B40"/>
    <mergeCell ref="C39:C40"/>
    <mergeCell ref="B327:F327"/>
    <mergeCell ref="A335:G335"/>
    <mergeCell ref="A336:G336"/>
    <mergeCell ref="A331:H331"/>
    <mergeCell ref="D1:G1"/>
    <mergeCell ref="D2:G2"/>
    <mergeCell ref="D3:G3"/>
    <mergeCell ref="A9:A10"/>
    <mergeCell ref="B9:B10"/>
    <mergeCell ref="C9:C10"/>
    <mergeCell ref="D9:D10"/>
    <mergeCell ref="E9:G9"/>
    <mergeCell ref="A26:A27"/>
    <mergeCell ref="B26:B27"/>
    <mergeCell ref="A7:G7"/>
    <mergeCell ref="B28:G28"/>
    <mergeCell ref="A29:A32"/>
    <mergeCell ref="B29:B32"/>
    <mergeCell ref="C29:C32"/>
    <mergeCell ref="F29:F30"/>
    <mergeCell ref="F31:F32"/>
    <mergeCell ref="A5:G5"/>
    <mergeCell ref="A6:G6"/>
    <mergeCell ref="A11:G11"/>
  </mergeCells>
  <pageMargins left="1.1417322834645669" right="0.39370078740157483" top="0.78740157480314965" bottom="0.78740157480314965" header="0" footer="0"/>
  <pageSetup paperSize="9" scale="67" orientation="portrait" r:id="rId1"/>
  <headerFooter differentFirst="1">
    <oddHeader>&amp;C&amp;"Times New Roman,обычный"&amp;12
&amp;P&amp;R&amp;"Times New Roman,обычный"&amp;12
Продовження додатка 3</oddHeader>
  </headerFooter>
  <rowBreaks count="10" manualBreakCount="10">
    <brk id="37" max="6" man="1"/>
    <brk id="68" max="6" man="1"/>
    <brk id="105" max="6" man="1"/>
    <brk id="134" max="6" man="1"/>
    <brk id="156" max="6" man="1"/>
    <brk id="190" max="6" man="1"/>
    <brk id="228" max="6" man="1"/>
    <brk id="255" max="6" man="1"/>
    <brk id="281" max="6" man="1"/>
    <brk id="308" max="6" man="1"/>
  </rowBreaks>
  <colBreaks count="1" manualBreakCount="1">
    <brk id="7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ВСДВ</vt:lpstr>
      <vt:lpstr> ВОНАНГД</vt:lpstr>
      <vt:lpstr>ВДП</vt:lpstr>
      <vt:lpstr>Лист3</vt:lpstr>
      <vt:lpstr>' ВОНАНГД'!Заголовки_для_печати</vt:lpstr>
      <vt:lpstr>ВДП!Заголовки_для_печати</vt:lpstr>
      <vt:lpstr>ВСДВ!Заголовки_для_печати</vt:lpstr>
      <vt:lpstr>ВДП!Область_печати</vt:lpstr>
      <vt:lpstr>ВСДВ!Область_печати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2023-08-08T06:37:46Z</cp:lastPrinted>
  <dcterms:created xsi:type="dcterms:W3CDTF">2023-07-19T08:16:00Z</dcterms:created>
  <dcterms:modified xsi:type="dcterms:W3CDTF">2023-08-22T05:53:55Z</dcterms:modified>
</cp:coreProperties>
</file>