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8821" sheetId="1" r:id="rId1"/>
  </sheets>
  <definedNames>
    <definedName name="_xlnm.Print_Area" localSheetId="0">КПК1118821!$A$1:$BQ$88</definedName>
  </definedNames>
  <calcPr calcId="125725" refMode="R1C1"/>
</workbook>
</file>

<file path=xl/calcChain.xml><?xml version="1.0" encoding="utf-8"?>
<calcChain xmlns="http://schemas.openxmlformats.org/spreadsheetml/2006/main">
  <c r="BH74" i="1"/>
  <c r="BC74"/>
  <c r="BM74" s="1"/>
  <c r="AL56"/>
  <c r="AG56"/>
  <c r="AU45"/>
  <c r="BI45" s="1"/>
  <c r="AP45"/>
  <c r="BH71"/>
  <c r="BC71"/>
  <c r="AX71"/>
  <c r="AI71"/>
  <c r="BH68"/>
  <c r="BC68"/>
  <c r="BH65"/>
  <c r="BC65"/>
  <c r="AX65"/>
  <c r="AI65"/>
  <c r="BB56"/>
  <c r="AW56"/>
  <c r="AA56"/>
  <c r="BB55"/>
  <c r="AW55"/>
  <c r="AQ55"/>
  <c r="AA55"/>
  <c r="BD45"/>
  <c r="AK45"/>
  <c r="BI44"/>
  <c r="BD44"/>
  <c r="BN44" s="1"/>
  <c r="AZ44"/>
  <c r="AK44"/>
  <c r="BN45" l="1"/>
  <c r="AZ45"/>
  <c r="BG56"/>
  <c r="BM65"/>
  <c r="AQ56"/>
  <c r="BM71"/>
  <c r="BM68"/>
  <c r="BG55"/>
</calcChain>
</file>

<file path=xl/sharedStrings.xml><?xml version="1.0" encoding="utf-8"?>
<sst xmlns="http://schemas.openxmlformats.org/spreadsheetml/2006/main" count="179" uniqueCount="108">
  <si>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</si>
  <si>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</si>
  <si>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</si>
  <si>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</si>
  <si>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</si>
  <si>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</si>
  <si>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</si>
  <si>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</si>
  <si>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</si>
  <si>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</si>
  <si>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</si>
  <si>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</si>
  <si>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</si>
  <si>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</si>
  <si>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</si>
  <si>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</si>
  <si>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</si>
  <si>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</si>
  <si>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</si>
  <si>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</si>
  <si>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</si>
  <si>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</si>
  <si>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</si>
  <si>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</si>
  <si>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</si>
  <si>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</si>
  <si>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</si>
  <si>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</si>
  <si>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</si>
  <si>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</si>
  <si>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</si>
  <si>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</si>
  <si>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</si>
  <si>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</si>
  <si>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</si>
  <si>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</si>
  <si>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</si>
  <si>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</si>
  <si>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</si>
  <si>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</si>
  <si>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</si>
  <si>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</si>
  <si>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</si>
  <si>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</si>
  <si>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</si>
  <si>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</si>
  <si>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</si>
  <si>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</si>
  <si>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</si>
  <si>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</si>
  <si>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</si>
  <si>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</si>
  <si>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</si>
  <si>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</si>
  <si>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</si>
  <si>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</si>
  <si>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</si>
  <si>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</si>
  <si>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</si>
  <si>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</si>
  <si>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</si>
  <si>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</si>
  <si>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</si>
  <si>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</si>
  <si>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</si>
  <si>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Надання пільгових довгострокових кредитів молодим сім'ям на придбання житла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</si>
  <si>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</si>
  <si>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2017-2019 роки</t>
  </si>
  <si>
    <t>Усього</t>
  </si>
  <si>
    <t>затрат</t>
  </si>
  <si>
    <t/>
  </si>
  <si>
    <t>Обсяг витрат, які передбачені для надання пільгового довгострокового кредиту громадянам на придбання житла</t>
  </si>
  <si>
    <t>грн.</t>
  </si>
  <si>
    <t>Рішення міської ради "Про міський бюджет на 2020 рік"</t>
  </si>
  <si>
    <t>продукту</t>
  </si>
  <si>
    <t>Кількість сімей, яким планується надати кредит</t>
  </si>
  <si>
    <t>од.</t>
  </si>
  <si>
    <t>Розрахунок</t>
  </si>
  <si>
    <t>ефективності</t>
  </si>
  <si>
    <t>Середні витрати на надання одного кредиту</t>
  </si>
  <si>
    <t>якості</t>
  </si>
  <si>
    <t>Темп росту кількості сімей, яким планується надати кредит до кількості сімей, яким в минулому році надано кредит</t>
  </si>
  <si>
    <t>відс.</t>
  </si>
  <si>
    <t>Розрахунково</t>
  </si>
  <si>
    <t>Забезпечення можливості і придбання житла окремим категоріям громадян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</si>
  <si>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</si>
  <si>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</si>
  <si>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</si>
  <si>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</si>
  <si>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</si>
  <si>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42662133</t>
  </si>
  <si>
    <t>0457800000</t>
  </si>
  <si>
    <t>місцевого бюджету на 2020  рік</t>
  </si>
  <si>
    <t>1118821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</si>
  <si>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</si>
  <si>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Департамент у справах сім'ї, молоді та спорту виконкому Криворізької міської ради</t>
  </si>
  <si>
    <t>1110000</t>
  </si>
  <si>
    <t>8821</t>
  </si>
  <si>
    <t>1060</t>
  </si>
  <si>
    <t xml:space="preserve">  </t>
  </si>
  <si>
    <t>Вирішення житлової проблеми молодих сімей, покращення демографічної ситуації та активізація житлового будівництва</t>
  </si>
  <si>
    <t>Забезпечення надання пільгових довгострокових кредитів молодим сім'ям на придбання житла</t>
  </si>
  <si>
    <t>Світлана Лавренко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</si>
  <si>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різниця обумовлена за рахунок повернення коштів кандидатами у позичальники за раніше наданими  кредитами за спеціальним фондом</t>
  </si>
  <si>
    <t>Пояснення щодо причин розбіжностей між фактичними та затвердженими результативними показниками: різниця обумовлена за рахунок повернення коштів кандидатами у позичальники за раніше наданими  кредитами за спеціальним фондом</t>
  </si>
  <si>
    <t>Пояснення щодо причин розбіжностей між фактичними та затвердженими результативними показниками: різниця обумовлена зменшенням кількості сімей, яким планується надати кредит</t>
  </si>
  <si>
    <t>Аналіз стану виконання результативних показників: надано пільговий довгостроковий кредит двум молодим родинам</t>
  </si>
  <si>
    <t xml:space="preserve">Виконання бюджетної програми у 2020 році забезпечило здійснення департаментом своїх функцій та повноважень у межах, визначених законами.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</si>
</sst>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5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8"/>
  <sheetViews>
    <sheetView tabSelected="1" topLeftCell="A2" zoomScaleNormal="100" workbookViewId="0">
      <selection activeCell="Y74" sqref="Y74:BQ74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4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2" t="s">
        <v>52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64" ht="9" customHeight="1"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64" ht="15.75" customHeight="1"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64" ht="9.75" hidden="1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</row>
    <row r="8" spans="1:64" ht="9.75" hidden="1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</row>
    <row r="9" spans="1:64" ht="8.25" hidden="1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</row>
    <row r="10" spans="1:64" ht="15.75">
      <c r="A10" s="70" t="s">
        <v>20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>
      <c r="A11" s="70" t="s">
        <v>38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>
      <c r="A12" s="70" t="s">
        <v>92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50" t="s">
        <v>85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8"/>
      <c r="N14" s="59" t="s">
        <v>86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19"/>
      <c r="AU14" s="50" t="s">
        <v>90</v>
      </c>
      <c r="AV14" s="51"/>
      <c r="AW14" s="51"/>
      <c r="AX14" s="51"/>
      <c r="AY14" s="51"/>
      <c r="AZ14" s="51"/>
      <c r="BA14" s="51"/>
      <c r="BB14" s="5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3" t="s">
        <v>57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58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59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50" t="s">
        <v>96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8"/>
      <c r="N17" s="59" t="s">
        <v>95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19"/>
      <c r="AU17" s="50" t="s">
        <v>90</v>
      </c>
      <c r="AV17" s="51"/>
      <c r="AW17" s="51"/>
      <c r="AX17" s="51"/>
      <c r="AY17" s="51"/>
      <c r="AZ17" s="51"/>
      <c r="BA17" s="51"/>
      <c r="BB17" s="5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3" t="s">
        <v>57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60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59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37</v>
      </c>
      <c r="B20" s="50" t="s">
        <v>93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97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3"/>
      <c r="AA20" s="50" t="s">
        <v>98</v>
      </c>
      <c r="AB20" s="51"/>
      <c r="AC20" s="51"/>
      <c r="AD20" s="51"/>
      <c r="AE20" s="51"/>
      <c r="AF20" s="51"/>
      <c r="AG20" s="51"/>
      <c r="AH20" s="51"/>
      <c r="AI20" s="51"/>
      <c r="AJ20" s="23"/>
      <c r="AK20" s="52" t="s">
        <v>94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50" t="s">
        <v>91</v>
      </c>
      <c r="BF20" s="51"/>
      <c r="BG20" s="51"/>
      <c r="BH20" s="51"/>
      <c r="BI20" s="51"/>
      <c r="BJ20" s="51"/>
      <c r="BK20" s="51"/>
      <c r="BL20" s="51"/>
    </row>
    <row r="21" spans="1:79" ht="23.25" customHeight="1">
      <c r="A21"/>
      <c r="B21" s="53" t="s">
        <v>57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61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60" t="s">
        <v>62</v>
      </c>
      <c r="AB21" s="60"/>
      <c r="AC21" s="60"/>
      <c r="AD21" s="60"/>
      <c r="AE21" s="60"/>
      <c r="AF21" s="60"/>
      <c r="AG21" s="60"/>
      <c r="AH21" s="60"/>
      <c r="AI21" s="60"/>
      <c r="AJ21" s="26"/>
      <c r="AK21" s="61" t="s">
        <v>63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3" t="s">
        <v>64</v>
      </c>
      <c r="BF21" s="53"/>
      <c r="BG21" s="53"/>
      <c r="BH21" s="53"/>
      <c r="BI21" s="53"/>
      <c r="BJ21" s="53"/>
      <c r="BK21" s="53"/>
      <c r="BL21" s="53"/>
    </row>
    <row r="22" spans="1:79" ht="6.75" customHeight="1"/>
    <row r="23" spans="1:79" ht="15.75" customHeight="1">
      <c r="A23" s="56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27.75" customHeight="1">
      <c r="A24" s="58" t="s">
        <v>3</v>
      </c>
      <c r="B24" s="58"/>
      <c r="C24" s="58"/>
      <c r="D24" s="58"/>
      <c r="E24" s="58"/>
      <c r="F24" s="58"/>
      <c r="G24" s="67" t="s">
        <v>41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15.75">
      <c r="A25" s="41">
        <v>1</v>
      </c>
      <c r="B25" s="41"/>
      <c r="C25" s="41"/>
      <c r="D25" s="41"/>
      <c r="E25" s="41"/>
      <c r="F25" s="41"/>
      <c r="G25" s="106" t="s">
        <v>100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</row>
    <row r="26" spans="1:79" ht="10.5" hidden="1" customHeight="1">
      <c r="A26" s="94" t="s">
        <v>39</v>
      </c>
      <c r="B26" s="94"/>
      <c r="C26" s="94"/>
      <c r="D26" s="94"/>
      <c r="E26" s="94"/>
      <c r="F26" s="94"/>
      <c r="G26" s="91" t="s">
        <v>16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55</v>
      </c>
    </row>
    <row r="27" spans="1:79">
      <c r="A27" s="94"/>
      <c r="B27" s="94"/>
      <c r="C27" s="94"/>
      <c r="D27" s="94"/>
      <c r="E27" s="94"/>
      <c r="F27" s="94"/>
      <c r="G27" s="109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1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56" t="s">
        <v>44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15.95" customHeight="1">
      <c r="A30" s="57" t="s">
        <v>84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56" t="s">
        <v>45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</row>
    <row r="33" spans="1:79" ht="27.75" customHeight="1">
      <c r="A33" s="58" t="s">
        <v>3</v>
      </c>
      <c r="B33" s="58"/>
      <c r="C33" s="58"/>
      <c r="D33" s="58"/>
      <c r="E33" s="58"/>
      <c r="F33" s="58"/>
      <c r="G33" s="67" t="s">
        <v>42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</row>
    <row r="34" spans="1:79" ht="15.75">
      <c r="A34" s="41">
        <v>1</v>
      </c>
      <c r="B34" s="41"/>
      <c r="C34" s="41"/>
      <c r="D34" s="41"/>
      <c r="E34" s="41"/>
      <c r="F34" s="41"/>
      <c r="G34" s="106" t="s">
        <v>101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8"/>
    </row>
    <row r="35" spans="1:79" ht="10.5" hidden="1" customHeight="1">
      <c r="A35" s="94" t="s">
        <v>15</v>
      </c>
      <c r="B35" s="94"/>
      <c r="C35" s="94"/>
      <c r="D35" s="94"/>
      <c r="E35" s="94"/>
      <c r="F35" s="94"/>
      <c r="G35" s="91" t="s">
        <v>16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1" t="s">
        <v>56</v>
      </c>
    </row>
    <row r="36" spans="1:79">
      <c r="A36" s="94"/>
      <c r="B36" s="94"/>
      <c r="C36" s="94"/>
      <c r="D36" s="94"/>
      <c r="E36" s="94"/>
      <c r="F36" s="94"/>
      <c r="G36" s="109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1"/>
      <c r="CA36" s="1" t="s">
        <v>54</v>
      </c>
    </row>
    <row r="38" spans="1:79" ht="15.75" customHeight="1">
      <c r="A38" s="56" t="s">
        <v>46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</row>
    <row r="39" spans="1:79" ht="15" customHeight="1">
      <c r="A39" s="84" t="s">
        <v>99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48" customHeight="1">
      <c r="A40" s="41" t="s">
        <v>3</v>
      </c>
      <c r="B40" s="41"/>
      <c r="C40" s="41" t="s">
        <v>30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27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49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0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34.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2</v>
      </c>
      <c r="AB41" s="41"/>
      <c r="AC41" s="41"/>
      <c r="AD41" s="41"/>
      <c r="AE41" s="41"/>
      <c r="AF41" s="41" t="s">
        <v>1</v>
      </c>
      <c r="AG41" s="41"/>
      <c r="AH41" s="41"/>
      <c r="AI41" s="41"/>
      <c r="AJ41" s="41"/>
      <c r="AK41" s="41" t="s">
        <v>28</v>
      </c>
      <c r="AL41" s="41"/>
      <c r="AM41" s="41"/>
      <c r="AN41" s="41"/>
      <c r="AO41" s="41"/>
      <c r="AP41" s="41" t="s">
        <v>2</v>
      </c>
      <c r="AQ41" s="41"/>
      <c r="AR41" s="41"/>
      <c r="AS41" s="41"/>
      <c r="AT41" s="41"/>
      <c r="AU41" s="41" t="s">
        <v>1</v>
      </c>
      <c r="AV41" s="41"/>
      <c r="AW41" s="41"/>
      <c r="AX41" s="41"/>
      <c r="AY41" s="41"/>
      <c r="AZ41" s="41" t="s">
        <v>28</v>
      </c>
      <c r="BA41" s="41"/>
      <c r="BB41" s="41"/>
      <c r="BC41" s="41"/>
      <c r="BD41" s="41" t="s">
        <v>2</v>
      </c>
      <c r="BE41" s="41"/>
      <c r="BF41" s="41"/>
      <c r="BG41" s="41"/>
      <c r="BH41" s="41"/>
      <c r="BI41" s="41" t="s">
        <v>1</v>
      </c>
      <c r="BJ41" s="41"/>
      <c r="BK41" s="41"/>
      <c r="BL41" s="41"/>
      <c r="BM41" s="41"/>
      <c r="BN41" s="41" t="s">
        <v>29</v>
      </c>
      <c r="BO41" s="41"/>
      <c r="BP41" s="41"/>
      <c r="BQ41" s="41"/>
    </row>
    <row r="42" spans="1:79" ht="15.95" customHeight="1">
      <c r="A42" s="55">
        <v>1</v>
      </c>
      <c r="B42" s="55"/>
      <c r="C42" s="55">
        <v>2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71">
        <v>3</v>
      </c>
      <c r="AB42" s="72"/>
      <c r="AC42" s="72"/>
      <c r="AD42" s="72"/>
      <c r="AE42" s="73"/>
      <c r="AF42" s="71">
        <v>4</v>
      </c>
      <c r="AG42" s="72"/>
      <c r="AH42" s="72"/>
      <c r="AI42" s="72"/>
      <c r="AJ42" s="73"/>
      <c r="AK42" s="71">
        <v>5</v>
      </c>
      <c r="AL42" s="72"/>
      <c r="AM42" s="72"/>
      <c r="AN42" s="72"/>
      <c r="AO42" s="73"/>
      <c r="AP42" s="71">
        <v>6</v>
      </c>
      <c r="AQ42" s="72"/>
      <c r="AR42" s="72"/>
      <c r="AS42" s="72"/>
      <c r="AT42" s="73"/>
      <c r="AU42" s="71">
        <v>7</v>
      </c>
      <c r="AV42" s="72"/>
      <c r="AW42" s="72"/>
      <c r="AX42" s="72"/>
      <c r="AY42" s="73"/>
      <c r="AZ42" s="71">
        <v>8</v>
      </c>
      <c r="BA42" s="72"/>
      <c r="BB42" s="72"/>
      <c r="BC42" s="73"/>
      <c r="BD42" s="71">
        <v>9</v>
      </c>
      <c r="BE42" s="72"/>
      <c r="BF42" s="72"/>
      <c r="BG42" s="72"/>
      <c r="BH42" s="73"/>
      <c r="BI42" s="55">
        <v>10</v>
      </c>
      <c r="BJ42" s="55"/>
      <c r="BK42" s="55"/>
      <c r="BL42" s="55"/>
      <c r="BM42" s="55"/>
      <c r="BN42" s="55">
        <v>11</v>
      </c>
      <c r="BO42" s="55"/>
      <c r="BP42" s="55"/>
      <c r="BQ42" s="55"/>
    </row>
    <row r="43" spans="1:79" ht="15.75" hidden="1" customHeight="1">
      <c r="A43" s="94" t="s">
        <v>15</v>
      </c>
      <c r="B43" s="94"/>
      <c r="C43" s="82" t="s">
        <v>16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3"/>
      <c r="AA43" s="77" t="s">
        <v>12</v>
      </c>
      <c r="AB43" s="77"/>
      <c r="AC43" s="77"/>
      <c r="AD43" s="77"/>
      <c r="AE43" s="77"/>
      <c r="AF43" s="77" t="s">
        <v>11</v>
      </c>
      <c r="AG43" s="77"/>
      <c r="AH43" s="77"/>
      <c r="AI43" s="77"/>
      <c r="AJ43" s="77"/>
      <c r="AK43" s="105" t="s">
        <v>18</v>
      </c>
      <c r="AL43" s="105"/>
      <c r="AM43" s="105"/>
      <c r="AN43" s="105"/>
      <c r="AO43" s="105"/>
      <c r="AP43" s="77" t="s">
        <v>13</v>
      </c>
      <c r="AQ43" s="77"/>
      <c r="AR43" s="77"/>
      <c r="AS43" s="77"/>
      <c r="AT43" s="77"/>
      <c r="AU43" s="77" t="s">
        <v>14</v>
      </c>
      <c r="AV43" s="77"/>
      <c r="AW43" s="77"/>
      <c r="AX43" s="77"/>
      <c r="AY43" s="77"/>
      <c r="AZ43" s="105" t="s">
        <v>18</v>
      </c>
      <c r="BA43" s="105"/>
      <c r="BB43" s="105"/>
      <c r="BC43" s="105"/>
      <c r="BD43" s="115" t="s">
        <v>34</v>
      </c>
      <c r="BE43" s="115"/>
      <c r="BF43" s="115"/>
      <c r="BG43" s="115"/>
      <c r="BH43" s="115"/>
      <c r="BI43" s="115" t="s">
        <v>34</v>
      </c>
      <c r="BJ43" s="115"/>
      <c r="BK43" s="115"/>
      <c r="BL43" s="115"/>
      <c r="BM43" s="115"/>
      <c r="BN43" s="85" t="s">
        <v>18</v>
      </c>
      <c r="BO43" s="85"/>
      <c r="BP43" s="85"/>
      <c r="BQ43" s="85"/>
      <c r="CA43" s="1" t="s">
        <v>21</v>
      </c>
    </row>
    <row r="44" spans="1:79" ht="31.5" customHeight="1">
      <c r="A44" s="41">
        <v>1</v>
      </c>
      <c r="B44" s="41"/>
      <c r="C44" s="79" t="s">
        <v>65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1"/>
      <c r="AA44" s="125">
        <v>778442</v>
      </c>
      <c r="AB44" s="125"/>
      <c r="AC44" s="125"/>
      <c r="AD44" s="125"/>
      <c r="AE44" s="125"/>
      <c r="AF44" s="125">
        <v>110400</v>
      </c>
      <c r="AG44" s="125"/>
      <c r="AH44" s="125"/>
      <c r="AI44" s="125"/>
      <c r="AJ44" s="125"/>
      <c r="AK44" s="125">
        <f>AA44+AF44</f>
        <v>888842</v>
      </c>
      <c r="AL44" s="125"/>
      <c r="AM44" s="125"/>
      <c r="AN44" s="125"/>
      <c r="AO44" s="125"/>
      <c r="AP44" s="125">
        <v>778442</v>
      </c>
      <c r="AQ44" s="125"/>
      <c r="AR44" s="125"/>
      <c r="AS44" s="125"/>
      <c r="AT44" s="125"/>
      <c r="AU44" s="125">
        <v>97000</v>
      </c>
      <c r="AV44" s="125"/>
      <c r="AW44" s="125"/>
      <c r="AX44" s="125"/>
      <c r="AY44" s="125"/>
      <c r="AZ44" s="125">
        <f>AP44+AU44</f>
        <v>875442</v>
      </c>
      <c r="BA44" s="125"/>
      <c r="BB44" s="125"/>
      <c r="BC44" s="125"/>
      <c r="BD44" s="125">
        <f>AP44-AA44</f>
        <v>0</v>
      </c>
      <c r="BE44" s="125"/>
      <c r="BF44" s="125"/>
      <c r="BG44" s="125"/>
      <c r="BH44" s="125"/>
      <c r="BI44" s="125">
        <f>AU44-AF44</f>
        <v>-13400</v>
      </c>
      <c r="BJ44" s="125"/>
      <c r="BK44" s="125"/>
      <c r="BL44" s="125"/>
      <c r="BM44" s="125"/>
      <c r="BN44" s="125">
        <f>BD44+BI44</f>
        <v>-13400</v>
      </c>
      <c r="BO44" s="125"/>
      <c r="BP44" s="125"/>
      <c r="BQ44" s="125"/>
      <c r="CA44" s="1" t="s">
        <v>22</v>
      </c>
    </row>
    <row r="45" spans="1:79" s="28" customFormat="1" ht="15.75">
      <c r="A45" s="104"/>
      <c r="B45" s="104"/>
      <c r="C45" s="112" t="s">
        <v>66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4"/>
      <c r="AA45" s="126">
        <v>778442</v>
      </c>
      <c r="AB45" s="126"/>
      <c r="AC45" s="126"/>
      <c r="AD45" s="126"/>
      <c r="AE45" s="126"/>
      <c r="AF45" s="126">
        <v>110400</v>
      </c>
      <c r="AG45" s="126"/>
      <c r="AH45" s="126"/>
      <c r="AI45" s="126"/>
      <c r="AJ45" s="126"/>
      <c r="AK45" s="126">
        <f>AA45+AF45</f>
        <v>888842</v>
      </c>
      <c r="AL45" s="126"/>
      <c r="AM45" s="126"/>
      <c r="AN45" s="126"/>
      <c r="AO45" s="126"/>
      <c r="AP45" s="126">
        <f>AP44</f>
        <v>778442</v>
      </c>
      <c r="AQ45" s="126"/>
      <c r="AR45" s="126"/>
      <c r="AS45" s="126"/>
      <c r="AT45" s="126"/>
      <c r="AU45" s="126">
        <f>AU44</f>
        <v>97000</v>
      </c>
      <c r="AV45" s="126"/>
      <c r="AW45" s="126"/>
      <c r="AX45" s="126"/>
      <c r="AY45" s="126"/>
      <c r="AZ45" s="126">
        <f>AP45+AU45</f>
        <v>875442</v>
      </c>
      <c r="BA45" s="126"/>
      <c r="BB45" s="126"/>
      <c r="BC45" s="126"/>
      <c r="BD45" s="126">
        <f>AP45-AA45</f>
        <v>0</v>
      </c>
      <c r="BE45" s="126"/>
      <c r="BF45" s="126"/>
      <c r="BG45" s="126"/>
      <c r="BH45" s="126"/>
      <c r="BI45" s="126">
        <f>AU45-AF45</f>
        <v>-13400</v>
      </c>
      <c r="BJ45" s="126"/>
      <c r="BK45" s="126"/>
      <c r="BL45" s="126"/>
      <c r="BM45" s="126"/>
      <c r="BN45" s="126">
        <f>BD45+BI45</f>
        <v>-13400</v>
      </c>
      <c r="BO45" s="126"/>
      <c r="BP45" s="126"/>
      <c r="BQ45" s="126"/>
    </row>
    <row r="46" spans="1:79" s="28" customFormat="1" ht="15.75">
      <c r="A46" s="32"/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1:79" s="28" customFormat="1" ht="40.5" customHeight="1">
      <c r="A47" s="40" t="s">
        <v>103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</row>
    <row r="48" spans="1:79" s="28" customFormat="1" ht="15.75">
      <c r="A48" s="32"/>
      <c r="B48" s="32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.75" customHeight="1">
      <c r="A49" s="56" t="s">
        <v>47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0" spans="1:79" ht="15" customHeight="1">
      <c r="A50" s="84" t="s">
        <v>99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</row>
    <row r="51" spans="1:79" ht="28.5" customHeight="1">
      <c r="A51" s="41" t="s">
        <v>31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27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 t="s">
        <v>49</v>
      </c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 t="s">
        <v>0</v>
      </c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2"/>
      <c r="BN51" s="2"/>
      <c r="BO51" s="2"/>
      <c r="BP51" s="2"/>
      <c r="BQ51" s="2"/>
    </row>
    <row r="52" spans="1:79" ht="39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 t="s">
        <v>2</v>
      </c>
      <c r="R52" s="41"/>
      <c r="S52" s="41"/>
      <c r="T52" s="41"/>
      <c r="U52" s="41"/>
      <c r="V52" s="41" t="s">
        <v>1</v>
      </c>
      <c r="W52" s="41"/>
      <c r="X52" s="41"/>
      <c r="Y52" s="41"/>
      <c r="Z52" s="41"/>
      <c r="AA52" s="41" t="s">
        <v>28</v>
      </c>
      <c r="AB52" s="41"/>
      <c r="AC52" s="41"/>
      <c r="AD52" s="41"/>
      <c r="AE52" s="41"/>
      <c r="AF52" s="41"/>
      <c r="AG52" s="41" t="s">
        <v>2</v>
      </c>
      <c r="AH52" s="41"/>
      <c r="AI52" s="41"/>
      <c r="AJ52" s="41"/>
      <c r="AK52" s="41"/>
      <c r="AL52" s="41" t="s">
        <v>1</v>
      </c>
      <c r="AM52" s="41"/>
      <c r="AN52" s="41"/>
      <c r="AO52" s="41"/>
      <c r="AP52" s="41"/>
      <c r="AQ52" s="41" t="s">
        <v>28</v>
      </c>
      <c r="AR52" s="41"/>
      <c r="AS52" s="41"/>
      <c r="AT52" s="41"/>
      <c r="AU52" s="41"/>
      <c r="AV52" s="41"/>
      <c r="AW52" s="37" t="s">
        <v>2</v>
      </c>
      <c r="AX52" s="38"/>
      <c r="AY52" s="38"/>
      <c r="AZ52" s="38"/>
      <c r="BA52" s="39"/>
      <c r="BB52" s="37" t="s">
        <v>1</v>
      </c>
      <c r="BC52" s="38"/>
      <c r="BD52" s="38"/>
      <c r="BE52" s="38"/>
      <c r="BF52" s="39"/>
      <c r="BG52" s="41" t="s">
        <v>28</v>
      </c>
      <c r="BH52" s="41"/>
      <c r="BI52" s="41"/>
      <c r="BJ52" s="41"/>
      <c r="BK52" s="41"/>
      <c r="BL52" s="41"/>
      <c r="BM52" s="2"/>
      <c r="BN52" s="2"/>
      <c r="BO52" s="2"/>
      <c r="BP52" s="2"/>
      <c r="BQ52" s="2"/>
    </row>
    <row r="53" spans="1:79" ht="15.95" customHeight="1">
      <c r="A53" s="41">
        <v>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>
        <v>2</v>
      </c>
      <c r="R53" s="41"/>
      <c r="S53" s="41"/>
      <c r="T53" s="41"/>
      <c r="U53" s="41"/>
      <c r="V53" s="41">
        <v>3</v>
      </c>
      <c r="W53" s="41"/>
      <c r="X53" s="41"/>
      <c r="Y53" s="41"/>
      <c r="Z53" s="41"/>
      <c r="AA53" s="41">
        <v>4</v>
      </c>
      <c r="AB53" s="41"/>
      <c r="AC53" s="41"/>
      <c r="AD53" s="41"/>
      <c r="AE53" s="41"/>
      <c r="AF53" s="41"/>
      <c r="AG53" s="41">
        <v>5</v>
      </c>
      <c r="AH53" s="41"/>
      <c r="AI53" s="41"/>
      <c r="AJ53" s="41"/>
      <c r="AK53" s="41"/>
      <c r="AL53" s="41">
        <v>6</v>
      </c>
      <c r="AM53" s="41"/>
      <c r="AN53" s="41"/>
      <c r="AO53" s="41"/>
      <c r="AP53" s="41"/>
      <c r="AQ53" s="41">
        <v>7</v>
      </c>
      <c r="AR53" s="41"/>
      <c r="AS53" s="41"/>
      <c r="AT53" s="41"/>
      <c r="AU53" s="41"/>
      <c r="AV53" s="41"/>
      <c r="AW53" s="41">
        <v>8</v>
      </c>
      <c r="AX53" s="41"/>
      <c r="AY53" s="41"/>
      <c r="AZ53" s="41"/>
      <c r="BA53" s="41"/>
      <c r="BB53" s="74">
        <v>9</v>
      </c>
      <c r="BC53" s="74"/>
      <c r="BD53" s="74"/>
      <c r="BE53" s="74"/>
      <c r="BF53" s="74"/>
      <c r="BG53" s="74">
        <v>10</v>
      </c>
      <c r="BH53" s="74"/>
      <c r="BI53" s="74"/>
      <c r="BJ53" s="74"/>
      <c r="BK53" s="74"/>
      <c r="BL53" s="74"/>
      <c r="BM53" s="6"/>
      <c r="BN53" s="6"/>
      <c r="BO53" s="6"/>
      <c r="BP53" s="6"/>
      <c r="BQ53" s="6"/>
    </row>
    <row r="54" spans="1:79" ht="18" hidden="1" customHeight="1">
      <c r="A54" s="95" t="s">
        <v>16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77" t="s">
        <v>12</v>
      </c>
      <c r="R54" s="77"/>
      <c r="S54" s="77"/>
      <c r="T54" s="77"/>
      <c r="U54" s="77"/>
      <c r="V54" s="77" t="s">
        <v>11</v>
      </c>
      <c r="W54" s="77"/>
      <c r="X54" s="77"/>
      <c r="Y54" s="77"/>
      <c r="Z54" s="77"/>
      <c r="AA54" s="105" t="s">
        <v>18</v>
      </c>
      <c r="AB54" s="85"/>
      <c r="AC54" s="85"/>
      <c r="AD54" s="85"/>
      <c r="AE54" s="85"/>
      <c r="AF54" s="85"/>
      <c r="AG54" s="77" t="s">
        <v>13</v>
      </c>
      <c r="AH54" s="77"/>
      <c r="AI54" s="77"/>
      <c r="AJ54" s="77"/>
      <c r="AK54" s="77"/>
      <c r="AL54" s="77" t="s">
        <v>14</v>
      </c>
      <c r="AM54" s="77"/>
      <c r="AN54" s="77"/>
      <c r="AO54" s="77"/>
      <c r="AP54" s="77"/>
      <c r="AQ54" s="105" t="s">
        <v>18</v>
      </c>
      <c r="AR54" s="85"/>
      <c r="AS54" s="85"/>
      <c r="AT54" s="85"/>
      <c r="AU54" s="85"/>
      <c r="AV54" s="85"/>
      <c r="AW54" s="64" t="s">
        <v>19</v>
      </c>
      <c r="AX54" s="65"/>
      <c r="AY54" s="65"/>
      <c r="AZ54" s="65"/>
      <c r="BA54" s="66"/>
      <c r="BB54" s="64" t="s">
        <v>19</v>
      </c>
      <c r="BC54" s="65"/>
      <c r="BD54" s="65"/>
      <c r="BE54" s="65"/>
      <c r="BF54" s="66"/>
      <c r="BG54" s="85" t="s">
        <v>18</v>
      </c>
      <c r="BH54" s="85"/>
      <c r="BI54" s="85"/>
      <c r="BJ54" s="85"/>
      <c r="BK54" s="85"/>
      <c r="BL54" s="85"/>
      <c r="BM54" s="7"/>
      <c r="BN54" s="7"/>
      <c r="BO54" s="7"/>
      <c r="BP54" s="7"/>
      <c r="BQ54" s="7"/>
      <c r="CA54" s="1" t="s">
        <v>23</v>
      </c>
    </row>
    <row r="55" spans="1:79" ht="63" customHeight="1">
      <c r="A55" s="86" t="s">
        <v>67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8"/>
      <c r="Q55" s="48">
        <v>778442</v>
      </c>
      <c r="R55" s="48"/>
      <c r="S55" s="48"/>
      <c r="T55" s="48"/>
      <c r="U55" s="48"/>
      <c r="V55" s="48">
        <v>110400</v>
      </c>
      <c r="W55" s="48"/>
      <c r="X55" s="48"/>
      <c r="Y55" s="48"/>
      <c r="Z55" s="48"/>
      <c r="AA55" s="48">
        <f>Q55+V55</f>
        <v>888842</v>
      </c>
      <c r="AB55" s="48"/>
      <c r="AC55" s="48"/>
      <c r="AD55" s="48"/>
      <c r="AE55" s="48"/>
      <c r="AF55" s="48"/>
      <c r="AG55" s="48">
        <v>778442</v>
      </c>
      <c r="AH55" s="48"/>
      <c r="AI55" s="48"/>
      <c r="AJ55" s="48"/>
      <c r="AK55" s="48"/>
      <c r="AL55" s="48">
        <v>97000</v>
      </c>
      <c r="AM55" s="48"/>
      <c r="AN55" s="48"/>
      <c r="AO55" s="48"/>
      <c r="AP55" s="48"/>
      <c r="AQ55" s="48">
        <f>AG55+AL55</f>
        <v>875442</v>
      </c>
      <c r="AR55" s="48"/>
      <c r="AS55" s="48"/>
      <c r="AT55" s="48"/>
      <c r="AU55" s="48"/>
      <c r="AV55" s="48"/>
      <c r="AW55" s="48">
        <f>AG55-Q55</f>
        <v>0</v>
      </c>
      <c r="AX55" s="48"/>
      <c r="AY55" s="48"/>
      <c r="AZ55" s="48"/>
      <c r="BA55" s="48"/>
      <c r="BB55" s="127">
        <f>AL55-V55</f>
        <v>-13400</v>
      </c>
      <c r="BC55" s="127"/>
      <c r="BD55" s="127"/>
      <c r="BE55" s="127"/>
      <c r="BF55" s="127"/>
      <c r="BG55" s="127">
        <f>AW55+BB55</f>
        <v>-13400</v>
      </c>
      <c r="BH55" s="127"/>
      <c r="BI55" s="127"/>
      <c r="BJ55" s="127"/>
      <c r="BK55" s="127"/>
      <c r="BL55" s="127"/>
      <c r="BM55" s="8"/>
      <c r="BN55" s="8"/>
      <c r="BO55" s="8"/>
      <c r="BP55" s="8"/>
      <c r="BQ55" s="8"/>
      <c r="CA55" s="1" t="s">
        <v>24</v>
      </c>
    </row>
    <row r="56" spans="1:79" s="28" customFormat="1" ht="15.75">
      <c r="A56" s="101" t="s">
        <v>68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3"/>
      <c r="Q56" s="90">
        <v>778442</v>
      </c>
      <c r="R56" s="90"/>
      <c r="S56" s="90"/>
      <c r="T56" s="90"/>
      <c r="U56" s="90"/>
      <c r="V56" s="90">
        <v>110400</v>
      </c>
      <c r="W56" s="90"/>
      <c r="X56" s="90"/>
      <c r="Y56" s="90"/>
      <c r="Z56" s="90"/>
      <c r="AA56" s="90">
        <f>Q56+V56</f>
        <v>888842</v>
      </c>
      <c r="AB56" s="90"/>
      <c r="AC56" s="90"/>
      <c r="AD56" s="90"/>
      <c r="AE56" s="90"/>
      <c r="AF56" s="90"/>
      <c r="AG56" s="90">
        <f>AG55</f>
        <v>778442</v>
      </c>
      <c r="AH56" s="90"/>
      <c r="AI56" s="90"/>
      <c r="AJ56" s="90"/>
      <c r="AK56" s="90"/>
      <c r="AL56" s="90">
        <f>AL55</f>
        <v>97000</v>
      </c>
      <c r="AM56" s="90"/>
      <c r="AN56" s="90"/>
      <c r="AO56" s="90"/>
      <c r="AP56" s="90"/>
      <c r="AQ56" s="90">
        <f>AG56+AL56</f>
        <v>875442</v>
      </c>
      <c r="AR56" s="90"/>
      <c r="AS56" s="90"/>
      <c r="AT56" s="90"/>
      <c r="AU56" s="90"/>
      <c r="AV56" s="90"/>
      <c r="AW56" s="90">
        <f>AG56-Q56</f>
        <v>0</v>
      </c>
      <c r="AX56" s="90"/>
      <c r="AY56" s="90"/>
      <c r="AZ56" s="90"/>
      <c r="BA56" s="90"/>
      <c r="BB56" s="128">
        <f>AL56-V56</f>
        <v>-13400</v>
      </c>
      <c r="BC56" s="128"/>
      <c r="BD56" s="128"/>
      <c r="BE56" s="128"/>
      <c r="BF56" s="128"/>
      <c r="BG56" s="128">
        <f>AW56+BB56</f>
        <v>-13400</v>
      </c>
      <c r="BH56" s="128"/>
      <c r="BI56" s="128"/>
      <c r="BJ56" s="128"/>
      <c r="BK56" s="128"/>
      <c r="BL56" s="128"/>
      <c r="BM56" s="29"/>
      <c r="BN56" s="29"/>
      <c r="BO56" s="29"/>
      <c r="BP56" s="29"/>
      <c r="BQ56" s="29"/>
    </row>
    <row r="58" spans="1:79" ht="15.75" customHeight="1">
      <c r="A58" s="56" t="s">
        <v>48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</row>
    <row r="60" spans="1:79" ht="45" customHeight="1">
      <c r="A60" s="116" t="s">
        <v>7</v>
      </c>
      <c r="B60" s="117"/>
      <c r="C60" s="116" t="s">
        <v>6</v>
      </c>
      <c r="D60" s="120"/>
      <c r="E60" s="120"/>
      <c r="F60" s="120"/>
      <c r="G60" s="120"/>
      <c r="H60" s="120"/>
      <c r="I60" s="117"/>
      <c r="J60" s="116" t="s">
        <v>5</v>
      </c>
      <c r="K60" s="120"/>
      <c r="L60" s="120"/>
      <c r="M60" s="120"/>
      <c r="N60" s="117"/>
      <c r="O60" s="116" t="s">
        <v>4</v>
      </c>
      <c r="P60" s="120"/>
      <c r="Q60" s="120"/>
      <c r="R60" s="120"/>
      <c r="S60" s="120"/>
      <c r="T60" s="120"/>
      <c r="U60" s="120"/>
      <c r="V60" s="120"/>
      <c r="W60" s="120"/>
      <c r="X60" s="117"/>
      <c r="Y60" s="41" t="s">
        <v>27</v>
      </c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 t="s">
        <v>50</v>
      </c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100" t="s">
        <v>0</v>
      </c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118"/>
      <c r="B61" s="119"/>
      <c r="C61" s="118"/>
      <c r="D61" s="121"/>
      <c r="E61" s="121"/>
      <c r="F61" s="121"/>
      <c r="G61" s="121"/>
      <c r="H61" s="121"/>
      <c r="I61" s="119"/>
      <c r="J61" s="118"/>
      <c r="K61" s="121"/>
      <c r="L61" s="121"/>
      <c r="M61" s="121"/>
      <c r="N61" s="119"/>
      <c r="O61" s="118"/>
      <c r="P61" s="121"/>
      <c r="Q61" s="121"/>
      <c r="R61" s="121"/>
      <c r="S61" s="121"/>
      <c r="T61" s="121"/>
      <c r="U61" s="121"/>
      <c r="V61" s="121"/>
      <c r="W61" s="121"/>
      <c r="X61" s="119"/>
      <c r="Y61" s="37" t="s">
        <v>2</v>
      </c>
      <c r="Z61" s="38"/>
      <c r="AA61" s="38"/>
      <c r="AB61" s="38"/>
      <c r="AC61" s="39"/>
      <c r="AD61" s="37" t="s">
        <v>1</v>
      </c>
      <c r="AE61" s="38"/>
      <c r="AF61" s="38"/>
      <c r="AG61" s="38"/>
      <c r="AH61" s="39"/>
      <c r="AI61" s="41" t="s">
        <v>28</v>
      </c>
      <c r="AJ61" s="41"/>
      <c r="AK61" s="41"/>
      <c r="AL61" s="41"/>
      <c r="AM61" s="41"/>
      <c r="AN61" s="41" t="s">
        <v>2</v>
      </c>
      <c r="AO61" s="41"/>
      <c r="AP61" s="41"/>
      <c r="AQ61" s="41"/>
      <c r="AR61" s="41"/>
      <c r="AS61" s="41" t="s">
        <v>1</v>
      </c>
      <c r="AT61" s="41"/>
      <c r="AU61" s="41"/>
      <c r="AV61" s="41"/>
      <c r="AW61" s="41"/>
      <c r="AX61" s="41" t="s">
        <v>28</v>
      </c>
      <c r="AY61" s="41"/>
      <c r="AZ61" s="41"/>
      <c r="BA61" s="41"/>
      <c r="BB61" s="41"/>
      <c r="BC61" s="41" t="s">
        <v>2</v>
      </c>
      <c r="BD61" s="41"/>
      <c r="BE61" s="41"/>
      <c r="BF61" s="41"/>
      <c r="BG61" s="41"/>
      <c r="BH61" s="41" t="s">
        <v>1</v>
      </c>
      <c r="BI61" s="41"/>
      <c r="BJ61" s="41"/>
      <c r="BK61" s="41"/>
      <c r="BL61" s="41"/>
      <c r="BM61" s="41" t="s">
        <v>28</v>
      </c>
      <c r="BN61" s="41"/>
      <c r="BO61" s="41"/>
      <c r="BP61" s="41"/>
      <c r="BQ61" s="41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41">
        <v>1</v>
      </c>
      <c r="B62" s="41"/>
      <c r="C62" s="41">
        <v>2</v>
      </c>
      <c r="D62" s="41"/>
      <c r="E62" s="41"/>
      <c r="F62" s="41"/>
      <c r="G62" s="41"/>
      <c r="H62" s="41"/>
      <c r="I62" s="41"/>
      <c r="J62" s="41">
        <v>3</v>
      </c>
      <c r="K62" s="41"/>
      <c r="L62" s="41"/>
      <c r="M62" s="41"/>
      <c r="N62" s="41"/>
      <c r="O62" s="41">
        <v>4</v>
      </c>
      <c r="P62" s="41"/>
      <c r="Q62" s="41"/>
      <c r="R62" s="41"/>
      <c r="S62" s="41"/>
      <c r="T62" s="41"/>
      <c r="U62" s="41"/>
      <c r="V62" s="41"/>
      <c r="W62" s="41"/>
      <c r="X62" s="41"/>
      <c r="Y62" s="41">
        <v>5</v>
      </c>
      <c r="Z62" s="41"/>
      <c r="AA62" s="41"/>
      <c r="AB62" s="41"/>
      <c r="AC62" s="41"/>
      <c r="AD62" s="41">
        <v>6</v>
      </c>
      <c r="AE62" s="41"/>
      <c r="AF62" s="41"/>
      <c r="AG62" s="41"/>
      <c r="AH62" s="41"/>
      <c r="AI62" s="41">
        <v>7</v>
      </c>
      <c r="AJ62" s="41"/>
      <c r="AK62" s="41"/>
      <c r="AL62" s="41"/>
      <c r="AM62" s="41"/>
      <c r="AN62" s="37">
        <v>8</v>
      </c>
      <c r="AO62" s="38"/>
      <c r="AP62" s="38"/>
      <c r="AQ62" s="38"/>
      <c r="AR62" s="39"/>
      <c r="AS62" s="37">
        <v>9</v>
      </c>
      <c r="AT62" s="38"/>
      <c r="AU62" s="38"/>
      <c r="AV62" s="38"/>
      <c r="AW62" s="39"/>
      <c r="AX62" s="37">
        <v>10</v>
      </c>
      <c r="AY62" s="38"/>
      <c r="AZ62" s="38"/>
      <c r="BA62" s="38"/>
      <c r="BB62" s="39"/>
      <c r="BC62" s="37">
        <v>11</v>
      </c>
      <c r="BD62" s="38"/>
      <c r="BE62" s="38"/>
      <c r="BF62" s="38"/>
      <c r="BG62" s="39"/>
      <c r="BH62" s="37">
        <v>12</v>
      </c>
      <c r="BI62" s="38"/>
      <c r="BJ62" s="38"/>
      <c r="BK62" s="38"/>
      <c r="BL62" s="39"/>
      <c r="BM62" s="37">
        <v>13</v>
      </c>
      <c r="BN62" s="38"/>
      <c r="BO62" s="38"/>
      <c r="BP62" s="38"/>
      <c r="BQ62" s="39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94" t="s">
        <v>39</v>
      </c>
      <c r="B63" s="94"/>
      <c r="C63" s="91" t="s">
        <v>16</v>
      </c>
      <c r="D63" s="92"/>
      <c r="E63" s="92"/>
      <c r="F63" s="92"/>
      <c r="G63" s="92"/>
      <c r="H63" s="92"/>
      <c r="I63" s="93"/>
      <c r="J63" s="94" t="s">
        <v>17</v>
      </c>
      <c r="K63" s="94"/>
      <c r="L63" s="94"/>
      <c r="M63" s="94"/>
      <c r="N63" s="94"/>
      <c r="O63" s="95" t="s">
        <v>40</v>
      </c>
      <c r="P63" s="95"/>
      <c r="Q63" s="95"/>
      <c r="R63" s="95"/>
      <c r="S63" s="95"/>
      <c r="T63" s="95"/>
      <c r="U63" s="95"/>
      <c r="V63" s="95"/>
      <c r="W63" s="95"/>
      <c r="X63" s="91"/>
      <c r="Y63" s="77" t="s">
        <v>12</v>
      </c>
      <c r="Z63" s="77"/>
      <c r="AA63" s="77"/>
      <c r="AB63" s="77"/>
      <c r="AC63" s="77"/>
      <c r="AD63" s="77" t="s">
        <v>32</v>
      </c>
      <c r="AE63" s="77"/>
      <c r="AF63" s="77"/>
      <c r="AG63" s="77"/>
      <c r="AH63" s="77"/>
      <c r="AI63" s="77" t="s">
        <v>18</v>
      </c>
      <c r="AJ63" s="77"/>
      <c r="AK63" s="77"/>
      <c r="AL63" s="77"/>
      <c r="AM63" s="77"/>
      <c r="AN63" s="77" t="s">
        <v>33</v>
      </c>
      <c r="AO63" s="77"/>
      <c r="AP63" s="77"/>
      <c r="AQ63" s="77"/>
      <c r="AR63" s="77"/>
      <c r="AS63" s="77" t="s">
        <v>13</v>
      </c>
      <c r="AT63" s="77"/>
      <c r="AU63" s="77"/>
      <c r="AV63" s="77"/>
      <c r="AW63" s="77"/>
      <c r="AX63" s="77" t="s">
        <v>18</v>
      </c>
      <c r="AY63" s="77"/>
      <c r="AZ63" s="77"/>
      <c r="BA63" s="77"/>
      <c r="BB63" s="77"/>
      <c r="BC63" s="77" t="s">
        <v>35</v>
      </c>
      <c r="BD63" s="77"/>
      <c r="BE63" s="77"/>
      <c r="BF63" s="77"/>
      <c r="BG63" s="77"/>
      <c r="BH63" s="77" t="s">
        <v>35</v>
      </c>
      <c r="BI63" s="77"/>
      <c r="BJ63" s="77"/>
      <c r="BK63" s="77"/>
      <c r="BL63" s="77"/>
      <c r="BM63" s="76" t="s">
        <v>18</v>
      </c>
      <c r="BN63" s="76"/>
      <c r="BO63" s="76"/>
      <c r="BP63" s="76"/>
      <c r="BQ63" s="76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8" customFormat="1" ht="15.75">
      <c r="A64" s="104">
        <v>0</v>
      </c>
      <c r="B64" s="104"/>
      <c r="C64" s="89" t="s">
        <v>69</v>
      </c>
      <c r="D64" s="89"/>
      <c r="E64" s="89"/>
      <c r="F64" s="89"/>
      <c r="G64" s="89"/>
      <c r="H64" s="89"/>
      <c r="I64" s="89"/>
      <c r="J64" s="89" t="s">
        <v>70</v>
      </c>
      <c r="K64" s="89"/>
      <c r="L64" s="89"/>
      <c r="M64" s="89"/>
      <c r="N64" s="89"/>
      <c r="O64" s="89" t="s">
        <v>70</v>
      </c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30"/>
      <c r="BS64" s="30"/>
      <c r="BT64" s="30"/>
      <c r="BU64" s="30"/>
      <c r="BV64" s="30"/>
      <c r="BW64" s="30"/>
      <c r="BX64" s="30"/>
      <c r="BY64" s="30"/>
      <c r="BZ64" s="31"/>
      <c r="CA64" s="28" t="s">
        <v>26</v>
      </c>
    </row>
    <row r="65" spans="1:78" ht="76.5" customHeight="1">
      <c r="A65" s="41">
        <v>1</v>
      </c>
      <c r="B65" s="41"/>
      <c r="C65" s="42" t="s">
        <v>71</v>
      </c>
      <c r="D65" s="46"/>
      <c r="E65" s="46"/>
      <c r="F65" s="46"/>
      <c r="G65" s="46"/>
      <c r="H65" s="46"/>
      <c r="I65" s="47"/>
      <c r="J65" s="45" t="s">
        <v>72</v>
      </c>
      <c r="K65" s="45"/>
      <c r="L65" s="45"/>
      <c r="M65" s="45"/>
      <c r="N65" s="45"/>
      <c r="O65" s="42" t="s">
        <v>73</v>
      </c>
      <c r="P65" s="46"/>
      <c r="Q65" s="46"/>
      <c r="R65" s="46"/>
      <c r="S65" s="46"/>
      <c r="T65" s="46"/>
      <c r="U65" s="46"/>
      <c r="V65" s="46"/>
      <c r="W65" s="46"/>
      <c r="X65" s="47"/>
      <c r="Y65" s="48">
        <v>778442</v>
      </c>
      <c r="Z65" s="48"/>
      <c r="AA65" s="48"/>
      <c r="AB65" s="48"/>
      <c r="AC65" s="48"/>
      <c r="AD65" s="48">
        <v>110400</v>
      </c>
      <c r="AE65" s="48"/>
      <c r="AF65" s="48"/>
      <c r="AG65" s="48"/>
      <c r="AH65" s="48"/>
      <c r="AI65" s="48">
        <f>Y65+AD65</f>
        <v>888842</v>
      </c>
      <c r="AJ65" s="48"/>
      <c r="AK65" s="48"/>
      <c r="AL65" s="48"/>
      <c r="AM65" s="48"/>
      <c r="AN65" s="48">
        <v>778442</v>
      </c>
      <c r="AO65" s="48"/>
      <c r="AP65" s="48"/>
      <c r="AQ65" s="48"/>
      <c r="AR65" s="48"/>
      <c r="AS65" s="48">
        <v>97000</v>
      </c>
      <c r="AT65" s="48"/>
      <c r="AU65" s="48"/>
      <c r="AV65" s="48"/>
      <c r="AW65" s="48"/>
      <c r="AX65" s="48">
        <f>AN65+AS65</f>
        <v>875442</v>
      </c>
      <c r="AY65" s="48"/>
      <c r="AZ65" s="48"/>
      <c r="BA65" s="48"/>
      <c r="BB65" s="48"/>
      <c r="BC65" s="48">
        <f>AN65-Y65</f>
        <v>0</v>
      </c>
      <c r="BD65" s="48"/>
      <c r="BE65" s="48"/>
      <c r="BF65" s="48"/>
      <c r="BG65" s="48"/>
      <c r="BH65" s="48">
        <f>AS65-AD65</f>
        <v>-13400</v>
      </c>
      <c r="BI65" s="48"/>
      <c r="BJ65" s="48"/>
      <c r="BK65" s="48"/>
      <c r="BL65" s="48"/>
      <c r="BM65" s="48">
        <f>BC65+BH65</f>
        <v>-13400</v>
      </c>
      <c r="BN65" s="48"/>
      <c r="BO65" s="48"/>
      <c r="BP65" s="48"/>
      <c r="BQ65" s="4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27" customHeight="1">
      <c r="A66" s="37" t="s">
        <v>104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9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28" customFormat="1" ht="15.75">
      <c r="A67" s="104">
        <v>0</v>
      </c>
      <c r="B67" s="104"/>
      <c r="C67" s="122" t="s">
        <v>74</v>
      </c>
      <c r="D67" s="123"/>
      <c r="E67" s="123"/>
      <c r="F67" s="123"/>
      <c r="G67" s="123"/>
      <c r="H67" s="123"/>
      <c r="I67" s="124"/>
      <c r="J67" s="89" t="s">
        <v>70</v>
      </c>
      <c r="K67" s="89"/>
      <c r="L67" s="89"/>
      <c r="M67" s="89"/>
      <c r="N67" s="89"/>
      <c r="O67" s="122" t="s">
        <v>70</v>
      </c>
      <c r="P67" s="123"/>
      <c r="Q67" s="123"/>
      <c r="R67" s="123"/>
      <c r="S67" s="123"/>
      <c r="T67" s="123"/>
      <c r="U67" s="123"/>
      <c r="V67" s="123"/>
      <c r="W67" s="123"/>
      <c r="X67" s="124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38.25" customHeight="1">
      <c r="A68" s="41">
        <v>1</v>
      </c>
      <c r="B68" s="41"/>
      <c r="C68" s="42" t="s">
        <v>75</v>
      </c>
      <c r="D68" s="43"/>
      <c r="E68" s="43"/>
      <c r="F68" s="43"/>
      <c r="G68" s="43"/>
      <c r="H68" s="43"/>
      <c r="I68" s="44"/>
      <c r="J68" s="45" t="s">
        <v>76</v>
      </c>
      <c r="K68" s="45"/>
      <c r="L68" s="45"/>
      <c r="M68" s="45"/>
      <c r="N68" s="45"/>
      <c r="O68" s="42" t="s">
        <v>77</v>
      </c>
      <c r="P68" s="46"/>
      <c r="Q68" s="46"/>
      <c r="R68" s="46"/>
      <c r="S68" s="46"/>
      <c r="T68" s="46"/>
      <c r="U68" s="46"/>
      <c r="V68" s="46"/>
      <c r="W68" s="46"/>
      <c r="X68" s="47"/>
      <c r="Y68" s="48">
        <v>2</v>
      </c>
      <c r="Z68" s="48"/>
      <c r="AA68" s="48"/>
      <c r="AB68" s="48"/>
      <c r="AC68" s="48"/>
      <c r="AD68" s="48">
        <v>2</v>
      </c>
      <c r="AE68" s="48"/>
      <c r="AF68" s="48"/>
      <c r="AG68" s="48"/>
      <c r="AH68" s="48"/>
      <c r="AI68" s="48">
        <v>2</v>
      </c>
      <c r="AJ68" s="48"/>
      <c r="AK68" s="48"/>
      <c r="AL68" s="48"/>
      <c r="AM68" s="48"/>
      <c r="AN68" s="48">
        <v>2</v>
      </c>
      <c r="AO68" s="48"/>
      <c r="AP68" s="48"/>
      <c r="AQ68" s="48"/>
      <c r="AR68" s="48"/>
      <c r="AS68" s="48">
        <v>2</v>
      </c>
      <c r="AT68" s="48"/>
      <c r="AU68" s="48"/>
      <c r="AV68" s="48"/>
      <c r="AW68" s="48"/>
      <c r="AX68" s="49">
        <v>2</v>
      </c>
      <c r="AY68" s="49"/>
      <c r="AZ68" s="49"/>
      <c r="BA68" s="49"/>
      <c r="BB68" s="49"/>
      <c r="BC68" s="49">
        <f>AN68-Y68</f>
        <v>0</v>
      </c>
      <c r="BD68" s="49"/>
      <c r="BE68" s="49"/>
      <c r="BF68" s="49"/>
      <c r="BG68" s="49"/>
      <c r="BH68" s="49">
        <f>AS68-AD68</f>
        <v>0</v>
      </c>
      <c r="BI68" s="49"/>
      <c r="BJ68" s="49"/>
      <c r="BK68" s="49"/>
      <c r="BL68" s="49"/>
      <c r="BM68" s="49">
        <f>BC68+BH68</f>
        <v>0</v>
      </c>
      <c r="BN68" s="49"/>
      <c r="BO68" s="49"/>
      <c r="BP68" s="49"/>
      <c r="BQ68" s="49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39" customHeight="1">
      <c r="A69" s="37" t="s">
        <v>104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9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s="28" customFormat="1" ht="15.75">
      <c r="A70" s="104">
        <v>0</v>
      </c>
      <c r="B70" s="104"/>
      <c r="C70" s="122" t="s">
        <v>78</v>
      </c>
      <c r="D70" s="113"/>
      <c r="E70" s="113"/>
      <c r="F70" s="113"/>
      <c r="G70" s="113"/>
      <c r="H70" s="113"/>
      <c r="I70" s="114"/>
      <c r="J70" s="89" t="s">
        <v>70</v>
      </c>
      <c r="K70" s="89"/>
      <c r="L70" s="89"/>
      <c r="M70" s="89"/>
      <c r="N70" s="89"/>
      <c r="O70" s="122" t="s">
        <v>70</v>
      </c>
      <c r="P70" s="123"/>
      <c r="Q70" s="123"/>
      <c r="R70" s="123"/>
      <c r="S70" s="123"/>
      <c r="T70" s="123"/>
      <c r="U70" s="123"/>
      <c r="V70" s="123"/>
      <c r="W70" s="123"/>
      <c r="X70" s="124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38.25" customHeight="1">
      <c r="A71" s="41">
        <v>1</v>
      </c>
      <c r="B71" s="41"/>
      <c r="C71" s="42" t="s">
        <v>79</v>
      </c>
      <c r="D71" s="43"/>
      <c r="E71" s="43"/>
      <c r="F71" s="43"/>
      <c r="G71" s="43"/>
      <c r="H71" s="43"/>
      <c r="I71" s="44"/>
      <c r="J71" s="45" t="s">
        <v>72</v>
      </c>
      <c r="K71" s="45"/>
      <c r="L71" s="45"/>
      <c r="M71" s="45"/>
      <c r="N71" s="45"/>
      <c r="O71" s="42" t="s">
        <v>77</v>
      </c>
      <c r="P71" s="46"/>
      <c r="Q71" s="46"/>
      <c r="R71" s="46"/>
      <c r="S71" s="46"/>
      <c r="T71" s="46"/>
      <c r="U71" s="46"/>
      <c r="V71" s="46"/>
      <c r="W71" s="46"/>
      <c r="X71" s="47"/>
      <c r="Y71" s="48">
        <v>389221</v>
      </c>
      <c r="Z71" s="48"/>
      <c r="AA71" s="48"/>
      <c r="AB71" s="48"/>
      <c r="AC71" s="48"/>
      <c r="AD71" s="48">
        <v>55200</v>
      </c>
      <c r="AE71" s="48"/>
      <c r="AF71" s="48"/>
      <c r="AG71" s="48"/>
      <c r="AH71" s="48"/>
      <c r="AI71" s="48">
        <f>Y71+AD71</f>
        <v>444421</v>
      </c>
      <c r="AJ71" s="48"/>
      <c r="AK71" s="48"/>
      <c r="AL71" s="48"/>
      <c r="AM71" s="48"/>
      <c r="AN71" s="48">
        <v>389221</v>
      </c>
      <c r="AO71" s="48"/>
      <c r="AP71" s="48"/>
      <c r="AQ71" s="48"/>
      <c r="AR71" s="48"/>
      <c r="AS71" s="48">
        <v>48500</v>
      </c>
      <c r="AT71" s="48"/>
      <c r="AU71" s="48"/>
      <c r="AV71" s="48"/>
      <c r="AW71" s="48"/>
      <c r="AX71" s="48">
        <f>AN71+AS71</f>
        <v>437721</v>
      </c>
      <c r="AY71" s="48"/>
      <c r="AZ71" s="48"/>
      <c r="BA71" s="48"/>
      <c r="BB71" s="48"/>
      <c r="BC71" s="48">
        <f>AN71-Y71</f>
        <v>0</v>
      </c>
      <c r="BD71" s="48"/>
      <c r="BE71" s="48"/>
      <c r="BF71" s="48"/>
      <c r="BG71" s="48"/>
      <c r="BH71" s="48">
        <f>AS71-AD71</f>
        <v>-6700</v>
      </c>
      <c r="BI71" s="48"/>
      <c r="BJ71" s="48"/>
      <c r="BK71" s="48"/>
      <c r="BL71" s="48"/>
      <c r="BM71" s="48">
        <f>BC71+BH71</f>
        <v>-6700</v>
      </c>
      <c r="BN71" s="48"/>
      <c r="BO71" s="48"/>
      <c r="BP71" s="48"/>
      <c r="BQ71" s="4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ht="38.25" customHeight="1">
      <c r="A72" s="37" t="s">
        <v>104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9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s="28" customFormat="1" ht="15.75">
      <c r="A73" s="104">
        <v>0</v>
      </c>
      <c r="B73" s="104"/>
      <c r="C73" s="122" t="s">
        <v>80</v>
      </c>
      <c r="D73" s="113"/>
      <c r="E73" s="113"/>
      <c r="F73" s="113"/>
      <c r="G73" s="113"/>
      <c r="H73" s="113"/>
      <c r="I73" s="114"/>
      <c r="J73" s="89" t="s">
        <v>70</v>
      </c>
      <c r="K73" s="89"/>
      <c r="L73" s="89"/>
      <c r="M73" s="89"/>
      <c r="N73" s="89"/>
      <c r="O73" s="122" t="s">
        <v>70</v>
      </c>
      <c r="P73" s="123"/>
      <c r="Q73" s="123"/>
      <c r="R73" s="123"/>
      <c r="S73" s="123"/>
      <c r="T73" s="123"/>
      <c r="U73" s="123"/>
      <c r="V73" s="123"/>
      <c r="W73" s="123"/>
      <c r="X73" s="124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s="28" customFormat="1" ht="81" customHeight="1">
      <c r="A74" s="41">
        <v>1</v>
      </c>
      <c r="B74" s="41"/>
      <c r="C74" s="42" t="s">
        <v>81</v>
      </c>
      <c r="D74" s="43"/>
      <c r="E74" s="43"/>
      <c r="F74" s="43"/>
      <c r="G74" s="43"/>
      <c r="H74" s="43"/>
      <c r="I74" s="44"/>
      <c r="J74" s="45" t="s">
        <v>82</v>
      </c>
      <c r="K74" s="45"/>
      <c r="L74" s="45"/>
      <c r="M74" s="45"/>
      <c r="N74" s="45"/>
      <c r="O74" s="42" t="s">
        <v>83</v>
      </c>
      <c r="P74" s="46"/>
      <c r="Q74" s="46"/>
      <c r="R74" s="46"/>
      <c r="S74" s="46"/>
      <c r="T74" s="46"/>
      <c r="U74" s="46"/>
      <c r="V74" s="46"/>
      <c r="W74" s="46"/>
      <c r="X74" s="47"/>
      <c r="Y74" s="48">
        <v>100</v>
      </c>
      <c r="Z74" s="48"/>
      <c r="AA74" s="48"/>
      <c r="AB74" s="48"/>
      <c r="AC74" s="48"/>
      <c r="AD74" s="48">
        <v>100</v>
      </c>
      <c r="AE74" s="48"/>
      <c r="AF74" s="48"/>
      <c r="AG74" s="48"/>
      <c r="AH74" s="48"/>
      <c r="AI74" s="48">
        <v>100</v>
      </c>
      <c r="AJ74" s="48"/>
      <c r="AK74" s="48"/>
      <c r="AL74" s="48"/>
      <c r="AM74" s="48"/>
      <c r="AN74" s="48">
        <v>100</v>
      </c>
      <c r="AO74" s="48"/>
      <c r="AP74" s="48"/>
      <c r="AQ74" s="48"/>
      <c r="AR74" s="48"/>
      <c r="AS74" s="48">
        <v>87.9</v>
      </c>
      <c r="AT74" s="48"/>
      <c r="AU74" s="48"/>
      <c r="AV74" s="48"/>
      <c r="AW74" s="48"/>
      <c r="AX74" s="48">
        <v>100</v>
      </c>
      <c r="AY74" s="48"/>
      <c r="AZ74" s="48"/>
      <c r="BA74" s="48"/>
      <c r="BB74" s="48"/>
      <c r="BC74" s="48">
        <f>AN74-Y74</f>
        <v>0</v>
      </c>
      <c r="BD74" s="48"/>
      <c r="BE74" s="48"/>
      <c r="BF74" s="48"/>
      <c r="BG74" s="48"/>
      <c r="BH74" s="48">
        <f>AS74-AD74</f>
        <v>-12.099999999999994</v>
      </c>
      <c r="BI74" s="48"/>
      <c r="BJ74" s="48"/>
      <c r="BK74" s="48"/>
      <c r="BL74" s="48"/>
      <c r="BM74" s="48">
        <f>BC74+BH74</f>
        <v>-12.099999999999994</v>
      </c>
      <c r="BN74" s="48"/>
      <c r="BO74" s="48"/>
      <c r="BP74" s="48"/>
      <c r="BQ74" s="48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30.75" customHeight="1">
      <c r="A75" s="37" t="s">
        <v>105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ht="22.5" customHeight="1">
      <c r="A76" s="37" t="s">
        <v>106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9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ht="30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11"/>
      <c r="BS77" s="11"/>
      <c r="BT77" s="11"/>
      <c r="BU77" s="11"/>
      <c r="BV77" s="11"/>
      <c r="BW77" s="11"/>
      <c r="BX77" s="11"/>
      <c r="BY77" s="11"/>
      <c r="BZ77" s="9"/>
    </row>
    <row r="79" spans="1:78" ht="15.95" customHeight="1">
      <c r="A79" s="56" t="s">
        <v>51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</row>
    <row r="80" spans="1:78" ht="15.95" customHeight="1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</row>
    <row r="81" spans="1:69" ht="15.95" customHeight="1">
      <c r="A81" s="40" t="s">
        <v>107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 ht="15.9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9" ht="42" customHeight="1">
      <c r="A83" s="97" t="s">
        <v>87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3"/>
      <c r="AO83" s="3"/>
      <c r="AP83" s="99" t="s">
        <v>102</v>
      </c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</row>
    <row r="84" spans="1:69">
      <c r="W84" s="96" t="s">
        <v>9</v>
      </c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4"/>
      <c r="AO84" s="4"/>
      <c r="AP84" s="96" t="s">
        <v>10</v>
      </c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</row>
    <row r="87" spans="1:69" ht="31.5" customHeight="1">
      <c r="A87" s="97" t="s">
        <v>88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3"/>
      <c r="AO87" s="3"/>
      <c r="AP87" s="99" t="s">
        <v>89</v>
      </c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</row>
    <row r="88" spans="1:69">
      <c r="W88" s="96" t="s">
        <v>9</v>
      </c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4"/>
      <c r="AO88" s="4"/>
      <c r="AP88" s="96" t="s">
        <v>10</v>
      </c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</row>
  </sheetData>
  <mergeCells count="330">
    <mergeCell ref="A75:BQ75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BN45:BQ45"/>
    <mergeCell ref="C64:I64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X65:BB65"/>
    <mergeCell ref="BC65:BG65"/>
    <mergeCell ref="BH65:BL65"/>
    <mergeCell ref="BM65:BQ65"/>
    <mergeCell ref="A67:B67"/>
    <mergeCell ref="C67:I67"/>
    <mergeCell ref="J67:N67"/>
    <mergeCell ref="O67:X67"/>
    <mergeCell ref="Y67:AC67"/>
    <mergeCell ref="AD67:AH67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7:BQ67"/>
    <mergeCell ref="A36:F36"/>
    <mergeCell ref="G36:BL36"/>
    <mergeCell ref="A60:B61"/>
    <mergeCell ref="C60:I61"/>
    <mergeCell ref="J60:N61"/>
    <mergeCell ref="O60:X61"/>
    <mergeCell ref="A39:BQ39"/>
    <mergeCell ref="A38:BQ38"/>
    <mergeCell ref="A45:B45"/>
    <mergeCell ref="BN43:BQ43"/>
    <mergeCell ref="BN41:BQ41"/>
    <mergeCell ref="V54:Z54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BD45:BH45"/>
    <mergeCell ref="BI45:BM45"/>
    <mergeCell ref="G27:BL27"/>
    <mergeCell ref="A34:F34"/>
    <mergeCell ref="G34:BL34"/>
    <mergeCell ref="A35:F35"/>
    <mergeCell ref="G35:BL35"/>
    <mergeCell ref="A79:BL79"/>
    <mergeCell ref="C45:Z45"/>
    <mergeCell ref="AA45:AE45"/>
    <mergeCell ref="AF45:AJ45"/>
    <mergeCell ref="AK45:AO45"/>
    <mergeCell ref="AZ43:BC43"/>
    <mergeCell ref="A43:B43"/>
    <mergeCell ref="A53:P53"/>
    <mergeCell ref="A51:P52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4:U54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A83:V83"/>
    <mergeCell ref="W83:AM83"/>
    <mergeCell ref="AP83:BH83"/>
    <mergeCell ref="AQ54:AV54"/>
    <mergeCell ref="V53:Z53"/>
    <mergeCell ref="A54:P54"/>
    <mergeCell ref="AQ53:AV53"/>
    <mergeCell ref="AL53:AP53"/>
    <mergeCell ref="AG53:AK53"/>
    <mergeCell ref="AA53:AF53"/>
    <mergeCell ref="BG56:BL56"/>
    <mergeCell ref="AA56:AF56"/>
    <mergeCell ref="AG56:AK56"/>
    <mergeCell ref="AL56:AP56"/>
    <mergeCell ref="AQ56:AV56"/>
    <mergeCell ref="AW56:BA56"/>
    <mergeCell ref="BB56:BF56"/>
    <mergeCell ref="A68:B68"/>
    <mergeCell ref="C68:I68"/>
    <mergeCell ref="J68:N68"/>
    <mergeCell ref="O68:X68"/>
    <mergeCell ref="Y68:AC68"/>
    <mergeCell ref="AD68:AH68"/>
    <mergeCell ref="AI68:AM68"/>
    <mergeCell ref="AP88:BH88"/>
    <mergeCell ref="A87:V87"/>
    <mergeCell ref="W87:AM87"/>
    <mergeCell ref="AP87:BH87"/>
    <mergeCell ref="W88:AM88"/>
    <mergeCell ref="AP84:BH84"/>
    <mergeCell ref="W84:AM84"/>
    <mergeCell ref="BG55:BL55"/>
    <mergeCell ref="Y60:AM60"/>
    <mergeCell ref="AN60:BB60"/>
    <mergeCell ref="BC60:BQ60"/>
    <mergeCell ref="AW55:BA55"/>
    <mergeCell ref="BB55:BF55"/>
    <mergeCell ref="A58:BQ58"/>
    <mergeCell ref="A56:P56"/>
    <mergeCell ref="Q56:U56"/>
    <mergeCell ref="V56:Z56"/>
    <mergeCell ref="A64:B64"/>
    <mergeCell ref="A63:B63"/>
    <mergeCell ref="AN62:AR62"/>
    <mergeCell ref="AI64:AM64"/>
    <mergeCell ref="AN64:AR64"/>
    <mergeCell ref="AS64:AW64"/>
    <mergeCell ref="AX64:BB64"/>
    <mergeCell ref="J64:N64"/>
    <mergeCell ref="O64:X64"/>
    <mergeCell ref="Y64:AC64"/>
    <mergeCell ref="C63:I63"/>
    <mergeCell ref="J63:N63"/>
    <mergeCell ref="O63:X63"/>
    <mergeCell ref="Y63:AC63"/>
    <mergeCell ref="AD63:AH63"/>
    <mergeCell ref="AI63:AM63"/>
    <mergeCell ref="AD64:AH64"/>
    <mergeCell ref="AL54:AP54"/>
    <mergeCell ref="AN63:AR63"/>
    <mergeCell ref="AF44:AJ44"/>
    <mergeCell ref="AP45:AT45"/>
    <mergeCell ref="A50:BL50"/>
    <mergeCell ref="BG54:BL54"/>
    <mergeCell ref="AD61:AH61"/>
    <mergeCell ref="AN61:AR61"/>
    <mergeCell ref="A55:P55"/>
    <mergeCell ref="Q55:U55"/>
    <mergeCell ref="A49:BL49"/>
    <mergeCell ref="AQ55:AV55"/>
    <mergeCell ref="AG54:AK54"/>
    <mergeCell ref="AS63:AW63"/>
    <mergeCell ref="V55:Z55"/>
    <mergeCell ref="AA55:AF55"/>
    <mergeCell ref="AG55:AK55"/>
    <mergeCell ref="AL55:AP55"/>
    <mergeCell ref="AI61:AM61"/>
    <mergeCell ref="Y61:AC61"/>
    <mergeCell ref="AI62:AM62"/>
    <mergeCell ref="AU45:AY45"/>
    <mergeCell ref="AZ45:BC45"/>
    <mergeCell ref="AX62:BB62"/>
    <mergeCell ref="AP44:AT44"/>
    <mergeCell ref="AG51:AV51"/>
    <mergeCell ref="Q51:AF51"/>
    <mergeCell ref="AA44:AE44"/>
    <mergeCell ref="Q52:U52"/>
    <mergeCell ref="AG52:AK52"/>
    <mergeCell ref="AA52:AF52"/>
    <mergeCell ref="V52:Z52"/>
    <mergeCell ref="AF43:AJ43"/>
    <mergeCell ref="C44:Z44"/>
    <mergeCell ref="C43:Z43"/>
    <mergeCell ref="AU42:AY42"/>
    <mergeCell ref="AU44:AY44"/>
    <mergeCell ref="AW53:BA53"/>
    <mergeCell ref="BB53:BF53"/>
    <mergeCell ref="BG53:BL53"/>
    <mergeCell ref="BC64:BG6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X61:BB61"/>
    <mergeCell ref="AS61:AW61"/>
    <mergeCell ref="BM61:BQ61"/>
    <mergeCell ref="AX63:BB63"/>
    <mergeCell ref="AP43:AT43"/>
    <mergeCell ref="BG52:BL52"/>
    <mergeCell ref="AW51:BL51"/>
    <mergeCell ref="A47:BQ47"/>
    <mergeCell ref="AA43:AE43"/>
    <mergeCell ref="AK44:AO44"/>
    <mergeCell ref="B20:L20"/>
    <mergeCell ref="N20:Y20"/>
    <mergeCell ref="AO2:BL6"/>
    <mergeCell ref="A7:BL7"/>
    <mergeCell ref="A8:BL8"/>
    <mergeCell ref="A9:BL9"/>
    <mergeCell ref="B14:L14"/>
    <mergeCell ref="N14:AS14"/>
    <mergeCell ref="AS62:AW62"/>
    <mergeCell ref="AW54:BA54"/>
    <mergeCell ref="BB54:BF54"/>
    <mergeCell ref="BB52:BF52"/>
    <mergeCell ref="AL52:AP52"/>
    <mergeCell ref="BH61:BL61"/>
    <mergeCell ref="BC61:BG61"/>
    <mergeCell ref="AW52:BA52"/>
    <mergeCell ref="AQ52:AV52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A76:BQ76"/>
    <mergeCell ref="A81:BQ81"/>
    <mergeCell ref="A66:BQ66"/>
    <mergeCell ref="A69:BQ69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4:BB74"/>
    <mergeCell ref="BC74:BG74"/>
    <mergeCell ref="BH74:BL74"/>
    <mergeCell ref="BM74:BQ74"/>
    <mergeCell ref="A72:BQ72"/>
    <mergeCell ref="A80:BL80"/>
    <mergeCell ref="A70:B70"/>
    <mergeCell ref="C70:I70"/>
    <mergeCell ref="J70:N70"/>
    <mergeCell ref="O70:X70"/>
    <mergeCell ref="Y70:AC70"/>
  </mergeCells>
  <phoneticPr fontId="0" type="noConversion"/>
  <conditionalFormatting sqref="C64:C65 C68 C71:C72 C74">
    <cfRule type="cellIs" dxfId="3" priority="2" stopIfTrue="1" operator="equal">
      <formula>$C63</formula>
    </cfRule>
  </conditionalFormatting>
  <conditionalFormatting sqref="B64:B65 B67:B68 B70:B77 A74:B74 A64:A77 A76:B76">
    <cfRule type="cellIs" dxfId="2" priority="3" stopIfTrue="1" operator="equal">
      <formula>0</formula>
    </cfRule>
  </conditionalFormatting>
  <conditionalFormatting sqref="C67 C70 C73 C75:C77">
    <cfRule type="cellIs" dxfId="1" priority="5" stopIfTrue="1" operator="equal">
      <formula>$C65</formula>
    </cfRule>
  </conditionalFormatting>
  <conditionalFormatting sqref="C74">
    <cfRule type="cellIs" dxfId="0" priority="1" stopIfTrue="1" operator="equal">
      <formula>$C71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КПК1118821</vt:lpstr>
      <vt:lpstr>КПК1118821!Область_печати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2021-01-27T14:11:30Z</dcterms:modified>
</cp:coreProperties>
</file>