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4240" windowHeight="13740"/>
  </bookViews>
  <sheets>
    <sheet name="КПК1116084" sheetId="1" r:id="rId1"/>
  </sheets>
  <definedNames>
    <definedName name="_xlnm.Print_Area" localSheetId="0">КПК1116084!$A$1:$BQ$87</definedName>
  </definedNames>
  <calcPr calcId="125725" refMode="R1C1"/>
</workbook>
</file>

<file path=xl/calcChain.xml><?xml version="1.0" encoding="utf-8"?>
<calcChain xmlns="http://schemas.openxmlformats.org/spreadsheetml/2006/main">
  <c r="BH73" i="1"/>
  <c r="BC73"/>
  <c r="BM73" s="1"/>
  <c r="AX73"/>
  <c r="AI73"/>
  <c r="AG54"/>
  <c r="AW54" s="1"/>
  <c r="AP45"/>
  <c r="AZ45" s="1"/>
  <c r="BH70"/>
  <c r="BC70"/>
  <c r="BM70" s="1"/>
  <c r="AX70"/>
  <c r="AI70"/>
  <c r="BH67"/>
  <c r="BC67"/>
  <c r="BM67" s="1"/>
  <c r="AX67"/>
  <c r="AI67"/>
  <c r="BH64"/>
  <c r="BC64"/>
  <c r="BM64" s="1"/>
  <c r="AX64"/>
  <c r="AI64"/>
  <c r="BH63"/>
  <c r="BC63"/>
  <c r="BM63" s="1"/>
  <c r="AX63"/>
  <c r="AI63"/>
  <c r="BB54"/>
  <c r="AQ54"/>
  <c r="AA54"/>
  <c r="BB53"/>
  <c r="AW53"/>
  <c r="AQ53"/>
  <c r="AA53"/>
  <c r="BI45"/>
  <c r="AK45"/>
  <c r="BI44"/>
  <c r="BD44"/>
  <c r="AZ44"/>
  <c r="AK44"/>
  <c r="BN44" l="1"/>
  <c r="BD45"/>
  <c r="BN45" s="1"/>
  <c r="BG53"/>
  <c r="BG54"/>
</calcChain>
</file>

<file path=xl/sharedStrings.xml><?xml version="1.0" encoding="utf-8"?>
<sst xmlns="http://schemas.openxmlformats.org/spreadsheetml/2006/main" count="182" uniqueCount="112">
  <si>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</si>
  <si>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</si>
  <si>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</si>
  <si>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</si>
  <si>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</si>
  <si>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</si>
  <si>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</si>
  <si>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</si>
  <si>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</si>
  <si>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</si>
  <si>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</si>
  <si>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</si>
  <si>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</si>
  <si>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</si>
  <si>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</si>
  <si>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</si>
  <si>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</si>
  <si>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</si>
  <si>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</si>
  <si>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</si>
  <si>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</si>
  <si>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</si>
  <si>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</si>
  <si>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</si>
  <si>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</si>
  <si>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</si>
  <si>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</si>
  <si>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</si>
  <si>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</si>
  <si>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</si>
  <si>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</si>
  <si>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</si>
  <si>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</si>
  <si>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</si>
  <si>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</si>
  <si>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</si>
  <si>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</si>
  <si>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</si>
  <si>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</si>
  <si>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</si>
  <si>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</si>
  <si>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</si>
  <si>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</si>
  <si>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</si>
  <si>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</si>
  <si>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</si>
  <si>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</si>
  <si>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</si>
  <si>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</si>
  <si>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</si>
  <si>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</si>
  <si>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</si>
  <si>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</si>
  <si>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</si>
  <si>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</si>
  <si>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</si>
  <si>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</si>
  <si>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</si>
  <si>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</si>
  <si>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</si>
  <si>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</si>
  <si>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</si>
  <si>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</si>
  <si>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</si>
  <si>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</si>
  <si>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Витрати, пов'язані з обслуговуванням пільгових довгострокових кредитів, наданих на придбання житла молодим сім'ям</t>
  </si>
  <si>
    <t>УСЬОГО</t>
  </si>
  <si>
    <t>Програма реалізації державної та місцевої політики поліпшення становища дітей, молоді, жінок і сім'ї у м. Кривому Розі на 2017-2022 роки</t>
  </si>
  <si>
    <t>Усього</t>
  </si>
  <si>
    <t>затрат</t>
  </si>
  <si>
    <t/>
  </si>
  <si>
    <t>Кількість укладених договорів, за якими необхідно здійснити обслуговування кредитів</t>
  </si>
  <si>
    <t>од.</t>
  </si>
  <si>
    <t>Реєстр рейтингу кандидатів у позичальники для надання кредиту на житло</t>
  </si>
  <si>
    <t>Обсяг витрат, пов`язаних з наданням та обслуговуванням пільгових кредитів, наданих громадянам на будівництво реконструкцію та придбання житла</t>
  </si>
  <si>
    <t>грн.</t>
  </si>
  <si>
    <t>Рішення міської ради "Про міський бюджет на 2020 рік"</t>
  </si>
  <si>
    <t>продукту</t>
  </si>
  <si>
    <t>Кількість укладених договорів, за якими планується здійснювати кредит</t>
  </si>
  <si>
    <t>Розрахунок до кошторису на 2020 рік</t>
  </si>
  <si>
    <t>ефективності</t>
  </si>
  <si>
    <t>Середні витрати на обслуговування одного кредитного договору</t>
  </si>
  <si>
    <t>Розрахунок</t>
  </si>
  <si>
    <t>якості</t>
  </si>
  <si>
    <t>Питома вага кількості договорів, за якими планується здійснити обслуговування кредитів, до необхідної кількості укладених договорів</t>
  </si>
  <si>
    <t>відс.</t>
  </si>
  <si>
    <t>Розрахунково</t>
  </si>
  <si>
    <t>Забезпечення виплат, пов'язаних з обслуговуванням пільгових довгострокових кредитів, наданих молодим сім'ям на придбання житла</t>
  </si>
  <si>
    <t>1100000</t>
  </si>
  <si>
    <t>Департамент у справах сім`ї, молоді та спорту виконкому Криворізької міської ради</t>
  </si>
  <si>
    <t>Директор департаменту  у справах сiм`ї, молодi та спорту виконкому Криворiзької мiської ради</t>
  </si>
  <si>
    <t>Завідувач сектору бухгалтерського обліку і звітності, головний бухгалтер</t>
  </si>
  <si>
    <t>Світлана Лапвренко</t>
  </si>
  <si>
    <t>Олена Свириденко</t>
  </si>
  <si>
    <t>42662133</t>
  </si>
  <si>
    <t>0457800000</t>
  </si>
  <si>
    <t>місцевого бюджету на 2020  рік</t>
  </si>
  <si>
    <t>1116084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</si>
  <si>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</si>
  <si>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Департамент у справах сім'ї, молоді та спорту виконкому Криворізької міської ради</t>
  </si>
  <si>
    <t>1110000</t>
  </si>
  <si>
    <t>6084</t>
  </si>
  <si>
    <t>0610</t>
  </si>
  <si>
    <t xml:space="preserve">  </t>
  </si>
  <si>
    <t>Здійснення витрат, пов'язаних з обслуговуванняим пільгових кредитів, наданих молодим сім'ям на придбання житла</t>
  </si>
  <si>
    <t>Забезпечення виплат, пов'язаних з вирішенням житлової проблеми молодих сімей, покращення демографічної ситуації та активізації житлового будівництва</t>
  </si>
  <si>
    <t xml:space="preserve">Пояснення щодо причин відхилення обсягів касових видатків (надання кредитів з бюджету) за напрямом використання коштів від обсягів, затверджених у паспорті бюджетної програми:  різниця обумовлена зменшенням суми наданого кредиту  </t>
  </si>
  <si>
    <t xml:space="preserve">Пояснення щодо причин розбіжностей між фактичними та затвердженими результативними показниками: </t>
  </si>
  <si>
    <t xml:space="preserve">Пояснення щодо причин розбіжностей між фактичними та затвердженими результативними показниками: чни ми та затвердженими результативними показниками: </t>
  </si>
  <si>
    <t>Аналіз стану виконання результативних показників: здійснено витрати, пов'язані з обслуговуванняим пільгових кредитів, наданих двум молодим сім'ям на придбання житла</t>
  </si>
  <si>
    <t xml:space="preserve">Пояснення щодо причин розбіжностей між фактичними та затвердженими результативними показниками: різниця обумовлена зменшенням суми наданого кредиту  </t>
  </si>
  <si>
    <t xml:space="preserve">Виконання бюджетної програми у 2019 році забезпечило  здійснення департаментом  своїх функцій та повноважень у межах, визначених законами. 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</si>
</sst>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3" fillId="0" borderId="10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7"/>
  <sheetViews>
    <sheetView tabSelected="1" topLeftCell="A71" zoomScaleNormal="100" workbookViewId="0">
      <selection activeCell="Y70" sqref="Y70:AC70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0" t="s">
        <v>52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64" ht="9" customHeight="1"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64" ht="15.75" customHeight="1"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64" ht="9.75" hidden="1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</row>
    <row r="8" spans="1:64" ht="9.75" hidden="1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</row>
    <row r="9" spans="1:64" ht="8.25" hidden="1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</row>
    <row r="10" spans="1:64" ht="15.75">
      <c r="A10" s="116" t="s">
        <v>20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64" ht="15.75" customHeight="1">
      <c r="A11" s="116" t="s">
        <v>38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64" ht="15.75" customHeight="1">
      <c r="A12" s="116" t="s">
        <v>96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7" t="s">
        <v>8</v>
      </c>
      <c r="B14" s="108" t="s">
        <v>88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8"/>
      <c r="N14" s="112" t="s">
        <v>89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19"/>
      <c r="AU14" s="108" t="s">
        <v>94</v>
      </c>
      <c r="AV14" s="109"/>
      <c r="AW14" s="109"/>
      <c r="AX14" s="109"/>
      <c r="AY14" s="109"/>
      <c r="AZ14" s="109"/>
      <c r="BA14" s="109"/>
      <c r="BB14" s="109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118" t="s">
        <v>57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20"/>
      <c r="N15" s="119" t="s">
        <v>58</v>
      </c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20"/>
      <c r="AU15" s="118" t="s">
        <v>59</v>
      </c>
      <c r="AV15" s="118"/>
      <c r="AW15" s="118"/>
      <c r="AX15" s="118"/>
      <c r="AY15" s="118"/>
      <c r="AZ15" s="118"/>
      <c r="BA15" s="118"/>
      <c r="BB15" s="118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36</v>
      </c>
      <c r="B17" s="108" t="s">
        <v>100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8"/>
      <c r="N17" s="112" t="s">
        <v>99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19"/>
      <c r="AU17" s="108" t="s">
        <v>94</v>
      </c>
      <c r="AV17" s="109"/>
      <c r="AW17" s="109"/>
      <c r="AX17" s="109"/>
      <c r="AY17" s="109"/>
      <c r="AZ17" s="109"/>
      <c r="BA17" s="109"/>
      <c r="BB17" s="109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118" t="s">
        <v>57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20"/>
      <c r="N18" s="119" t="s">
        <v>60</v>
      </c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20"/>
      <c r="AU18" s="118" t="s">
        <v>59</v>
      </c>
      <c r="AV18" s="118"/>
      <c r="AW18" s="118"/>
      <c r="AX18" s="118"/>
      <c r="AY18" s="118"/>
      <c r="AZ18" s="118"/>
      <c r="BA18" s="118"/>
      <c r="BB18" s="118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>
      <c r="A20" s="17" t="s">
        <v>37</v>
      </c>
      <c r="B20" s="108" t="s">
        <v>97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/>
      <c r="N20" s="108" t="s">
        <v>101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3"/>
      <c r="AA20" s="108" t="s">
        <v>102</v>
      </c>
      <c r="AB20" s="109"/>
      <c r="AC20" s="109"/>
      <c r="AD20" s="109"/>
      <c r="AE20" s="109"/>
      <c r="AF20" s="109"/>
      <c r="AG20" s="109"/>
      <c r="AH20" s="109"/>
      <c r="AI20" s="109"/>
      <c r="AJ20" s="23"/>
      <c r="AK20" s="117" t="s">
        <v>98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3"/>
      <c r="BE20" s="108" t="s">
        <v>95</v>
      </c>
      <c r="BF20" s="109"/>
      <c r="BG20" s="109"/>
      <c r="BH20" s="109"/>
      <c r="BI20" s="109"/>
      <c r="BJ20" s="109"/>
      <c r="BK20" s="109"/>
      <c r="BL20" s="109"/>
    </row>
    <row r="21" spans="1:79" ht="23.25" customHeight="1">
      <c r="A21"/>
      <c r="B21" s="118" t="s">
        <v>57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/>
      <c r="N21" s="118" t="s">
        <v>61</v>
      </c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26"/>
      <c r="AA21" s="121" t="s">
        <v>62</v>
      </c>
      <c r="AB21" s="121"/>
      <c r="AC21" s="121"/>
      <c r="AD21" s="121"/>
      <c r="AE21" s="121"/>
      <c r="AF21" s="121"/>
      <c r="AG21" s="121"/>
      <c r="AH21" s="121"/>
      <c r="AI21" s="121"/>
      <c r="AJ21" s="26"/>
      <c r="AK21" s="122" t="s">
        <v>63</v>
      </c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26"/>
      <c r="BE21" s="118" t="s">
        <v>64</v>
      </c>
      <c r="BF21" s="118"/>
      <c r="BG21" s="118"/>
      <c r="BH21" s="118"/>
      <c r="BI21" s="118"/>
      <c r="BJ21" s="118"/>
      <c r="BK21" s="118"/>
      <c r="BL21" s="118"/>
    </row>
    <row r="22" spans="1:79" ht="6.75" customHeight="1"/>
    <row r="23" spans="1:79" ht="15.75" customHeight="1">
      <c r="A23" s="69" t="s">
        <v>43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</row>
    <row r="24" spans="1:79" ht="27.75" customHeight="1">
      <c r="A24" s="85" t="s">
        <v>3</v>
      </c>
      <c r="B24" s="85"/>
      <c r="C24" s="85"/>
      <c r="D24" s="85"/>
      <c r="E24" s="85"/>
      <c r="F24" s="85"/>
      <c r="G24" s="86" t="s">
        <v>41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8"/>
    </row>
    <row r="25" spans="1:79" ht="15.75">
      <c r="A25" s="48">
        <v>1</v>
      </c>
      <c r="B25" s="48"/>
      <c r="C25" s="48"/>
      <c r="D25" s="48"/>
      <c r="E25" s="48"/>
      <c r="F25" s="48"/>
      <c r="G25" s="77" t="s">
        <v>105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9"/>
    </row>
    <row r="26" spans="1:79" ht="10.5" hidden="1" customHeight="1">
      <c r="A26" s="58" t="s">
        <v>39</v>
      </c>
      <c r="B26" s="58"/>
      <c r="C26" s="58"/>
      <c r="D26" s="58"/>
      <c r="E26" s="58"/>
      <c r="F26" s="58"/>
      <c r="G26" s="80" t="s">
        <v>16</v>
      </c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2"/>
      <c r="CA26" s="1" t="s">
        <v>55</v>
      </c>
    </row>
    <row r="27" spans="1:79">
      <c r="A27" s="58"/>
      <c r="B27" s="58"/>
      <c r="C27" s="58"/>
      <c r="D27" s="58"/>
      <c r="E27" s="58"/>
      <c r="F27" s="58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1"/>
      <c r="CA27" s="1" t="s">
        <v>53</v>
      </c>
    </row>
    <row r="28" spans="1:79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>
      <c r="A29" s="69" t="s">
        <v>44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</row>
    <row r="30" spans="1:79" ht="15.95" customHeight="1">
      <c r="A30" s="120" t="s">
        <v>87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>
      <c r="A32" s="69" t="s">
        <v>45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</row>
    <row r="33" spans="1:79" ht="27.75" customHeight="1">
      <c r="A33" s="85" t="s">
        <v>3</v>
      </c>
      <c r="B33" s="85"/>
      <c r="C33" s="85"/>
      <c r="D33" s="85"/>
      <c r="E33" s="85"/>
      <c r="F33" s="85"/>
      <c r="G33" s="86" t="s">
        <v>42</v>
      </c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8"/>
    </row>
    <row r="34" spans="1:79" ht="15.75">
      <c r="A34" s="48">
        <v>1</v>
      </c>
      <c r="B34" s="48"/>
      <c r="C34" s="48"/>
      <c r="D34" s="48"/>
      <c r="E34" s="48"/>
      <c r="F34" s="48"/>
      <c r="G34" s="77" t="s">
        <v>104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9"/>
    </row>
    <row r="35" spans="1:79" ht="10.5" hidden="1" customHeight="1">
      <c r="A35" s="58" t="s">
        <v>15</v>
      </c>
      <c r="B35" s="58"/>
      <c r="C35" s="58"/>
      <c r="D35" s="58"/>
      <c r="E35" s="58"/>
      <c r="F35" s="58"/>
      <c r="G35" s="80" t="s">
        <v>16</v>
      </c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2"/>
      <c r="CA35" s="1" t="s">
        <v>56</v>
      </c>
    </row>
    <row r="36" spans="1:79">
      <c r="A36" s="58"/>
      <c r="B36" s="58"/>
      <c r="C36" s="58"/>
      <c r="D36" s="58"/>
      <c r="E36" s="58"/>
      <c r="F36" s="58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1"/>
      <c r="CA36" s="1" t="s">
        <v>54</v>
      </c>
    </row>
    <row r="38" spans="1:79" ht="15.75" customHeight="1">
      <c r="A38" s="69" t="s">
        <v>46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</row>
    <row r="39" spans="1:79" ht="15" customHeight="1">
      <c r="A39" s="68" t="s">
        <v>103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</row>
    <row r="40" spans="1:79" ht="48" customHeight="1">
      <c r="A40" s="48" t="s">
        <v>3</v>
      </c>
      <c r="B40" s="48"/>
      <c r="C40" s="48" t="s">
        <v>30</v>
      </c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 t="s">
        <v>27</v>
      </c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 t="s">
        <v>49</v>
      </c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 t="s">
        <v>0</v>
      </c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</row>
    <row r="41" spans="1:79" ht="42.75" customHeight="1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 t="s">
        <v>2</v>
      </c>
      <c r="AB41" s="48"/>
      <c r="AC41" s="48"/>
      <c r="AD41" s="48"/>
      <c r="AE41" s="48"/>
      <c r="AF41" s="48" t="s">
        <v>1</v>
      </c>
      <c r="AG41" s="48"/>
      <c r="AH41" s="48"/>
      <c r="AI41" s="48"/>
      <c r="AJ41" s="48"/>
      <c r="AK41" s="48" t="s">
        <v>28</v>
      </c>
      <c r="AL41" s="48"/>
      <c r="AM41" s="48"/>
      <c r="AN41" s="48"/>
      <c r="AO41" s="48"/>
      <c r="AP41" s="48" t="s">
        <v>2</v>
      </c>
      <c r="AQ41" s="48"/>
      <c r="AR41" s="48"/>
      <c r="AS41" s="48"/>
      <c r="AT41" s="48"/>
      <c r="AU41" s="48" t="s">
        <v>1</v>
      </c>
      <c r="AV41" s="48"/>
      <c r="AW41" s="48"/>
      <c r="AX41" s="48"/>
      <c r="AY41" s="48"/>
      <c r="AZ41" s="48" t="s">
        <v>28</v>
      </c>
      <c r="BA41" s="48"/>
      <c r="BB41" s="48"/>
      <c r="BC41" s="48"/>
      <c r="BD41" s="48" t="s">
        <v>2</v>
      </c>
      <c r="BE41" s="48"/>
      <c r="BF41" s="48"/>
      <c r="BG41" s="48"/>
      <c r="BH41" s="48"/>
      <c r="BI41" s="48" t="s">
        <v>1</v>
      </c>
      <c r="BJ41" s="48"/>
      <c r="BK41" s="48"/>
      <c r="BL41" s="48"/>
      <c r="BM41" s="48"/>
      <c r="BN41" s="48" t="s">
        <v>29</v>
      </c>
      <c r="BO41" s="48"/>
      <c r="BP41" s="48"/>
      <c r="BQ41" s="48"/>
    </row>
    <row r="42" spans="1:79" ht="15.95" customHeight="1">
      <c r="A42" s="76">
        <v>1</v>
      </c>
      <c r="B42" s="76"/>
      <c r="C42" s="76">
        <v>2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3">
        <v>3</v>
      </c>
      <c r="AB42" s="74"/>
      <c r="AC42" s="74"/>
      <c r="AD42" s="74"/>
      <c r="AE42" s="75"/>
      <c r="AF42" s="73">
        <v>4</v>
      </c>
      <c r="AG42" s="74"/>
      <c r="AH42" s="74"/>
      <c r="AI42" s="74"/>
      <c r="AJ42" s="75"/>
      <c r="AK42" s="73">
        <v>5</v>
      </c>
      <c r="AL42" s="74"/>
      <c r="AM42" s="74"/>
      <c r="AN42" s="74"/>
      <c r="AO42" s="75"/>
      <c r="AP42" s="73">
        <v>6</v>
      </c>
      <c r="AQ42" s="74"/>
      <c r="AR42" s="74"/>
      <c r="AS42" s="74"/>
      <c r="AT42" s="75"/>
      <c r="AU42" s="73">
        <v>7</v>
      </c>
      <c r="AV42" s="74"/>
      <c r="AW42" s="74"/>
      <c r="AX42" s="74"/>
      <c r="AY42" s="75"/>
      <c r="AZ42" s="73">
        <v>8</v>
      </c>
      <c r="BA42" s="74"/>
      <c r="BB42" s="74"/>
      <c r="BC42" s="75"/>
      <c r="BD42" s="73">
        <v>9</v>
      </c>
      <c r="BE42" s="74"/>
      <c r="BF42" s="74"/>
      <c r="BG42" s="74"/>
      <c r="BH42" s="75"/>
      <c r="BI42" s="76">
        <v>10</v>
      </c>
      <c r="BJ42" s="76"/>
      <c r="BK42" s="76"/>
      <c r="BL42" s="76"/>
      <c r="BM42" s="76"/>
      <c r="BN42" s="76">
        <v>11</v>
      </c>
      <c r="BO42" s="76"/>
      <c r="BP42" s="76"/>
      <c r="BQ42" s="76"/>
    </row>
    <row r="43" spans="1:79" ht="15.75" hidden="1" customHeight="1">
      <c r="A43" s="58" t="s">
        <v>15</v>
      </c>
      <c r="B43" s="58"/>
      <c r="C43" s="102" t="s">
        <v>16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3"/>
      <c r="AA43" s="71" t="s">
        <v>12</v>
      </c>
      <c r="AB43" s="71"/>
      <c r="AC43" s="71"/>
      <c r="AD43" s="71"/>
      <c r="AE43" s="71"/>
      <c r="AF43" s="71" t="s">
        <v>11</v>
      </c>
      <c r="AG43" s="71"/>
      <c r="AH43" s="71"/>
      <c r="AI43" s="71"/>
      <c r="AJ43" s="71"/>
      <c r="AK43" s="72" t="s">
        <v>18</v>
      </c>
      <c r="AL43" s="72"/>
      <c r="AM43" s="72"/>
      <c r="AN43" s="72"/>
      <c r="AO43" s="72"/>
      <c r="AP43" s="71" t="s">
        <v>13</v>
      </c>
      <c r="AQ43" s="71"/>
      <c r="AR43" s="71"/>
      <c r="AS43" s="71"/>
      <c r="AT43" s="71"/>
      <c r="AU43" s="71" t="s">
        <v>14</v>
      </c>
      <c r="AV43" s="71"/>
      <c r="AW43" s="71"/>
      <c r="AX43" s="71"/>
      <c r="AY43" s="71"/>
      <c r="AZ43" s="72" t="s">
        <v>18</v>
      </c>
      <c r="BA43" s="72"/>
      <c r="BB43" s="72"/>
      <c r="BC43" s="72"/>
      <c r="BD43" s="84" t="s">
        <v>34</v>
      </c>
      <c r="BE43" s="84"/>
      <c r="BF43" s="84"/>
      <c r="BG43" s="84"/>
      <c r="BH43" s="84"/>
      <c r="BI43" s="84" t="s">
        <v>34</v>
      </c>
      <c r="BJ43" s="84"/>
      <c r="BK43" s="84"/>
      <c r="BL43" s="84"/>
      <c r="BM43" s="84"/>
      <c r="BN43" s="70" t="s">
        <v>18</v>
      </c>
      <c r="BO43" s="70"/>
      <c r="BP43" s="70"/>
      <c r="BQ43" s="70"/>
      <c r="CA43" s="1" t="s">
        <v>21</v>
      </c>
    </row>
    <row r="44" spans="1:79" ht="31.5" customHeight="1">
      <c r="A44" s="48">
        <v>1</v>
      </c>
      <c r="B44" s="48"/>
      <c r="C44" s="101" t="s">
        <v>65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1"/>
      <c r="AA44" s="57">
        <v>53330</v>
      </c>
      <c r="AB44" s="57"/>
      <c r="AC44" s="57"/>
      <c r="AD44" s="57"/>
      <c r="AE44" s="57"/>
      <c r="AF44" s="57">
        <v>0</v>
      </c>
      <c r="AG44" s="57"/>
      <c r="AH44" s="57"/>
      <c r="AI44" s="57"/>
      <c r="AJ44" s="57"/>
      <c r="AK44" s="57">
        <f>AA44+AF44</f>
        <v>53330</v>
      </c>
      <c r="AL44" s="57"/>
      <c r="AM44" s="57"/>
      <c r="AN44" s="57"/>
      <c r="AO44" s="57"/>
      <c r="AP44" s="57">
        <v>52527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52527</v>
      </c>
      <c r="BA44" s="57"/>
      <c r="BB44" s="57"/>
      <c r="BC44" s="57"/>
      <c r="BD44" s="57">
        <f>AP44-AA44</f>
        <v>-803</v>
      </c>
      <c r="BE44" s="57"/>
      <c r="BF44" s="57"/>
      <c r="BG44" s="57"/>
      <c r="BH44" s="57"/>
      <c r="BI44" s="57">
        <f>AU44-AF44</f>
        <v>0</v>
      </c>
      <c r="BJ44" s="57"/>
      <c r="BK44" s="57"/>
      <c r="BL44" s="57"/>
      <c r="BM44" s="57"/>
      <c r="BN44" s="57">
        <f>BD44+BI44</f>
        <v>-803</v>
      </c>
      <c r="BO44" s="57"/>
      <c r="BP44" s="57"/>
      <c r="BQ44" s="57"/>
      <c r="CA44" s="1" t="s">
        <v>22</v>
      </c>
    </row>
    <row r="45" spans="1:79" s="28" customFormat="1" ht="15.75">
      <c r="A45" s="43"/>
      <c r="B45" s="43"/>
      <c r="C45" s="83" t="s">
        <v>66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6"/>
      <c r="AA45" s="123">
        <v>53330</v>
      </c>
      <c r="AB45" s="123"/>
      <c r="AC45" s="123"/>
      <c r="AD45" s="123"/>
      <c r="AE45" s="123"/>
      <c r="AF45" s="123">
        <v>0</v>
      </c>
      <c r="AG45" s="123"/>
      <c r="AH45" s="123"/>
      <c r="AI45" s="123"/>
      <c r="AJ45" s="123"/>
      <c r="AK45" s="123">
        <f>AA45+AF45</f>
        <v>53330</v>
      </c>
      <c r="AL45" s="123"/>
      <c r="AM45" s="123"/>
      <c r="AN45" s="123"/>
      <c r="AO45" s="123"/>
      <c r="AP45" s="123">
        <f>AP44</f>
        <v>52527</v>
      </c>
      <c r="AQ45" s="123"/>
      <c r="AR45" s="123"/>
      <c r="AS45" s="123"/>
      <c r="AT45" s="123"/>
      <c r="AU45" s="123">
        <v>0</v>
      </c>
      <c r="AV45" s="123"/>
      <c r="AW45" s="123"/>
      <c r="AX45" s="123"/>
      <c r="AY45" s="123"/>
      <c r="AZ45" s="123">
        <f>AP45+AU45</f>
        <v>52527</v>
      </c>
      <c r="BA45" s="123"/>
      <c r="BB45" s="123"/>
      <c r="BC45" s="123"/>
      <c r="BD45" s="123">
        <f>AP45-AA45</f>
        <v>-803</v>
      </c>
      <c r="BE45" s="123"/>
      <c r="BF45" s="123"/>
      <c r="BG45" s="123"/>
      <c r="BH45" s="123"/>
      <c r="BI45" s="123">
        <f>AU45-AF45</f>
        <v>0</v>
      </c>
      <c r="BJ45" s="123"/>
      <c r="BK45" s="123"/>
      <c r="BL45" s="123"/>
      <c r="BM45" s="123"/>
      <c r="BN45" s="123">
        <f>BD45+BI45</f>
        <v>-803</v>
      </c>
      <c r="BO45" s="123"/>
      <c r="BP45" s="123"/>
      <c r="BQ45" s="123"/>
    </row>
    <row r="46" spans="1:79" s="28" customFormat="1" ht="31.5" customHeight="1">
      <c r="A46" s="104" t="s">
        <v>106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05"/>
      <c r="BB46" s="105"/>
      <c r="BC46" s="105"/>
      <c r="BD46" s="105"/>
      <c r="BE46" s="105"/>
      <c r="BF46" s="105"/>
      <c r="BG46" s="105"/>
      <c r="BH46" s="105"/>
      <c r="BI46" s="105"/>
      <c r="BJ46" s="105"/>
      <c r="BK46" s="105"/>
      <c r="BL46" s="105"/>
      <c r="BM46" s="105"/>
      <c r="BN46" s="105"/>
      <c r="BO46" s="105"/>
      <c r="BP46" s="105"/>
      <c r="BQ46" s="105"/>
    </row>
    <row r="47" spans="1:79" ht="15.75" customHeight="1">
      <c r="A47" s="69" t="s">
        <v>47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</row>
    <row r="48" spans="1:79" ht="15" customHeight="1">
      <c r="A48" s="68" t="s">
        <v>103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</row>
    <row r="49" spans="1:79" ht="28.5" customHeight="1">
      <c r="A49" s="48" t="s">
        <v>31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 t="s">
        <v>27</v>
      </c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 t="s">
        <v>49</v>
      </c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 t="s">
        <v>0</v>
      </c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2"/>
      <c r="BN49" s="2"/>
      <c r="BO49" s="2"/>
      <c r="BP49" s="2"/>
      <c r="BQ49" s="2"/>
    </row>
    <row r="50" spans="1:79" ht="33.75" customHeight="1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 t="s">
        <v>2</v>
      </c>
      <c r="R50" s="48"/>
      <c r="S50" s="48"/>
      <c r="T50" s="48"/>
      <c r="U50" s="48"/>
      <c r="V50" s="48" t="s">
        <v>1</v>
      </c>
      <c r="W50" s="48"/>
      <c r="X50" s="48"/>
      <c r="Y50" s="48"/>
      <c r="Z50" s="48"/>
      <c r="AA50" s="48" t="s">
        <v>28</v>
      </c>
      <c r="AB50" s="48"/>
      <c r="AC50" s="48"/>
      <c r="AD50" s="48"/>
      <c r="AE50" s="48"/>
      <c r="AF50" s="48"/>
      <c r="AG50" s="48" t="s">
        <v>2</v>
      </c>
      <c r="AH50" s="48"/>
      <c r="AI50" s="48"/>
      <c r="AJ50" s="48"/>
      <c r="AK50" s="48"/>
      <c r="AL50" s="48" t="s">
        <v>1</v>
      </c>
      <c r="AM50" s="48"/>
      <c r="AN50" s="48"/>
      <c r="AO50" s="48"/>
      <c r="AP50" s="48"/>
      <c r="AQ50" s="48" t="s">
        <v>28</v>
      </c>
      <c r="AR50" s="48"/>
      <c r="AS50" s="48"/>
      <c r="AT50" s="48"/>
      <c r="AU50" s="48"/>
      <c r="AV50" s="48"/>
      <c r="AW50" s="40" t="s">
        <v>2</v>
      </c>
      <c r="AX50" s="41"/>
      <c r="AY50" s="41"/>
      <c r="AZ50" s="41"/>
      <c r="BA50" s="42"/>
      <c r="BB50" s="40" t="s">
        <v>1</v>
      </c>
      <c r="BC50" s="41"/>
      <c r="BD50" s="41"/>
      <c r="BE50" s="41"/>
      <c r="BF50" s="42"/>
      <c r="BG50" s="48" t="s">
        <v>28</v>
      </c>
      <c r="BH50" s="48"/>
      <c r="BI50" s="48"/>
      <c r="BJ50" s="48"/>
      <c r="BK50" s="48"/>
      <c r="BL50" s="48"/>
      <c r="BM50" s="2"/>
      <c r="BN50" s="2"/>
      <c r="BO50" s="2"/>
      <c r="BP50" s="2"/>
      <c r="BQ50" s="2"/>
    </row>
    <row r="51" spans="1:79" ht="15.95" customHeight="1">
      <c r="A51" s="48">
        <v>1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>
        <v>2</v>
      </c>
      <c r="R51" s="48"/>
      <c r="S51" s="48"/>
      <c r="T51" s="48"/>
      <c r="U51" s="48"/>
      <c r="V51" s="48">
        <v>3</v>
      </c>
      <c r="W51" s="48"/>
      <c r="X51" s="48"/>
      <c r="Y51" s="48"/>
      <c r="Z51" s="48"/>
      <c r="AA51" s="48">
        <v>4</v>
      </c>
      <c r="AB51" s="48"/>
      <c r="AC51" s="48"/>
      <c r="AD51" s="48"/>
      <c r="AE51" s="48"/>
      <c r="AF51" s="48"/>
      <c r="AG51" s="48">
        <v>5</v>
      </c>
      <c r="AH51" s="48"/>
      <c r="AI51" s="48"/>
      <c r="AJ51" s="48"/>
      <c r="AK51" s="48"/>
      <c r="AL51" s="48">
        <v>6</v>
      </c>
      <c r="AM51" s="48"/>
      <c r="AN51" s="48"/>
      <c r="AO51" s="48"/>
      <c r="AP51" s="48"/>
      <c r="AQ51" s="48">
        <v>7</v>
      </c>
      <c r="AR51" s="48"/>
      <c r="AS51" s="48"/>
      <c r="AT51" s="48"/>
      <c r="AU51" s="48"/>
      <c r="AV51" s="48"/>
      <c r="AW51" s="48">
        <v>8</v>
      </c>
      <c r="AX51" s="48"/>
      <c r="AY51" s="48"/>
      <c r="AZ51" s="48"/>
      <c r="BA51" s="48"/>
      <c r="BB51" s="106">
        <v>9</v>
      </c>
      <c r="BC51" s="106"/>
      <c r="BD51" s="106"/>
      <c r="BE51" s="106"/>
      <c r="BF51" s="106"/>
      <c r="BG51" s="106">
        <v>10</v>
      </c>
      <c r="BH51" s="106"/>
      <c r="BI51" s="106"/>
      <c r="BJ51" s="106"/>
      <c r="BK51" s="106"/>
      <c r="BL51" s="106"/>
      <c r="BM51" s="6"/>
      <c r="BN51" s="6"/>
      <c r="BO51" s="6"/>
      <c r="BP51" s="6"/>
      <c r="BQ51" s="6"/>
    </row>
    <row r="52" spans="1:79" ht="18" hidden="1" customHeight="1">
      <c r="A52" s="92" t="s">
        <v>16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71" t="s">
        <v>12</v>
      </c>
      <c r="R52" s="71"/>
      <c r="S52" s="71"/>
      <c r="T52" s="71"/>
      <c r="U52" s="71"/>
      <c r="V52" s="71" t="s">
        <v>11</v>
      </c>
      <c r="W52" s="71"/>
      <c r="X52" s="71"/>
      <c r="Y52" s="71"/>
      <c r="Z52" s="71"/>
      <c r="AA52" s="72" t="s">
        <v>18</v>
      </c>
      <c r="AB52" s="70"/>
      <c r="AC52" s="70"/>
      <c r="AD52" s="70"/>
      <c r="AE52" s="70"/>
      <c r="AF52" s="70"/>
      <c r="AG52" s="71" t="s">
        <v>13</v>
      </c>
      <c r="AH52" s="71"/>
      <c r="AI52" s="71"/>
      <c r="AJ52" s="71"/>
      <c r="AK52" s="71"/>
      <c r="AL52" s="71" t="s">
        <v>14</v>
      </c>
      <c r="AM52" s="71"/>
      <c r="AN52" s="71"/>
      <c r="AO52" s="71"/>
      <c r="AP52" s="71"/>
      <c r="AQ52" s="72" t="s">
        <v>18</v>
      </c>
      <c r="AR52" s="70"/>
      <c r="AS52" s="70"/>
      <c r="AT52" s="70"/>
      <c r="AU52" s="70"/>
      <c r="AV52" s="70"/>
      <c r="AW52" s="113" t="s">
        <v>19</v>
      </c>
      <c r="AX52" s="114"/>
      <c r="AY52" s="114"/>
      <c r="AZ52" s="114"/>
      <c r="BA52" s="115"/>
      <c r="BB52" s="113" t="s">
        <v>19</v>
      </c>
      <c r="BC52" s="114"/>
      <c r="BD52" s="114"/>
      <c r="BE52" s="114"/>
      <c r="BF52" s="115"/>
      <c r="BG52" s="70" t="s">
        <v>18</v>
      </c>
      <c r="BH52" s="70"/>
      <c r="BI52" s="70"/>
      <c r="BJ52" s="70"/>
      <c r="BK52" s="70"/>
      <c r="BL52" s="70"/>
      <c r="BM52" s="7"/>
      <c r="BN52" s="7"/>
      <c r="BO52" s="7"/>
      <c r="BP52" s="7"/>
      <c r="BQ52" s="7"/>
      <c r="CA52" s="1" t="s">
        <v>23</v>
      </c>
    </row>
    <row r="53" spans="1:79" ht="63" customHeight="1">
      <c r="A53" s="98" t="s">
        <v>67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100"/>
      <c r="Q53" s="53">
        <v>53330</v>
      </c>
      <c r="R53" s="53"/>
      <c r="S53" s="53"/>
      <c r="T53" s="53"/>
      <c r="U53" s="53"/>
      <c r="V53" s="53">
        <v>0</v>
      </c>
      <c r="W53" s="53"/>
      <c r="X53" s="53"/>
      <c r="Y53" s="53"/>
      <c r="Z53" s="53"/>
      <c r="AA53" s="53">
        <f>Q53+V53</f>
        <v>53330</v>
      </c>
      <c r="AB53" s="53"/>
      <c r="AC53" s="53"/>
      <c r="AD53" s="53"/>
      <c r="AE53" s="53"/>
      <c r="AF53" s="53"/>
      <c r="AG53" s="57">
        <v>52527</v>
      </c>
      <c r="AH53" s="57"/>
      <c r="AI53" s="57"/>
      <c r="AJ53" s="57"/>
      <c r="AK53" s="57"/>
      <c r="AL53" s="53">
        <v>0</v>
      </c>
      <c r="AM53" s="53"/>
      <c r="AN53" s="53"/>
      <c r="AO53" s="53"/>
      <c r="AP53" s="53"/>
      <c r="AQ53" s="53">
        <f>AG53+AL53</f>
        <v>52527</v>
      </c>
      <c r="AR53" s="53"/>
      <c r="AS53" s="53"/>
      <c r="AT53" s="53"/>
      <c r="AU53" s="53"/>
      <c r="AV53" s="53"/>
      <c r="AW53" s="53">
        <f>AG53-Q53</f>
        <v>-803</v>
      </c>
      <c r="AX53" s="53"/>
      <c r="AY53" s="53"/>
      <c r="AZ53" s="53"/>
      <c r="BA53" s="53"/>
      <c r="BB53" s="124">
        <f>AL53-V53</f>
        <v>0</v>
      </c>
      <c r="BC53" s="124"/>
      <c r="BD53" s="124"/>
      <c r="BE53" s="124"/>
      <c r="BF53" s="124"/>
      <c r="BG53" s="124">
        <f>AW53+BB53</f>
        <v>-803</v>
      </c>
      <c r="BH53" s="124"/>
      <c r="BI53" s="124"/>
      <c r="BJ53" s="124"/>
      <c r="BK53" s="124"/>
      <c r="BL53" s="124"/>
      <c r="BM53" s="8"/>
      <c r="BN53" s="8"/>
      <c r="BO53" s="8"/>
      <c r="BP53" s="8"/>
      <c r="BQ53" s="8"/>
      <c r="CA53" s="1" t="s">
        <v>24</v>
      </c>
    </row>
    <row r="54" spans="1:79" s="28" customFormat="1" ht="15.75">
      <c r="A54" s="95" t="s">
        <v>68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7"/>
      <c r="Q54" s="39">
        <v>53330</v>
      </c>
      <c r="R54" s="39"/>
      <c r="S54" s="39"/>
      <c r="T54" s="39"/>
      <c r="U54" s="39"/>
      <c r="V54" s="39">
        <v>0</v>
      </c>
      <c r="W54" s="39"/>
      <c r="X54" s="39"/>
      <c r="Y54" s="39"/>
      <c r="Z54" s="39"/>
      <c r="AA54" s="39">
        <f>Q54+V54</f>
        <v>53330</v>
      </c>
      <c r="AB54" s="39"/>
      <c r="AC54" s="39"/>
      <c r="AD54" s="39"/>
      <c r="AE54" s="39"/>
      <c r="AF54" s="39"/>
      <c r="AG54" s="123">
        <f>AG53</f>
        <v>52527</v>
      </c>
      <c r="AH54" s="123"/>
      <c r="AI54" s="123"/>
      <c r="AJ54" s="123"/>
      <c r="AK54" s="123"/>
      <c r="AL54" s="39">
        <v>0</v>
      </c>
      <c r="AM54" s="39"/>
      <c r="AN54" s="39"/>
      <c r="AO54" s="39"/>
      <c r="AP54" s="39"/>
      <c r="AQ54" s="39">
        <f>AG54+AL54</f>
        <v>52527</v>
      </c>
      <c r="AR54" s="39"/>
      <c r="AS54" s="39"/>
      <c r="AT54" s="39"/>
      <c r="AU54" s="39"/>
      <c r="AV54" s="39"/>
      <c r="AW54" s="39">
        <f>AG54-Q54</f>
        <v>-803</v>
      </c>
      <c r="AX54" s="39"/>
      <c r="AY54" s="39"/>
      <c r="AZ54" s="39"/>
      <c r="BA54" s="39"/>
      <c r="BB54" s="125">
        <f>AL54-V54</f>
        <v>0</v>
      </c>
      <c r="BC54" s="125"/>
      <c r="BD54" s="125"/>
      <c r="BE54" s="125"/>
      <c r="BF54" s="125"/>
      <c r="BG54" s="125">
        <f>AW54+BB54</f>
        <v>-803</v>
      </c>
      <c r="BH54" s="125"/>
      <c r="BI54" s="125"/>
      <c r="BJ54" s="125"/>
      <c r="BK54" s="125"/>
      <c r="BL54" s="125"/>
      <c r="BM54" s="29"/>
      <c r="BN54" s="29"/>
      <c r="BO54" s="29"/>
      <c r="BP54" s="29"/>
      <c r="BQ54" s="29"/>
    </row>
    <row r="56" spans="1:79" ht="15.75" customHeight="1">
      <c r="A56" s="69" t="s">
        <v>48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</row>
    <row r="58" spans="1:79" ht="45" customHeight="1">
      <c r="A58" s="62" t="s">
        <v>7</v>
      </c>
      <c r="B58" s="63"/>
      <c r="C58" s="62" t="s">
        <v>6</v>
      </c>
      <c r="D58" s="66"/>
      <c r="E58" s="66"/>
      <c r="F58" s="66"/>
      <c r="G58" s="66"/>
      <c r="H58" s="66"/>
      <c r="I58" s="63"/>
      <c r="J58" s="62" t="s">
        <v>5</v>
      </c>
      <c r="K58" s="66"/>
      <c r="L58" s="66"/>
      <c r="M58" s="66"/>
      <c r="N58" s="63"/>
      <c r="O58" s="62" t="s">
        <v>4</v>
      </c>
      <c r="P58" s="66"/>
      <c r="Q58" s="66"/>
      <c r="R58" s="66"/>
      <c r="S58" s="66"/>
      <c r="T58" s="66"/>
      <c r="U58" s="66"/>
      <c r="V58" s="66"/>
      <c r="W58" s="66"/>
      <c r="X58" s="63"/>
      <c r="Y58" s="48" t="s">
        <v>27</v>
      </c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 t="s">
        <v>50</v>
      </c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94" t="s">
        <v>0</v>
      </c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10"/>
      <c r="BS58" s="10"/>
      <c r="BT58" s="10"/>
      <c r="BU58" s="10"/>
      <c r="BV58" s="10"/>
      <c r="BW58" s="10"/>
      <c r="BX58" s="10"/>
      <c r="BY58" s="10"/>
      <c r="BZ58" s="9"/>
    </row>
    <row r="59" spans="1:79" ht="32.25" customHeight="1">
      <c r="A59" s="64"/>
      <c r="B59" s="65"/>
      <c r="C59" s="64"/>
      <c r="D59" s="67"/>
      <c r="E59" s="67"/>
      <c r="F59" s="67"/>
      <c r="G59" s="67"/>
      <c r="H59" s="67"/>
      <c r="I59" s="65"/>
      <c r="J59" s="64"/>
      <c r="K59" s="67"/>
      <c r="L59" s="67"/>
      <c r="M59" s="67"/>
      <c r="N59" s="65"/>
      <c r="O59" s="64"/>
      <c r="P59" s="67"/>
      <c r="Q59" s="67"/>
      <c r="R59" s="67"/>
      <c r="S59" s="67"/>
      <c r="T59" s="67"/>
      <c r="U59" s="67"/>
      <c r="V59" s="67"/>
      <c r="W59" s="67"/>
      <c r="X59" s="65"/>
      <c r="Y59" s="40" t="s">
        <v>2</v>
      </c>
      <c r="Z59" s="41"/>
      <c r="AA59" s="41"/>
      <c r="AB59" s="41"/>
      <c r="AC59" s="42"/>
      <c r="AD59" s="40" t="s">
        <v>1</v>
      </c>
      <c r="AE59" s="41"/>
      <c r="AF59" s="41"/>
      <c r="AG59" s="41"/>
      <c r="AH59" s="42"/>
      <c r="AI59" s="48" t="s">
        <v>28</v>
      </c>
      <c r="AJ59" s="48"/>
      <c r="AK59" s="48"/>
      <c r="AL59" s="48"/>
      <c r="AM59" s="48"/>
      <c r="AN59" s="48" t="s">
        <v>2</v>
      </c>
      <c r="AO59" s="48"/>
      <c r="AP59" s="48"/>
      <c r="AQ59" s="48"/>
      <c r="AR59" s="48"/>
      <c r="AS59" s="48" t="s">
        <v>1</v>
      </c>
      <c r="AT59" s="48"/>
      <c r="AU59" s="48"/>
      <c r="AV59" s="48"/>
      <c r="AW59" s="48"/>
      <c r="AX59" s="48" t="s">
        <v>28</v>
      </c>
      <c r="AY59" s="48"/>
      <c r="AZ59" s="48"/>
      <c r="BA59" s="48"/>
      <c r="BB59" s="48"/>
      <c r="BC59" s="48" t="s">
        <v>2</v>
      </c>
      <c r="BD59" s="48"/>
      <c r="BE59" s="48"/>
      <c r="BF59" s="48"/>
      <c r="BG59" s="48"/>
      <c r="BH59" s="48" t="s">
        <v>1</v>
      </c>
      <c r="BI59" s="48"/>
      <c r="BJ59" s="48"/>
      <c r="BK59" s="48"/>
      <c r="BL59" s="48"/>
      <c r="BM59" s="48" t="s">
        <v>28</v>
      </c>
      <c r="BN59" s="48"/>
      <c r="BO59" s="48"/>
      <c r="BP59" s="48"/>
      <c r="BQ59" s="48"/>
      <c r="BR59" s="2"/>
      <c r="BS59" s="2"/>
      <c r="BT59" s="2"/>
      <c r="BU59" s="2"/>
      <c r="BV59" s="2"/>
      <c r="BW59" s="2"/>
      <c r="BX59" s="2"/>
      <c r="BY59" s="2"/>
      <c r="BZ59" s="9"/>
    </row>
    <row r="60" spans="1:79" ht="15.95" customHeight="1">
      <c r="A60" s="48">
        <v>1</v>
      </c>
      <c r="B60" s="48"/>
      <c r="C60" s="48">
        <v>2</v>
      </c>
      <c r="D60" s="48"/>
      <c r="E60" s="48"/>
      <c r="F60" s="48"/>
      <c r="G60" s="48"/>
      <c r="H60" s="48"/>
      <c r="I60" s="48"/>
      <c r="J60" s="48">
        <v>3</v>
      </c>
      <c r="K60" s="48"/>
      <c r="L60" s="48"/>
      <c r="M60" s="48"/>
      <c r="N60" s="48"/>
      <c r="O60" s="48">
        <v>4</v>
      </c>
      <c r="P60" s="48"/>
      <c r="Q60" s="48"/>
      <c r="R60" s="48"/>
      <c r="S60" s="48"/>
      <c r="T60" s="48"/>
      <c r="U60" s="48"/>
      <c r="V60" s="48"/>
      <c r="W60" s="48"/>
      <c r="X60" s="48"/>
      <c r="Y60" s="48">
        <v>5</v>
      </c>
      <c r="Z60" s="48"/>
      <c r="AA60" s="48"/>
      <c r="AB60" s="48"/>
      <c r="AC60" s="48"/>
      <c r="AD60" s="48">
        <v>6</v>
      </c>
      <c r="AE60" s="48"/>
      <c r="AF60" s="48"/>
      <c r="AG60" s="48"/>
      <c r="AH60" s="48"/>
      <c r="AI60" s="48">
        <v>7</v>
      </c>
      <c r="AJ60" s="48"/>
      <c r="AK60" s="48"/>
      <c r="AL60" s="48"/>
      <c r="AM60" s="48"/>
      <c r="AN60" s="40">
        <v>8</v>
      </c>
      <c r="AO60" s="41"/>
      <c r="AP60" s="41"/>
      <c r="AQ60" s="41"/>
      <c r="AR60" s="42"/>
      <c r="AS60" s="40">
        <v>9</v>
      </c>
      <c r="AT60" s="41"/>
      <c r="AU60" s="41"/>
      <c r="AV60" s="41"/>
      <c r="AW60" s="42"/>
      <c r="AX60" s="40">
        <v>10</v>
      </c>
      <c r="AY60" s="41"/>
      <c r="AZ60" s="41"/>
      <c r="BA60" s="41"/>
      <c r="BB60" s="42"/>
      <c r="BC60" s="40">
        <v>11</v>
      </c>
      <c r="BD60" s="41"/>
      <c r="BE60" s="41"/>
      <c r="BF60" s="41"/>
      <c r="BG60" s="42"/>
      <c r="BH60" s="40">
        <v>12</v>
      </c>
      <c r="BI60" s="41"/>
      <c r="BJ60" s="41"/>
      <c r="BK60" s="41"/>
      <c r="BL60" s="42"/>
      <c r="BM60" s="40">
        <v>13</v>
      </c>
      <c r="BN60" s="41"/>
      <c r="BO60" s="41"/>
      <c r="BP60" s="41"/>
      <c r="BQ60" s="42"/>
      <c r="BR60" s="2"/>
      <c r="BS60" s="2"/>
      <c r="BT60" s="2"/>
      <c r="BU60" s="2"/>
      <c r="BV60" s="2"/>
      <c r="BW60" s="2"/>
      <c r="BX60" s="2"/>
      <c r="BY60" s="2"/>
      <c r="BZ60" s="9"/>
    </row>
    <row r="61" spans="1:79" ht="12.75" hidden="1" customHeight="1">
      <c r="A61" s="58" t="s">
        <v>39</v>
      </c>
      <c r="B61" s="58"/>
      <c r="C61" s="80" t="s">
        <v>16</v>
      </c>
      <c r="D61" s="81"/>
      <c r="E61" s="81"/>
      <c r="F61" s="81"/>
      <c r="G61" s="81"/>
      <c r="H61" s="81"/>
      <c r="I61" s="82"/>
      <c r="J61" s="58" t="s">
        <v>17</v>
      </c>
      <c r="K61" s="58"/>
      <c r="L61" s="58"/>
      <c r="M61" s="58"/>
      <c r="N61" s="58"/>
      <c r="O61" s="92" t="s">
        <v>40</v>
      </c>
      <c r="P61" s="92"/>
      <c r="Q61" s="92"/>
      <c r="R61" s="92"/>
      <c r="S61" s="92"/>
      <c r="T61" s="92"/>
      <c r="U61" s="92"/>
      <c r="V61" s="92"/>
      <c r="W61" s="92"/>
      <c r="X61" s="80"/>
      <c r="Y61" s="71" t="s">
        <v>12</v>
      </c>
      <c r="Z61" s="71"/>
      <c r="AA61" s="71"/>
      <c r="AB61" s="71"/>
      <c r="AC61" s="71"/>
      <c r="AD61" s="71" t="s">
        <v>32</v>
      </c>
      <c r="AE61" s="71"/>
      <c r="AF61" s="71"/>
      <c r="AG61" s="71"/>
      <c r="AH61" s="71"/>
      <c r="AI61" s="71" t="s">
        <v>18</v>
      </c>
      <c r="AJ61" s="71"/>
      <c r="AK61" s="71"/>
      <c r="AL61" s="71"/>
      <c r="AM61" s="71"/>
      <c r="AN61" s="71" t="s">
        <v>33</v>
      </c>
      <c r="AO61" s="71"/>
      <c r="AP61" s="71"/>
      <c r="AQ61" s="71"/>
      <c r="AR61" s="71"/>
      <c r="AS61" s="71" t="s">
        <v>13</v>
      </c>
      <c r="AT61" s="71"/>
      <c r="AU61" s="71"/>
      <c r="AV61" s="71"/>
      <c r="AW61" s="71"/>
      <c r="AX61" s="71" t="s">
        <v>18</v>
      </c>
      <c r="AY61" s="71"/>
      <c r="AZ61" s="71"/>
      <c r="BA61" s="71"/>
      <c r="BB61" s="71"/>
      <c r="BC61" s="71" t="s">
        <v>35</v>
      </c>
      <c r="BD61" s="71"/>
      <c r="BE61" s="71"/>
      <c r="BF61" s="71"/>
      <c r="BG61" s="71"/>
      <c r="BH61" s="71" t="s">
        <v>35</v>
      </c>
      <c r="BI61" s="71"/>
      <c r="BJ61" s="71"/>
      <c r="BK61" s="71"/>
      <c r="BL61" s="71"/>
      <c r="BM61" s="107" t="s">
        <v>18</v>
      </c>
      <c r="BN61" s="107"/>
      <c r="BO61" s="107"/>
      <c r="BP61" s="107"/>
      <c r="BQ61" s="107"/>
      <c r="BR61" s="12"/>
      <c r="BS61" s="12"/>
      <c r="BT61" s="9"/>
      <c r="BU61" s="9"/>
      <c r="BV61" s="9"/>
      <c r="BW61" s="9"/>
      <c r="BX61" s="9"/>
      <c r="BY61" s="9"/>
      <c r="BZ61" s="9"/>
      <c r="CA61" s="1" t="s">
        <v>25</v>
      </c>
    </row>
    <row r="62" spans="1:79" s="28" customFormat="1" ht="15.75">
      <c r="A62" s="43">
        <v>0</v>
      </c>
      <c r="B62" s="43"/>
      <c r="C62" s="47" t="s">
        <v>69</v>
      </c>
      <c r="D62" s="47"/>
      <c r="E62" s="47"/>
      <c r="F62" s="47"/>
      <c r="G62" s="47"/>
      <c r="H62" s="47"/>
      <c r="I62" s="47"/>
      <c r="J62" s="47" t="s">
        <v>70</v>
      </c>
      <c r="K62" s="47"/>
      <c r="L62" s="47"/>
      <c r="M62" s="47"/>
      <c r="N62" s="47"/>
      <c r="O62" s="47" t="s">
        <v>70</v>
      </c>
      <c r="P62" s="47"/>
      <c r="Q62" s="47"/>
      <c r="R62" s="47"/>
      <c r="S62" s="47"/>
      <c r="T62" s="47"/>
      <c r="U62" s="47"/>
      <c r="V62" s="47"/>
      <c r="W62" s="47"/>
      <c r="X62" s="47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30"/>
      <c r="BS62" s="30"/>
      <c r="BT62" s="30"/>
      <c r="BU62" s="30"/>
      <c r="BV62" s="30"/>
      <c r="BW62" s="30"/>
      <c r="BX62" s="30"/>
      <c r="BY62" s="30"/>
      <c r="BZ62" s="31"/>
      <c r="CA62" s="28" t="s">
        <v>26</v>
      </c>
    </row>
    <row r="63" spans="1:79" ht="63.75" customHeight="1">
      <c r="A63" s="48">
        <v>1</v>
      </c>
      <c r="B63" s="48"/>
      <c r="C63" s="49" t="s">
        <v>71</v>
      </c>
      <c r="D63" s="55"/>
      <c r="E63" s="55"/>
      <c r="F63" s="55"/>
      <c r="G63" s="55"/>
      <c r="H63" s="55"/>
      <c r="I63" s="56"/>
      <c r="J63" s="52" t="s">
        <v>72</v>
      </c>
      <c r="K63" s="52"/>
      <c r="L63" s="52"/>
      <c r="M63" s="52"/>
      <c r="N63" s="52"/>
      <c r="O63" s="49" t="s">
        <v>73</v>
      </c>
      <c r="P63" s="55"/>
      <c r="Q63" s="55"/>
      <c r="R63" s="55"/>
      <c r="S63" s="55"/>
      <c r="T63" s="55"/>
      <c r="U63" s="55"/>
      <c r="V63" s="55"/>
      <c r="W63" s="55"/>
      <c r="X63" s="56"/>
      <c r="Y63" s="53">
        <v>2</v>
      </c>
      <c r="Z63" s="53"/>
      <c r="AA63" s="53"/>
      <c r="AB63" s="53"/>
      <c r="AC63" s="53"/>
      <c r="AD63" s="53">
        <v>0</v>
      </c>
      <c r="AE63" s="53"/>
      <c r="AF63" s="53"/>
      <c r="AG63" s="53"/>
      <c r="AH63" s="53"/>
      <c r="AI63" s="53">
        <f>Y63+AD63</f>
        <v>2</v>
      </c>
      <c r="AJ63" s="53"/>
      <c r="AK63" s="53"/>
      <c r="AL63" s="53"/>
      <c r="AM63" s="53"/>
      <c r="AN63" s="53">
        <v>2</v>
      </c>
      <c r="AO63" s="53"/>
      <c r="AP63" s="53"/>
      <c r="AQ63" s="53"/>
      <c r="AR63" s="53"/>
      <c r="AS63" s="53">
        <v>0</v>
      </c>
      <c r="AT63" s="53"/>
      <c r="AU63" s="53"/>
      <c r="AV63" s="53"/>
      <c r="AW63" s="53"/>
      <c r="AX63" s="53">
        <f>AN63+AS63</f>
        <v>2</v>
      </c>
      <c r="AY63" s="53"/>
      <c r="AZ63" s="53"/>
      <c r="BA63" s="53"/>
      <c r="BB63" s="53"/>
      <c r="BC63" s="53">
        <f>AN63-Y63</f>
        <v>0</v>
      </c>
      <c r="BD63" s="53"/>
      <c r="BE63" s="53"/>
      <c r="BF63" s="53"/>
      <c r="BG63" s="53"/>
      <c r="BH63" s="53">
        <f>AS63-AD63</f>
        <v>0</v>
      </c>
      <c r="BI63" s="53"/>
      <c r="BJ63" s="53"/>
      <c r="BK63" s="53"/>
      <c r="BL63" s="53"/>
      <c r="BM63" s="53">
        <f>BC63+BH63</f>
        <v>0</v>
      </c>
      <c r="BN63" s="53"/>
      <c r="BO63" s="53"/>
      <c r="BP63" s="53"/>
      <c r="BQ63" s="53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9" ht="102" customHeight="1">
      <c r="A64" s="48">
        <v>1</v>
      </c>
      <c r="B64" s="48"/>
      <c r="C64" s="49" t="s">
        <v>74</v>
      </c>
      <c r="D64" s="50"/>
      <c r="E64" s="50"/>
      <c r="F64" s="50"/>
      <c r="G64" s="50"/>
      <c r="H64" s="50"/>
      <c r="I64" s="51"/>
      <c r="J64" s="52" t="s">
        <v>75</v>
      </c>
      <c r="K64" s="52"/>
      <c r="L64" s="52"/>
      <c r="M64" s="52"/>
      <c r="N64" s="52"/>
      <c r="O64" s="49" t="s">
        <v>76</v>
      </c>
      <c r="P64" s="50"/>
      <c r="Q64" s="50"/>
      <c r="R64" s="50"/>
      <c r="S64" s="50"/>
      <c r="T64" s="50"/>
      <c r="U64" s="50"/>
      <c r="V64" s="50"/>
      <c r="W64" s="50"/>
      <c r="X64" s="51"/>
      <c r="Y64" s="53">
        <v>53330</v>
      </c>
      <c r="Z64" s="53"/>
      <c r="AA64" s="53"/>
      <c r="AB64" s="53"/>
      <c r="AC64" s="53"/>
      <c r="AD64" s="53">
        <v>0</v>
      </c>
      <c r="AE64" s="53"/>
      <c r="AF64" s="53"/>
      <c r="AG64" s="53"/>
      <c r="AH64" s="53"/>
      <c r="AI64" s="53">
        <f>Y64+AD64</f>
        <v>53330</v>
      </c>
      <c r="AJ64" s="53"/>
      <c r="AK64" s="53"/>
      <c r="AL64" s="53"/>
      <c r="AM64" s="53"/>
      <c r="AN64" s="57">
        <v>52527</v>
      </c>
      <c r="AO64" s="57"/>
      <c r="AP64" s="57"/>
      <c r="AQ64" s="57"/>
      <c r="AR64" s="57"/>
      <c r="AS64" s="53">
        <v>0</v>
      </c>
      <c r="AT64" s="53"/>
      <c r="AU64" s="53"/>
      <c r="AV64" s="53"/>
      <c r="AW64" s="53"/>
      <c r="AX64" s="53">
        <f>AN64+AS64</f>
        <v>52527</v>
      </c>
      <c r="AY64" s="53"/>
      <c r="AZ64" s="53"/>
      <c r="BA64" s="53"/>
      <c r="BB64" s="53"/>
      <c r="BC64" s="53">
        <f>AN64-Y64</f>
        <v>-803</v>
      </c>
      <c r="BD64" s="53"/>
      <c r="BE64" s="53"/>
      <c r="BF64" s="53"/>
      <c r="BG64" s="53"/>
      <c r="BH64" s="53">
        <f>AS64-AD64</f>
        <v>0</v>
      </c>
      <c r="BI64" s="53"/>
      <c r="BJ64" s="53"/>
      <c r="BK64" s="53"/>
      <c r="BL64" s="53"/>
      <c r="BM64" s="53">
        <f>BC64+BH64</f>
        <v>-803</v>
      </c>
      <c r="BN64" s="53"/>
      <c r="BO64" s="53"/>
      <c r="BP64" s="53"/>
      <c r="BQ64" s="53"/>
      <c r="BR64" s="11"/>
      <c r="BS64" s="11"/>
      <c r="BT64" s="11"/>
      <c r="BU64" s="11"/>
      <c r="BV64" s="11"/>
      <c r="BW64" s="11"/>
      <c r="BX64" s="11"/>
      <c r="BY64" s="11"/>
      <c r="BZ64" s="9"/>
    </row>
    <row r="65" spans="1:78" ht="29.25" customHeight="1">
      <c r="A65" s="40" t="s">
        <v>110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2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s="28" customFormat="1" ht="15.75">
      <c r="A66" s="43">
        <v>0</v>
      </c>
      <c r="B66" s="43"/>
      <c r="C66" s="44" t="s">
        <v>77</v>
      </c>
      <c r="D66" s="45"/>
      <c r="E66" s="45"/>
      <c r="F66" s="45"/>
      <c r="G66" s="45"/>
      <c r="H66" s="45"/>
      <c r="I66" s="46"/>
      <c r="J66" s="47" t="s">
        <v>70</v>
      </c>
      <c r="K66" s="47"/>
      <c r="L66" s="47"/>
      <c r="M66" s="47"/>
      <c r="N66" s="47"/>
      <c r="O66" s="44" t="s">
        <v>70</v>
      </c>
      <c r="P66" s="45"/>
      <c r="Q66" s="45"/>
      <c r="R66" s="45"/>
      <c r="S66" s="45"/>
      <c r="T66" s="45"/>
      <c r="U66" s="45"/>
      <c r="V66" s="45"/>
      <c r="W66" s="45"/>
      <c r="X66" s="46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51" customHeight="1">
      <c r="A67" s="48">
        <v>1</v>
      </c>
      <c r="B67" s="48"/>
      <c r="C67" s="49" t="s">
        <v>78</v>
      </c>
      <c r="D67" s="50"/>
      <c r="E67" s="50"/>
      <c r="F67" s="50"/>
      <c r="G67" s="50"/>
      <c r="H67" s="50"/>
      <c r="I67" s="51"/>
      <c r="J67" s="52" t="s">
        <v>72</v>
      </c>
      <c r="K67" s="52"/>
      <c r="L67" s="52"/>
      <c r="M67" s="52"/>
      <c r="N67" s="52"/>
      <c r="O67" s="49" t="s">
        <v>79</v>
      </c>
      <c r="P67" s="50"/>
      <c r="Q67" s="50"/>
      <c r="R67" s="50"/>
      <c r="S67" s="50"/>
      <c r="T67" s="50"/>
      <c r="U67" s="50"/>
      <c r="V67" s="50"/>
      <c r="W67" s="50"/>
      <c r="X67" s="51"/>
      <c r="Y67" s="53">
        <v>2</v>
      </c>
      <c r="Z67" s="53"/>
      <c r="AA67" s="53"/>
      <c r="AB67" s="53"/>
      <c r="AC67" s="53"/>
      <c r="AD67" s="53">
        <v>0</v>
      </c>
      <c r="AE67" s="53"/>
      <c r="AF67" s="53"/>
      <c r="AG67" s="53"/>
      <c r="AH67" s="53"/>
      <c r="AI67" s="53">
        <f>Y67+AD67</f>
        <v>2</v>
      </c>
      <c r="AJ67" s="53"/>
      <c r="AK67" s="53"/>
      <c r="AL67" s="53"/>
      <c r="AM67" s="53"/>
      <c r="AN67" s="53">
        <v>2</v>
      </c>
      <c r="AO67" s="53"/>
      <c r="AP67" s="53"/>
      <c r="AQ67" s="53"/>
      <c r="AR67" s="53"/>
      <c r="AS67" s="53">
        <v>0</v>
      </c>
      <c r="AT67" s="53"/>
      <c r="AU67" s="53"/>
      <c r="AV67" s="53"/>
      <c r="AW67" s="53"/>
      <c r="AX67" s="53">
        <f>AN67+AS67</f>
        <v>2</v>
      </c>
      <c r="AY67" s="53"/>
      <c r="AZ67" s="53"/>
      <c r="BA67" s="53"/>
      <c r="BB67" s="53"/>
      <c r="BC67" s="53">
        <f>AN67-Y67</f>
        <v>0</v>
      </c>
      <c r="BD67" s="53"/>
      <c r="BE67" s="53"/>
      <c r="BF67" s="53"/>
      <c r="BG67" s="53"/>
      <c r="BH67" s="53">
        <f>AS67-AD67</f>
        <v>0</v>
      </c>
      <c r="BI67" s="53"/>
      <c r="BJ67" s="53"/>
      <c r="BK67" s="53"/>
      <c r="BL67" s="53"/>
      <c r="BM67" s="53">
        <f>BC67+BH67</f>
        <v>0</v>
      </c>
      <c r="BN67" s="53"/>
      <c r="BO67" s="53"/>
      <c r="BP67" s="53"/>
      <c r="BQ67" s="53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8" ht="51" customHeight="1">
      <c r="A68" s="40" t="s">
        <v>107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2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8" s="28" customFormat="1" ht="15.75">
      <c r="A69" s="43">
        <v>0</v>
      </c>
      <c r="B69" s="43"/>
      <c r="C69" s="44" t="s">
        <v>80</v>
      </c>
      <c r="D69" s="45"/>
      <c r="E69" s="45"/>
      <c r="F69" s="45"/>
      <c r="G69" s="45"/>
      <c r="H69" s="45"/>
      <c r="I69" s="46"/>
      <c r="J69" s="47" t="s">
        <v>70</v>
      </c>
      <c r="K69" s="47"/>
      <c r="L69" s="47"/>
      <c r="M69" s="47"/>
      <c r="N69" s="47"/>
      <c r="O69" s="44" t="s">
        <v>70</v>
      </c>
      <c r="P69" s="45"/>
      <c r="Q69" s="45"/>
      <c r="R69" s="45"/>
      <c r="S69" s="45"/>
      <c r="T69" s="45"/>
      <c r="U69" s="45"/>
      <c r="V69" s="45"/>
      <c r="W69" s="45"/>
      <c r="X69" s="46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38.25" customHeight="1">
      <c r="A70" s="48">
        <v>1</v>
      </c>
      <c r="B70" s="48"/>
      <c r="C70" s="49" t="s">
        <v>81</v>
      </c>
      <c r="D70" s="50"/>
      <c r="E70" s="50"/>
      <c r="F70" s="50"/>
      <c r="G70" s="50"/>
      <c r="H70" s="50"/>
      <c r="I70" s="51"/>
      <c r="J70" s="52" t="s">
        <v>75</v>
      </c>
      <c r="K70" s="52"/>
      <c r="L70" s="52"/>
      <c r="M70" s="52"/>
      <c r="N70" s="52"/>
      <c r="O70" s="49" t="s">
        <v>82</v>
      </c>
      <c r="P70" s="50"/>
      <c r="Q70" s="50"/>
      <c r="R70" s="50"/>
      <c r="S70" s="50"/>
      <c r="T70" s="50"/>
      <c r="U70" s="50"/>
      <c r="V70" s="50"/>
      <c r="W70" s="50"/>
      <c r="X70" s="51"/>
      <c r="Y70" s="53">
        <v>26665</v>
      </c>
      <c r="Z70" s="53"/>
      <c r="AA70" s="53"/>
      <c r="AB70" s="53"/>
      <c r="AC70" s="53"/>
      <c r="AD70" s="53">
        <v>0</v>
      </c>
      <c r="AE70" s="53"/>
      <c r="AF70" s="53"/>
      <c r="AG70" s="53"/>
      <c r="AH70" s="53"/>
      <c r="AI70" s="53">
        <f>Y70+AD70</f>
        <v>26665</v>
      </c>
      <c r="AJ70" s="53"/>
      <c r="AK70" s="53"/>
      <c r="AL70" s="53"/>
      <c r="AM70" s="53"/>
      <c r="AN70" s="53">
        <v>26264</v>
      </c>
      <c r="AO70" s="53"/>
      <c r="AP70" s="53"/>
      <c r="AQ70" s="53"/>
      <c r="AR70" s="53"/>
      <c r="AS70" s="53">
        <v>0</v>
      </c>
      <c r="AT70" s="53"/>
      <c r="AU70" s="53"/>
      <c r="AV70" s="53"/>
      <c r="AW70" s="53"/>
      <c r="AX70" s="53">
        <f>AN70+AS70</f>
        <v>26264</v>
      </c>
      <c r="AY70" s="53"/>
      <c r="AZ70" s="53"/>
      <c r="BA70" s="53"/>
      <c r="BB70" s="53"/>
      <c r="BC70" s="53">
        <f>AN70-Y70</f>
        <v>-401</v>
      </c>
      <c r="BD70" s="53"/>
      <c r="BE70" s="53"/>
      <c r="BF70" s="53"/>
      <c r="BG70" s="53"/>
      <c r="BH70" s="53">
        <f>AS70-AD70</f>
        <v>0</v>
      </c>
      <c r="BI70" s="53"/>
      <c r="BJ70" s="53"/>
      <c r="BK70" s="53"/>
      <c r="BL70" s="53"/>
      <c r="BM70" s="53">
        <f>BC70+BH70</f>
        <v>-401</v>
      </c>
      <c r="BN70" s="53"/>
      <c r="BO70" s="53"/>
      <c r="BP70" s="53"/>
      <c r="BQ70" s="53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8" ht="38.25" customHeight="1">
      <c r="A71" s="40" t="s">
        <v>108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2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8" s="28" customFormat="1" ht="15.75">
      <c r="A72" s="43">
        <v>0</v>
      </c>
      <c r="B72" s="43"/>
      <c r="C72" s="44" t="s">
        <v>83</v>
      </c>
      <c r="D72" s="45"/>
      <c r="E72" s="45"/>
      <c r="F72" s="45"/>
      <c r="G72" s="45"/>
      <c r="H72" s="45"/>
      <c r="I72" s="46"/>
      <c r="J72" s="47" t="s">
        <v>70</v>
      </c>
      <c r="K72" s="47"/>
      <c r="L72" s="47"/>
      <c r="M72" s="47"/>
      <c r="N72" s="47"/>
      <c r="O72" s="44" t="s">
        <v>70</v>
      </c>
      <c r="P72" s="45"/>
      <c r="Q72" s="45"/>
      <c r="R72" s="45"/>
      <c r="S72" s="45"/>
      <c r="T72" s="45"/>
      <c r="U72" s="45"/>
      <c r="V72" s="45"/>
      <c r="W72" s="45"/>
      <c r="X72" s="46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s="28" customFormat="1" ht="90.75" customHeight="1">
      <c r="A73" s="48">
        <v>1</v>
      </c>
      <c r="B73" s="48"/>
      <c r="C73" s="49" t="s">
        <v>84</v>
      </c>
      <c r="D73" s="50"/>
      <c r="E73" s="50"/>
      <c r="F73" s="50"/>
      <c r="G73" s="50"/>
      <c r="H73" s="50"/>
      <c r="I73" s="51"/>
      <c r="J73" s="52" t="s">
        <v>85</v>
      </c>
      <c r="K73" s="52"/>
      <c r="L73" s="52"/>
      <c r="M73" s="52"/>
      <c r="N73" s="52"/>
      <c r="O73" s="49" t="s">
        <v>86</v>
      </c>
      <c r="P73" s="50"/>
      <c r="Q73" s="50"/>
      <c r="R73" s="50"/>
      <c r="S73" s="50"/>
      <c r="T73" s="50"/>
      <c r="U73" s="50"/>
      <c r="V73" s="50"/>
      <c r="W73" s="50"/>
      <c r="X73" s="51"/>
      <c r="Y73" s="53">
        <v>100</v>
      </c>
      <c r="Z73" s="53"/>
      <c r="AA73" s="53"/>
      <c r="AB73" s="53"/>
      <c r="AC73" s="53"/>
      <c r="AD73" s="53">
        <v>0</v>
      </c>
      <c r="AE73" s="53"/>
      <c r="AF73" s="53"/>
      <c r="AG73" s="53"/>
      <c r="AH73" s="53"/>
      <c r="AI73" s="53">
        <f>Y73+AD73</f>
        <v>100</v>
      </c>
      <c r="AJ73" s="53"/>
      <c r="AK73" s="53"/>
      <c r="AL73" s="53"/>
      <c r="AM73" s="53"/>
      <c r="AN73" s="53">
        <v>100</v>
      </c>
      <c r="AO73" s="53"/>
      <c r="AP73" s="53"/>
      <c r="AQ73" s="53"/>
      <c r="AR73" s="53"/>
      <c r="AS73" s="53">
        <v>0</v>
      </c>
      <c r="AT73" s="53"/>
      <c r="AU73" s="53"/>
      <c r="AV73" s="53"/>
      <c r="AW73" s="53"/>
      <c r="AX73" s="53">
        <f>AN73+AS73</f>
        <v>100</v>
      </c>
      <c r="AY73" s="53"/>
      <c r="AZ73" s="53"/>
      <c r="BA73" s="53"/>
      <c r="BB73" s="53"/>
      <c r="BC73" s="53">
        <f>AN73-Y73</f>
        <v>0</v>
      </c>
      <c r="BD73" s="53"/>
      <c r="BE73" s="53"/>
      <c r="BF73" s="53"/>
      <c r="BG73" s="53"/>
      <c r="BH73" s="53">
        <f>AS73-AD73</f>
        <v>0</v>
      </c>
      <c r="BI73" s="53"/>
      <c r="BJ73" s="53"/>
      <c r="BK73" s="53"/>
      <c r="BL73" s="53"/>
      <c r="BM73" s="53">
        <f>BC73+BH73</f>
        <v>0</v>
      </c>
      <c r="BN73" s="53"/>
      <c r="BO73" s="53"/>
      <c r="BP73" s="53"/>
      <c r="BQ73" s="53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39.75" customHeight="1">
      <c r="A74" s="40" t="s">
        <v>107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2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8" ht="39.75" customHeight="1">
      <c r="A75" s="40" t="s">
        <v>109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2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8" ht="15.75" customHeight="1">
      <c r="A76" s="32"/>
      <c r="B76" s="32"/>
      <c r="C76" s="33"/>
      <c r="D76" s="34"/>
      <c r="E76" s="34"/>
      <c r="F76" s="34"/>
      <c r="G76" s="34"/>
      <c r="H76" s="34"/>
      <c r="I76" s="34"/>
      <c r="J76" s="35"/>
      <c r="K76" s="35"/>
      <c r="L76" s="35"/>
      <c r="M76" s="35"/>
      <c r="N76" s="35"/>
      <c r="O76" s="33"/>
      <c r="P76" s="34"/>
      <c r="Q76" s="34"/>
      <c r="R76" s="34"/>
      <c r="S76" s="34"/>
      <c r="T76" s="34"/>
      <c r="U76" s="34"/>
      <c r="V76" s="34"/>
      <c r="W76" s="34"/>
      <c r="X76" s="34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11"/>
      <c r="BS76" s="11"/>
      <c r="BT76" s="11"/>
      <c r="BU76" s="11"/>
      <c r="BV76" s="11"/>
      <c r="BW76" s="11"/>
      <c r="BX76" s="11"/>
      <c r="BY76" s="11"/>
      <c r="BZ76" s="9"/>
    </row>
    <row r="78" spans="1:78" ht="15.95" customHeight="1">
      <c r="A78" s="69" t="s">
        <v>51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</row>
    <row r="79" spans="1:78" ht="15.95" customHeight="1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</row>
    <row r="80" spans="1:78" ht="15.95" customHeight="1">
      <c r="A80" s="37" t="s">
        <v>111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</row>
    <row r="81" spans="1:64" ht="15.9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2" spans="1:64" ht="42" customHeight="1">
      <c r="A82" s="89" t="s">
        <v>90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3"/>
      <c r="AO82" s="3"/>
      <c r="AP82" s="91" t="s">
        <v>92</v>
      </c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</row>
    <row r="83" spans="1:64">
      <c r="W83" s="93" t="s">
        <v>9</v>
      </c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4"/>
      <c r="AO83" s="4"/>
      <c r="AP83" s="93" t="s">
        <v>10</v>
      </c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</row>
    <row r="86" spans="1:64" ht="31.5" customHeight="1">
      <c r="A86" s="89" t="s">
        <v>91</v>
      </c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3"/>
      <c r="AO86" s="3"/>
      <c r="AP86" s="91" t="s">
        <v>93</v>
      </c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</row>
    <row r="87" spans="1:64">
      <c r="W87" s="93" t="s">
        <v>9</v>
      </c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4"/>
      <c r="AO87" s="4"/>
      <c r="AP87" s="93" t="s">
        <v>10</v>
      </c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</row>
  </sheetData>
  <mergeCells count="343">
    <mergeCell ref="A75:BQ75"/>
    <mergeCell ref="A65:BQ65"/>
    <mergeCell ref="A68:BQ68"/>
    <mergeCell ref="A71:BQ71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X73:BB73"/>
    <mergeCell ref="BC73:BG73"/>
    <mergeCell ref="BH73:BL73"/>
    <mergeCell ref="BM73:BQ73"/>
    <mergeCell ref="AN66:AR66"/>
    <mergeCell ref="AS66:AW66"/>
    <mergeCell ref="A69:B69"/>
    <mergeCell ref="C69:I69"/>
    <mergeCell ref="J69:N69"/>
    <mergeCell ref="O69:X69"/>
    <mergeCell ref="Y69:AC69"/>
    <mergeCell ref="AA20:AI20"/>
    <mergeCell ref="AK20:BC2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O2:BL6"/>
    <mergeCell ref="A7:BL7"/>
    <mergeCell ref="A8:BL8"/>
    <mergeCell ref="A9:BL9"/>
    <mergeCell ref="B14:L14"/>
    <mergeCell ref="N14:AS14"/>
    <mergeCell ref="AS60:AW60"/>
    <mergeCell ref="AW52:BA52"/>
    <mergeCell ref="BB52:BF52"/>
    <mergeCell ref="BB50:BF50"/>
    <mergeCell ref="AL50:AP50"/>
    <mergeCell ref="BH59:BL59"/>
    <mergeCell ref="BC59:BG59"/>
    <mergeCell ref="AW50:BA50"/>
    <mergeCell ref="AQ50:AV50"/>
    <mergeCell ref="G33:BL33"/>
    <mergeCell ref="A44:B44"/>
    <mergeCell ref="A10:BL10"/>
    <mergeCell ref="A11:BL11"/>
    <mergeCell ref="A12:BL12"/>
    <mergeCell ref="C40:Z41"/>
    <mergeCell ref="C42:Z42"/>
    <mergeCell ref="AX60:BB60"/>
    <mergeCell ref="AU42:AY42"/>
    <mergeCell ref="AU44:AY44"/>
    <mergeCell ref="AW51:BA51"/>
    <mergeCell ref="BB51:BF51"/>
    <mergeCell ref="BG51:BL51"/>
    <mergeCell ref="BC62:BG62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X59:BB59"/>
    <mergeCell ref="AS59:AW59"/>
    <mergeCell ref="BM59:BQ59"/>
    <mergeCell ref="AX61:BB61"/>
    <mergeCell ref="AP43:AT43"/>
    <mergeCell ref="BG50:BL50"/>
    <mergeCell ref="AW49:BL49"/>
    <mergeCell ref="BD45:BH45"/>
    <mergeCell ref="BI45:BM45"/>
    <mergeCell ref="AA43:AE43"/>
    <mergeCell ref="AK44:AO44"/>
    <mergeCell ref="AP44:AT44"/>
    <mergeCell ref="AG49:AV49"/>
    <mergeCell ref="Q49:AF49"/>
    <mergeCell ref="AA44:AE44"/>
    <mergeCell ref="Q50:U50"/>
    <mergeCell ref="AG50:AK50"/>
    <mergeCell ref="AA50:AF50"/>
    <mergeCell ref="V50:Z50"/>
    <mergeCell ref="AF43:AJ43"/>
    <mergeCell ref="C44:Z44"/>
    <mergeCell ref="C43:Z43"/>
    <mergeCell ref="A46:BQ46"/>
    <mergeCell ref="BN45:BQ45"/>
    <mergeCell ref="AI61:AM61"/>
    <mergeCell ref="AL52:AP52"/>
    <mergeCell ref="AN61:AR61"/>
    <mergeCell ref="AF44:AJ44"/>
    <mergeCell ref="AP45:AT45"/>
    <mergeCell ref="A48:BL48"/>
    <mergeCell ref="BG52:BL52"/>
    <mergeCell ref="AD59:AH59"/>
    <mergeCell ref="AN59:AR59"/>
    <mergeCell ref="A53:P53"/>
    <mergeCell ref="Q53:U53"/>
    <mergeCell ref="A47:BL47"/>
    <mergeCell ref="AQ53:AV53"/>
    <mergeCell ref="AG52:AK52"/>
    <mergeCell ref="AS61:AW61"/>
    <mergeCell ref="V53:Z53"/>
    <mergeCell ref="AA53:AF53"/>
    <mergeCell ref="AG53:AK53"/>
    <mergeCell ref="AL53:AP53"/>
    <mergeCell ref="AI59:AM59"/>
    <mergeCell ref="Y59:AC59"/>
    <mergeCell ref="AI60:AM60"/>
    <mergeCell ref="AU45:AY45"/>
    <mergeCell ref="AZ45:BC45"/>
    <mergeCell ref="C62:I62"/>
    <mergeCell ref="J62:N62"/>
    <mergeCell ref="O62:X62"/>
    <mergeCell ref="Y62:AC62"/>
    <mergeCell ref="C61:I61"/>
    <mergeCell ref="J61:N61"/>
    <mergeCell ref="O61:X61"/>
    <mergeCell ref="Y61:AC61"/>
    <mergeCell ref="AD61:AH61"/>
    <mergeCell ref="AP87:BH87"/>
    <mergeCell ref="A86:V86"/>
    <mergeCell ref="W86:AM86"/>
    <mergeCell ref="AP86:BH86"/>
    <mergeCell ref="W87:AM87"/>
    <mergeCell ref="AP83:BH83"/>
    <mergeCell ref="W83:AM83"/>
    <mergeCell ref="BG53:BL53"/>
    <mergeCell ref="Y58:AM58"/>
    <mergeCell ref="AN58:BB58"/>
    <mergeCell ref="BC58:BQ58"/>
    <mergeCell ref="AW53:BA53"/>
    <mergeCell ref="BB53:BF53"/>
    <mergeCell ref="A56:BQ56"/>
    <mergeCell ref="A54:P54"/>
    <mergeCell ref="Q54:U54"/>
    <mergeCell ref="V54:Z54"/>
    <mergeCell ref="A62:B62"/>
    <mergeCell ref="A61:B61"/>
    <mergeCell ref="AN60:AR60"/>
    <mergeCell ref="AI62:AM62"/>
    <mergeCell ref="AN62:AR62"/>
    <mergeCell ref="AS62:AW62"/>
    <mergeCell ref="AX62:BB62"/>
    <mergeCell ref="A82:V82"/>
    <mergeCell ref="W82:AM82"/>
    <mergeCell ref="AP82:BH82"/>
    <mergeCell ref="AQ52:AV52"/>
    <mergeCell ref="V51:Z51"/>
    <mergeCell ref="A52:P52"/>
    <mergeCell ref="AQ51:AV51"/>
    <mergeCell ref="AL51:AP51"/>
    <mergeCell ref="AG51:AK51"/>
    <mergeCell ref="AA51:AF51"/>
    <mergeCell ref="BG54:BL54"/>
    <mergeCell ref="AA54:AF54"/>
    <mergeCell ref="AG54:AK54"/>
    <mergeCell ref="AL54:AP54"/>
    <mergeCell ref="AQ54:AV54"/>
    <mergeCell ref="AW54:BA54"/>
    <mergeCell ref="BB54:BF54"/>
    <mergeCell ref="A66:B66"/>
    <mergeCell ref="C66:I66"/>
    <mergeCell ref="J66:N66"/>
    <mergeCell ref="O66:X66"/>
    <mergeCell ref="Y66:AC66"/>
    <mergeCell ref="AD66:AH66"/>
    <mergeCell ref="AI66:AM66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A40:AO40"/>
    <mergeCell ref="AP40:BC40"/>
    <mergeCell ref="BD40:BQ40"/>
    <mergeCell ref="AA41:AE41"/>
    <mergeCell ref="AF41:AJ41"/>
    <mergeCell ref="AU41:AY41"/>
    <mergeCell ref="AP41:AT41"/>
    <mergeCell ref="AZ42:BC42"/>
    <mergeCell ref="G27:BL27"/>
    <mergeCell ref="A34:F34"/>
    <mergeCell ref="G34:BL34"/>
    <mergeCell ref="A35:F35"/>
    <mergeCell ref="G35:BL35"/>
    <mergeCell ref="A78:BL78"/>
    <mergeCell ref="C45:Z45"/>
    <mergeCell ref="AA45:AE45"/>
    <mergeCell ref="AF45:AJ45"/>
    <mergeCell ref="AK45:AO45"/>
    <mergeCell ref="AZ43:BC43"/>
    <mergeCell ref="A43:B43"/>
    <mergeCell ref="A51:P51"/>
    <mergeCell ref="A49:P50"/>
    <mergeCell ref="A60:B60"/>
    <mergeCell ref="J60:N60"/>
    <mergeCell ref="O60:X60"/>
    <mergeCell ref="Y60:AC60"/>
    <mergeCell ref="AD60:AH60"/>
    <mergeCell ref="AU43:AY43"/>
    <mergeCell ref="BI43:BM43"/>
    <mergeCell ref="BD43:BH43"/>
    <mergeCell ref="C60:I60"/>
    <mergeCell ref="Q52:U52"/>
    <mergeCell ref="A79:BL79"/>
    <mergeCell ref="A36:F36"/>
    <mergeCell ref="G36:BL36"/>
    <mergeCell ref="A58:B59"/>
    <mergeCell ref="C58:I59"/>
    <mergeCell ref="J58:N59"/>
    <mergeCell ref="O58:X59"/>
    <mergeCell ref="A39:BQ39"/>
    <mergeCell ref="A38:BQ38"/>
    <mergeCell ref="A45:B45"/>
    <mergeCell ref="BN43:BQ43"/>
    <mergeCell ref="BN41:BQ41"/>
    <mergeCell ref="V52:Z52"/>
    <mergeCell ref="AA52:AF52"/>
    <mergeCell ref="Q51:U51"/>
    <mergeCell ref="AZ44:BC44"/>
    <mergeCell ref="BD44:BH44"/>
    <mergeCell ref="BI44:BM44"/>
    <mergeCell ref="BN44:BQ44"/>
    <mergeCell ref="BD42:BH42"/>
    <mergeCell ref="BI42:BM42"/>
    <mergeCell ref="BN42:BQ42"/>
    <mergeCell ref="AK43:AO43"/>
    <mergeCell ref="AD62:AH62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BM64:BQ64"/>
    <mergeCell ref="AI64:AM64"/>
    <mergeCell ref="AN64:AR64"/>
    <mergeCell ref="AS64:AW64"/>
    <mergeCell ref="AX64:BB64"/>
    <mergeCell ref="BC64:BG64"/>
    <mergeCell ref="BH64:BL64"/>
    <mergeCell ref="AX66:BB66"/>
    <mergeCell ref="BC66:BG66"/>
    <mergeCell ref="BH66:BL66"/>
    <mergeCell ref="BH69:BL69"/>
    <mergeCell ref="BM69:BQ69"/>
    <mergeCell ref="BM66:BQ66"/>
    <mergeCell ref="A67:B67"/>
    <mergeCell ref="C67:I67"/>
    <mergeCell ref="J67:N67"/>
    <mergeCell ref="O67:X67"/>
    <mergeCell ref="Y67:AC67"/>
    <mergeCell ref="AD67:AH67"/>
    <mergeCell ref="BM67:BQ67"/>
    <mergeCell ref="BH67:BL67"/>
    <mergeCell ref="AI67:AM67"/>
    <mergeCell ref="AN67:AR67"/>
    <mergeCell ref="AS67:AW67"/>
    <mergeCell ref="AX67:BB67"/>
    <mergeCell ref="BC67:BG67"/>
    <mergeCell ref="AD70:AH70"/>
    <mergeCell ref="BM70:BQ70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A80:BQ80"/>
    <mergeCell ref="AD69:AH69"/>
    <mergeCell ref="AI69:AM69"/>
    <mergeCell ref="AN69:AR69"/>
    <mergeCell ref="AS69:AW69"/>
    <mergeCell ref="AX72:BB72"/>
    <mergeCell ref="BC72:BG72"/>
    <mergeCell ref="BH72:BL72"/>
    <mergeCell ref="BM72:BQ72"/>
    <mergeCell ref="A74:BQ74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70:B70"/>
    <mergeCell ref="C70:I70"/>
    <mergeCell ref="J70:N70"/>
    <mergeCell ref="O70:X70"/>
    <mergeCell ref="Y70:AC70"/>
  </mergeCells>
  <phoneticPr fontId="0" type="noConversion"/>
  <conditionalFormatting sqref="C62:C64 C67 C70">
    <cfRule type="cellIs" dxfId="3" priority="1" stopIfTrue="1" operator="equal">
      <formula>$C61</formula>
    </cfRule>
  </conditionalFormatting>
  <conditionalFormatting sqref="A62:A76 B62:B64 B66:B67 B69:B70 B72:B76 A73:B73 A75:B75">
    <cfRule type="cellIs" dxfId="2" priority="2" stopIfTrue="1" operator="equal">
      <formula>0</formula>
    </cfRule>
  </conditionalFormatting>
  <conditionalFormatting sqref="C66 C69 C72:C73 C75">
    <cfRule type="cellIs" dxfId="1" priority="4" stopIfTrue="1" operator="equal">
      <formula>$C64</formula>
    </cfRule>
  </conditionalFormatting>
  <conditionalFormatting sqref="C76">
    <cfRule type="cellIs" dxfId="0" priority="6" stopIfTrue="1" operator="equal">
      <formula>$C73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КПК1116084</vt:lpstr>
      <vt:lpstr>КПК1116084!Область_печати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molod440</cp:lastModifiedBy>
  <cp:lastPrinted>2020-01-12T09:02:55Z</cp:lastPrinted>
  <dcterms:created xsi:type="dcterms:W3CDTF">2016-08-10T10:53:25Z</dcterms:created>
  <dcterms:modified xsi:type="dcterms:W3CDTF">2021-01-27T14:10:38Z</dcterms:modified>
</cp:coreProperties>
</file>