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4240" windowHeight="13740"/>
  </bookViews>
  <sheets>
    <sheet name="КПК1113242" sheetId="1" r:id="rId1"/>
  </sheets>
  <definedNames>
    <definedName name="_xlnm.Print_Area" localSheetId="0">КПК1113242!$A$1:$BQ$93</definedName>
  </definedNames>
  <calcPr calcId="125725" refMode="R1C1"/>
</workbook>
</file>

<file path=xl/calcChain.xml><?xml version="1.0" encoding="utf-8"?>
<calcChain xmlns="http://schemas.openxmlformats.org/spreadsheetml/2006/main">
  <c r="AG58" i="1"/>
  <c r="AW58" s="1"/>
  <c r="AP47"/>
  <c r="BD47" s="1"/>
  <c r="BH80"/>
  <c r="BC80"/>
  <c r="AX80"/>
  <c r="AI80"/>
  <c r="BH79"/>
  <c r="BC79"/>
  <c r="AX79"/>
  <c r="AI79"/>
  <c r="BH76"/>
  <c r="BC76"/>
  <c r="AX76"/>
  <c r="AI76"/>
  <c r="BH75"/>
  <c r="BC75"/>
  <c r="AX75"/>
  <c r="AI75"/>
  <c r="BH72"/>
  <c r="BC72"/>
  <c r="AX72"/>
  <c r="AI72"/>
  <c r="BH71"/>
  <c r="BC71"/>
  <c r="AX71"/>
  <c r="AI71"/>
  <c r="BH68"/>
  <c r="BC68"/>
  <c r="AX68"/>
  <c r="AI68"/>
  <c r="BH67"/>
  <c r="BC67"/>
  <c r="AX67"/>
  <c r="AI67"/>
  <c r="BB58"/>
  <c r="AA58"/>
  <c r="BB57"/>
  <c r="AW57"/>
  <c r="AQ57"/>
  <c r="AA57"/>
  <c r="BI47"/>
  <c r="AZ47"/>
  <c r="AK47"/>
  <c r="BI46"/>
  <c r="BD46"/>
  <c r="AZ46"/>
  <c r="AK46"/>
  <c r="BI45"/>
  <c r="BD45"/>
  <c r="AZ45"/>
  <c r="AK45"/>
  <c r="AQ58" l="1"/>
  <c r="BM67"/>
  <c r="BM68"/>
  <c r="BM71"/>
  <c r="BM72"/>
  <c r="BM75"/>
  <c r="BM76"/>
  <c r="BM79"/>
  <c r="BM80"/>
  <c r="BN45"/>
  <c r="BN46"/>
  <c r="BG57"/>
  <c r="BG58"/>
  <c r="BN47"/>
</calcChain>
</file>

<file path=xl/sharedStrings.xml><?xml version="1.0" encoding="utf-8"?>
<sst xmlns="http://schemas.openxmlformats.org/spreadsheetml/2006/main" count="193" uniqueCount="118">
  <si>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</si>
  <si>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</si>
  <si>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</si>
  <si>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</si>
  <si>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</si>
  <si>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</si>
  <si>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</si>
  <si>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</si>
  <si>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</si>
  <si>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</si>
  <si>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</si>
  <si>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</si>
  <si>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</si>
  <si>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</si>
  <si>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</si>
  <si>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</si>
  <si>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</si>
  <si>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</si>
  <si>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</si>
  <si>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</si>
  <si>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</si>
  <si>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</si>
  <si>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</si>
  <si>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</si>
  <si>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</si>
  <si>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</si>
  <si>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</si>
  <si>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</si>
  <si>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</si>
  <si>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</si>
  <si>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</si>
  <si>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</si>
  <si>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</si>
  <si>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</si>
  <si>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</si>
  <si>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</si>
  <si>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</si>
  <si>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</si>
  <si>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</si>
  <si>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</si>
  <si>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</si>
  <si>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</si>
  <si>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</si>
  <si>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</si>
  <si>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</si>
  <si>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</si>
  <si>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</si>
  <si>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</si>
  <si>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</si>
  <si>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</si>
  <si>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</si>
  <si>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</si>
  <si>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</si>
  <si>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</si>
  <si>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</si>
  <si>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</si>
  <si>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</si>
  <si>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</si>
  <si>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</si>
  <si>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</si>
  <si>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</si>
  <si>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</si>
  <si>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</si>
  <si>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</si>
  <si>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</si>
  <si>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Висвітлення діяльності департаменту  у засобах масової інформації</t>
  </si>
  <si>
    <t>Забезпечення надання одноразової фінансової допомоги</t>
  </si>
  <si>
    <t>Висвітлення діяльності департаменту з питань дітей, молоді, жінок і сім'ї в засобах масової інформації</t>
  </si>
  <si>
    <t>Надання одноразової матеріальної допомоги багатодітним сім'ям</t>
  </si>
  <si>
    <t>УСЬОГО</t>
  </si>
  <si>
    <t>Програма реалізації державної та місцевої політики поліпшення становища дітей, молоді, жінок і сім'ї у м. Кривому Розі на 2017-2022 роки</t>
  </si>
  <si>
    <t>Усього</t>
  </si>
  <si>
    <t>затрат</t>
  </si>
  <si>
    <t/>
  </si>
  <si>
    <t>Витрати на висвітлення діяльності департаменту з питань дітей, молоді, жінок і сім`ї</t>
  </si>
  <si>
    <t>грн.</t>
  </si>
  <si>
    <t>Звітність до УДКСУ, розрахунки до проекту</t>
  </si>
  <si>
    <t>Витрати на надання одноразової матеріальної допомоги</t>
  </si>
  <si>
    <t>Розрахунок до проекту бюджету, річний план роботи</t>
  </si>
  <si>
    <t>продукту</t>
  </si>
  <si>
    <t>кількість регіональних заходів</t>
  </si>
  <si>
    <t>од.</t>
  </si>
  <si>
    <t>Річний план роботи департаменту</t>
  </si>
  <si>
    <t>Кількість одержувачів одноразової матеріальної допомоги</t>
  </si>
  <si>
    <t>осіб</t>
  </si>
  <si>
    <t>Розрахунок до проекту бюджету</t>
  </si>
  <si>
    <t>ефективності</t>
  </si>
  <si>
    <t>Середні витрати на проведення одного регіонального заходу</t>
  </si>
  <si>
    <t>Розрахунок</t>
  </si>
  <si>
    <t>Середньомісячний розмір одноразової матеріальної допомоги</t>
  </si>
  <si>
    <t>якості</t>
  </si>
  <si>
    <t>Рівень охоплення населення інформацією про роботи департаменту з питань дітей, молоді, жінок і сім`ї відповідно до плану</t>
  </si>
  <si>
    <t>відс.</t>
  </si>
  <si>
    <t>Динаміка кількості осіб, яким протягом року надано одноразову матеріальну допоогу (порівняно з минулим роком)</t>
  </si>
  <si>
    <t>Забезпечення відкритості та прозорості діяльності департаменту з питань дітей, молоді, жінок і сім'ї, сторення умов для організації всебічного висвітлення діяльності департаменту; підтримка багатодітних сімей протягом 2018-2022 років.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</si>
  <si>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</si>
  <si>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</si>
  <si>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</si>
  <si>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</si>
  <si>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Олена Свириденко</t>
  </si>
  <si>
    <t>42662133</t>
  </si>
  <si>
    <t>0457800000</t>
  </si>
  <si>
    <t>місцевого бюджету на 2020  рік</t>
  </si>
  <si>
    <t>1113242</t>
  </si>
  <si>
    <t>Інші заходи у сфері соціального захисту і соціального забезпечення</t>
  </si>
  <si>
    <t>Департамент у справах сім'ї, молоді та спорту виконкому Криворізької міської ради</t>
  </si>
  <si>
    <t>1110000</t>
  </si>
  <si>
    <t>3242</t>
  </si>
  <si>
    <t>1090</t>
  </si>
  <si>
    <t xml:space="preserve">  </t>
  </si>
  <si>
    <t>Забезпечення відкритості та прозорості діяльності департаменту з питань дітей, молоді, жінок і сім`ї шляхом розміщення у засобах масової інформації; надання матеріальної одноразової допомоги  сім’їм, що опинилися в складних життєвих обставинах</t>
  </si>
  <si>
    <t>Пояснення щодо причин відхилення обсягів касових видатків (надання кредитів з бюджету) за напрямом використання коштів від обсягів, затверджених у паспорті бюджетної програми: кредиторська заборгованість станом на 01.01.2021 року</t>
  </si>
  <si>
    <t>Пояснення щодо причин розбіжностей між фактичними та затвердженими результативними показниками:  різниця обумовлена меншою кількостю заяв для надання одноразової матеріальної допомоги багатодітним сім'ям, ніж планувалося.</t>
  </si>
  <si>
    <t>Пояснення щодо причин розбіжностей між фактичними та затвердженими результативними показниками: по першому показнику бюджетної програми різниця - кредиторська заборгованість на 01.01.2021 року; по другому різниця обумовлена меншою кількостю заяв для надання одноразової матеріальної допомоги багатодітним сім'ям, ніж планувалося.</t>
  </si>
  <si>
    <t>Пояснення щодо причин розбіжностей між фактичними та затвердженими результативними показниками: кредиторська заборгованість на 01.01.2021 року</t>
  </si>
  <si>
    <t>Світлана Лавренко</t>
  </si>
  <si>
    <t>Виконання бюджетної програми у 2020 році забезпечило здійснення департаментом своїх функцій та повноважень у межах, визначених законами.</t>
  </si>
  <si>
    <t xml:space="preserve">Аналіз стану виконання результативних показників: забезпечено відкритість та прозорість у діяльності департаменту відповідно до плану та надання одноразової матеріальної допомоги 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</si>
</sst>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3"/>
  <sheetViews>
    <sheetView tabSelected="1" topLeftCell="A73" zoomScaleNormal="100" workbookViewId="0">
      <selection activeCell="AI80" sqref="AI80:AM80"/>
    </sheetView>
  </sheetViews>
  <sheetFormatPr defaultRowHeight="12.75"/>
  <cols>
    <col min="1" max="1" width="3.28515625" style="1" customWidth="1"/>
    <col min="2" max="2" width="3.42578125" style="1" customWidth="1"/>
    <col min="3" max="52" width="2.85546875" style="1" customWidth="1"/>
    <col min="53" max="53" width="4.5703125" style="1" customWidth="1"/>
    <col min="54" max="54" width="2.85546875" style="1" customWidth="1"/>
    <col min="55" max="55" width="5.85546875" style="1" customWidth="1"/>
    <col min="56" max="68" width="2.85546875" style="1" customWidth="1"/>
    <col min="69" max="69" width="5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0" t="s">
        <v>52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4" ht="9" customHeight="1"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64" ht="15.75" customHeight="1"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</row>
    <row r="7" spans="1:64" ht="9.75" hidden="1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</row>
    <row r="8" spans="1:64" ht="9.75" hidden="1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64" ht="8.25" hidden="1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64" ht="15.75">
      <c r="A10" s="61" t="s">
        <v>20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64" ht="15.75" customHeight="1">
      <c r="A11" s="61" t="s">
        <v>38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64" ht="15.75" customHeight="1">
      <c r="A12" s="61" t="s">
        <v>102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43" t="s">
        <v>95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18"/>
      <c r="N14" s="42" t="s">
        <v>96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19"/>
      <c r="AU14" s="43" t="s">
        <v>100</v>
      </c>
      <c r="AV14" s="44"/>
      <c r="AW14" s="44"/>
      <c r="AX14" s="44"/>
      <c r="AY14" s="44"/>
      <c r="AZ14" s="44"/>
      <c r="BA14" s="44"/>
      <c r="BB14" s="44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45" t="s">
        <v>57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20"/>
      <c r="N15" s="46" t="s">
        <v>58</v>
      </c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20"/>
      <c r="AU15" s="45" t="s">
        <v>59</v>
      </c>
      <c r="AV15" s="45"/>
      <c r="AW15" s="45"/>
      <c r="AX15" s="45"/>
      <c r="AY15" s="45"/>
      <c r="AZ15" s="45"/>
      <c r="BA15" s="45"/>
      <c r="BB15" s="4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36</v>
      </c>
      <c r="B17" s="43" t="s">
        <v>106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18"/>
      <c r="N17" s="42" t="s">
        <v>105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19"/>
      <c r="AU17" s="43" t="s">
        <v>100</v>
      </c>
      <c r="AV17" s="44"/>
      <c r="AW17" s="44"/>
      <c r="AX17" s="44"/>
      <c r="AY17" s="44"/>
      <c r="AZ17" s="44"/>
      <c r="BA17" s="44"/>
      <c r="BB17" s="44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45" t="s">
        <v>57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20"/>
      <c r="N18" s="46" t="s">
        <v>60</v>
      </c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20"/>
      <c r="AU18" s="45" t="s">
        <v>59</v>
      </c>
      <c r="AV18" s="45"/>
      <c r="AW18" s="45"/>
      <c r="AX18" s="45"/>
      <c r="AY18" s="45"/>
      <c r="AZ18" s="45"/>
      <c r="BA18" s="45"/>
      <c r="BB18" s="4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37</v>
      </c>
      <c r="B20" s="43" t="s">
        <v>103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/>
      <c r="N20" s="43" t="s">
        <v>107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23"/>
      <c r="AA20" s="43" t="s">
        <v>108</v>
      </c>
      <c r="AB20" s="44"/>
      <c r="AC20" s="44"/>
      <c r="AD20" s="44"/>
      <c r="AE20" s="44"/>
      <c r="AF20" s="44"/>
      <c r="AG20" s="44"/>
      <c r="AH20" s="44"/>
      <c r="AI20" s="44"/>
      <c r="AJ20" s="23"/>
      <c r="AK20" s="52" t="s">
        <v>104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3" t="s">
        <v>101</v>
      </c>
      <c r="BF20" s="44"/>
      <c r="BG20" s="44"/>
      <c r="BH20" s="44"/>
      <c r="BI20" s="44"/>
      <c r="BJ20" s="44"/>
      <c r="BK20" s="44"/>
      <c r="BL20" s="44"/>
    </row>
    <row r="21" spans="1:79" ht="23.25" customHeight="1">
      <c r="A21"/>
      <c r="B21" s="45" t="s">
        <v>57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/>
      <c r="N21" s="45" t="s">
        <v>61</v>
      </c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26"/>
      <c r="AA21" s="47" t="s">
        <v>62</v>
      </c>
      <c r="AB21" s="47"/>
      <c r="AC21" s="47"/>
      <c r="AD21" s="47"/>
      <c r="AE21" s="47"/>
      <c r="AF21" s="47"/>
      <c r="AG21" s="47"/>
      <c r="AH21" s="47"/>
      <c r="AI21" s="47"/>
      <c r="AJ21" s="26"/>
      <c r="AK21" s="48" t="s">
        <v>63</v>
      </c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26"/>
      <c r="BE21" s="45" t="s">
        <v>64</v>
      </c>
      <c r="BF21" s="45"/>
      <c r="BG21" s="45"/>
      <c r="BH21" s="45"/>
      <c r="BI21" s="45"/>
      <c r="BJ21" s="45"/>
      <c r="BK21" s="45"/>
      <c r="BL21" s="45"/>
    </row>
    <row r="22" spans="1:79" ht="6.75" customHeight="1"/>
    <row r="23" spans="1:79" ht="15.75" customHeight="1">
      <c r="A23" s="55" t="s">
        <v>43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27.75" customHeight="1">
      <c r="A24" s="57" t="s">
        <v>3</v>
      </c>
      <c r="B24" s="57"/>
      <c r="C24" s="57"/>
      <c r="D24" s="57"/>
      <c r="E24" s="57"/>
      <c r="F24" s="57"/>
      <c r="G24" s="58" t="s">
        <v>41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60"/>
    </row>
    <row r="25" spans="1:79" ht="36.75" customHeight="1">
      <c r="A25" s="49">
        <v>1</v>
      </c>
      <c r="B25" s="49"/>
      <c r="C25" s="49"/>
      <c r="D25" s="49"/>
      <c r="E25" s="49"/>
      <c r="F25" s="49"/>
      <c r="G25" s="101" t="s">
        <v>110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3"/>
    </row>
    <row r="26" spans="1:79" ht="10.5" hidden="1" customHeight="1">
      <c r="A26" s="91" t="s">
        <v>39</v>
      </c>
      <c r="B26" s="91"/>
      <c r="C26" s="91"/>
      <c r="D26" s="91"/>
      <c r="E26" s="91"/>
      <c r="F26" s="91"/>
      <c r="G26" s="98" t="s">
        <v>16</v>
      </c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100"/>
      <c r="CA26" s="1" t="s">
        <v>55</v>
      </c>
    </row>
    <row r="27" spans="1:79">
      <c r="A27" s="91"/>
      <c r="B27" s="91"/>
      <c r="C27" s="91"/>
      <c r="D27" s="91"/>
      <c r="E27" s="91"/>
      <c r="F27" s="91"/>
      <c r="G27" s="104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6"/>
      <c r="CA27" s="1" t="s">
        <v>53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55" t="s">
        <v>44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31.5" customHeight="1">
      <c r="A30" s="56" t="s">
        <v>94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55" t="s">
        <v>45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</row>
    <row r="33" spans="1:79" ht="27.75" customHeight="1">
      <c r="A33" s="57" t="s">
        <v>3</v>
      </c>
      <c r="B33" s="57"/>
      <c r="C33" s="57"/>
      <c r="D33" s="57"/>
      <c r="E33" s="57"/>
      <c r="F33" s="57"/>
      <c r="G33" s="58" t="s">
        <v>42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15.75">
      <c r="A34" s="49">
        <v>1</v>
      </c>
      <c r="B34" s="49"/>
      <c r="C34" s="49"/>
      <c r="D34" s="49"/>
      <c r="E34" s="49"/>
      <c r="F34" s="49"/>
      <c r="G34" s="58">
        <v>2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10.5" hidden="1" customHeight="1">
      <c r="A35" s="91" t="s">
        <v>15</v>
      </c>
      <c r="B35" s="91"/>
      <c r="C35" s="91"/>
      <c r="D35" s="91"/>
      <c r="E35" s="91"/>
      <c r="F35" s="91"/>
      <c r="G35" s="98" t="s">
        <v>16</v>
      </c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100"/>
      <c r="CA35" s="1" t="s">
        <v>56</v>
      </c>
    </row>
    <row r="36" spans="1:79" ht="12.75" customHeight="1">
      <c r="A36" s="91">
        <v>1</v>
      </c>
      <c r="B36" s="91"/>
      <c r="C36" s="91"/>
      <c r="D36" s="91"/>
      <c r="E36" s="91"/>
      <c r="F36" s="91"/>
      <c r="G36" s="107" t="s">
        <v>65</v>
      </c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9"/>
      <c r="CA36" s="1" t="s">
        <v>54</v>
      </c>
    </row>
    <row r="37" spans="1:79" ht="12.75" customHeight="1">
      <c r="A37" s="91">
        <v>2</v>
      </c>
      <c r="B37" s="91"/>
      <c r="C37" s="91"/>
      <c r="D37" s="91"/>
      <c r="E37" s="91"/>
      <c r="F37" s="91"/>
      <c r="G37" s="107" t="s">
        <v>66</v>
      </c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9"/>
    </row>
    <row r="39" spans="1:79" ht="15.75" customHeight="1">
      <c r="A39" s="55" t="s">
        <v>46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79" ht="15" customHeight="1">
      <c r="A40" s="79" t="s">
        <v>109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</row>
    <row r="41" spans="1:79" ht="48" customHeight="1">
      <c r="A41" s="49" t="s">
        <v>3</v>
      </c>
      <c r="B41" s="49"/>
      <c r="C41" s="49" t="s">
        <v>30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 t="s">
        <v>27</v>
      </c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 t="s">
        <v>49</v>
      </c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 t="s">
        <v>0</v>
      </c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</row>
    <row r="42" spans="1:79" ht="39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 t="s">
        <v>2</v>
      </c>
      <c r="AB42" s="49"/>
      <c r="AC42" s="49"/>
      <c r="AD42" s="49"/>
      <c r="AE42" s="49"/>
      <c r="AF42" s="49" t="s">
        <v>1</v>
      </c>
      <c r="AG42" s="49"/>
      <c r="AH42" s="49"/>
      <c r="AI42" s="49"/>
      <c r="AJ42" s="49"/>
      <c r="AK42" s="49" t="s">
        <v>28</v>
      </c>
      <c r="AL42" s="49"/>
      <c r="AM42" s="49"/>
      <c r="AN42" s="49"/>
      <c r="AO42" s="49"/>
      <c r="AP42" s="49" t="s">
        <v>2</v>
      </c>
      <c r="AQ42" s="49"/>
      <c r="AR42" s="49"/>
      <c r="AS42" s="49"/>
      <c r="AT42" s="49"/>
      <c r="AU42" s="49" t="s">
        <v>1</v>
      </c>
      <c r="AV42" s="49"/>
      <c r="AW42" s="49"/>
      <c r="AX42" s="49"/>
      <c r="AY42" s="49"/>
      <c r="AZ42" s="49" t="s">
        <v>28</v>
      </c>
      <c r="BA42" s="49"/>
      <c r="BB42" s="49"/>
      <c r="BC42" s="49"/>
      <c r="BD42" s="49" t="s">
        <v>2</v>
      </c>
      <c r="BE42" s="49"/>
      <c r="BF42" s="49"/>
      <c r="BG42" s="49"/>
      <c r="BH42" s="49"/>
      <c r="BI42" s="49" t="s">
        <v>1</v>
      </c>
      <c r="BJ42" s="49"/>
      <c r="BK42" s="49"/>
      <c r="BL42" s="49"/>
      <c r="BM42" s="49"/>
      <c r="BN42" s="49" t="s">
        <v>29</v>
      </c>
      <c r="BO42" s="49"/>
      <c r="BP42" s="49"/>
      <c r="BQ42" s="49"/>
    </row>
    <row r="43" spans="1:79" ht="15.95" customHeight="1">
      <c r="A43" s="54">
        <v>1</v>
      </c>
      <c r="B43" s="54"/>
      <c r="C43" s="54">
        <v>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69">
        <v>3</v>
      </c>
      <c r="AB43" s="70"/>
      <c r="AC43" s="70"/>
      <c r="AD43" s="70"/>
      <c r="AE43" s="71"/>
      <c r="AF43" s="69">
        <v>4</v>
      </c>
      <c r="AG43" s="70"/>
      <c r="AH43" s="70"/>
      <c r="AI43" s="70"/>
      <c r="AJ43" s="71"/>
      <c r="AK43" s="69">
        <v>5</v>
      </c>
      <c r="AL43" s="70"/>
      <c r="AM43" s="70"/>
      <c r="AN43" s="70"/>
      <c r="AO43" s="71"/>
      <c r="AP43" s="69">
        <v>6</v>
      </c>
      <c r="AQ43" s="70"/>
      <c r="AR43" s="70"/>
      <c r="AS43" s="70"/>
      <c r="AT43" s="71"/>
      <c r="AU43" s="69">
        <v>7</v>
      </c>
      <c r="AV43" s="70"/>
      <c r="AW43" s="70"/>
      <c r="AX43" s="70"/>
      <c r="AY43" s="71"/>
      <c r="AZ43" s="69">
        <v>8</v>
      </c>
      <c r="BA43" s="70"/>
      <c r="BB43" s="70"/>
      <c r="BC43" s="71"/>
      <c r="BD43" s="69">
        <v>9</v>
      </c>
      <c r="BE43" s="70"/>
      <c r="BF43" s="70"/>
      <c r="BG43" s="70"/>
      <c r="BH43" s="71"/>
      <c r="BI43" s="54">
        <v>10</v>
      </c>
      <c r="BJ43" s="54"/>
      <c r="BK43" s="54"/>
      <c r="BL43" s="54"/>
      <c r="BM43" s="54"/>
      <c r="BN43" s="54">
        <v>11</v>
      </c>
      <c r="BO43" s="54"/>
      <c r="BP43" s="54"/>
      <c r="BQ43" s="54"/>
    </row>
    <row r="44" spans="1:79" ht="15.75" hidden="1" customHeight="1">
      <c r="A44" s="91" t="s">
        <v>15</v>
      </c>
      <c r="B44" s="91"/>
      <c r="C44" s="74" t="s">
        <v>16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/>
      <c r="AA44" s="73" t="s">
        <v>12</v>
      </c>
      <c r="AB44" s="73"/>
      <c r="AC44" s="73"/>
      <c r="AD44" s="73"/>
      <c r="AE44" s="73"/>
      <c r="AF44" s="73" t="s">
        <v>11</v>
      </c>
      <c r="AG44" s="73"/>
      <c r="AH44" s="73"/>
      <c r="AI44" s="73"/>
      <c r="AJ44" s="73"/>
      <c r="AK44" s="96" t="s">
        <v>18</v>
      </c>
      <c r="AL44" s="96"/>
      <c r="AM44" s="96"/>
      <c r="AN44" s="96"/>
      <c r="AO44" s="96"/>
      <c r="AP44" s="73" t="s">
        <v>13</v>
      </c>
      <c r="AQ44" s="73"/>
      <c r="AR44" s="73"/>
      <c r="AS44" s="73"/>
      <c r="AT44" s="73"/>
      <c r="AU44" s="73" t="s">
        <v>14</v>
      </c>
      <c r="AV44" s="73"/>
      <c r="AW44" s="73"/>
      <c r="AX44" s="73"/>
      <c r="AY44" s="73"/>
      <c r="AZ44" s="96" t="s">
        <v>18</v>
      </c>
      <c r="BA44" s="96"/>
      <c r="BB44" s="96"/>
      <c r="BC44" s="96"/>
      <c r="BD44" s="110" t="s">
        <v>34</v>
      </c>
      <c r="BE44" s="110"/>
      <c r="BF44" s="110"/>
      <c r="BG44" s="110"/>
      <c r="BH44" s="110"/>
      <c r="BI44" s="110" t="s">
        <v>34</v>
      </c>
      <c r="BJ44" s="110"/>
      <c r="BK44" s="110"/>
      <c r="BL44" s="110"/>
      <c r="BM44" s="110"/>
      <c r="BN44" s="68" t="s">
        <v>18</v>
      </c>
      <c r="BO44" s="68"/>
      <c r="BP44" s="68"/>
      <c r="BQ44" s="68"/>
      <c r="CA44" s="1" t="s">
        <v>21</v>
      </c>
    </row>
    <row r="45" spans="1:79" ht="31.5" customHeight="1">
      <c r="A45" s="49">
        <v>1</v>
      </c>
      <c r="B45" s="49"/>
      <c r="C45" s="62" t="s">
        <v>67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4"/>
      <c r="AA45" s="128">
        <v>25320</v>
      </c>
      <c r="AB45" s="128"/>
      <c r="AC45" s="128"/>
      <c r="AD45" s="128"/>
      <c r="AE45" s="128"/>
      <c r="AF45" s="128">
        <v>0</v>
      </c>
      <c r="AG45" s="128"/>
      <c r="AH45" s="128"/>
      <c r="AI45" s="128"/>
      <c r="AJ45" s="128"/>
      <c r="AK45" s="128">
        <f>AA45+AF45</f>
        <v>25320</v>
      </c>
      <c r="AL45" s="128"/>
      <c r="AM45" s="128"/>
      <c r="AN45" s="128"/>
      <c r="AO45" s="128"/>
      <c r="AP45" s="128">
        <v>15800</v>
      </c>
      <c r="AQ45" s="128"/>
      <c r="AR45" s="128"/>
      <c r="AS45" s="128"/>
      <c r="AT45" s="128"/>
      <c r="AU45" s="128">
        <v>0</v>
      </c>
      <c r="AV45" s="128"/>
      <c r="AW45" s="128"/>
      <c r="AX45" s="128"/>
      <c r="AY45" s="128"/>
      <c r="AZ45" s="128">
        <f>AP45+AU45</f>
        <v>15800</v>
      </c>
      <c r="BA45" s="128"/>
      <c r="BB45" s="128"/>
      <c r="BC45" s="128"/>
      <c r="BD45" s="128">
        <f>AP45-AA45</f>
        <v>-9520</v>
      </c>
      <c r="BE45" s="128"/>
      <c r="BF45" s="128"/>
      <c r="BG45" s="128"/>
      <c r="BH45" s="128"/>
      <c r="BI45" s="128">
        <f>AU45-AF45</f>
        <v>0</v>
      </c>
      <c r="BJ45" s="128"/>
      <c r="BK45" s="128"/>
      <c r="BL45" s="128"/>
      <c r="BM45" s="128"/>
      <c r="BN45" s="128">
        <f>BD45+BI45</f>
        <v>-9520</v>
      </c>
      <c r="BO45" s="128"/>
      <c r="BP45" s="128"/>
      <c r="BQ45" s="128"/>
      <c r="CA45" s="1" t="s">
        <v>22</v>
      </c>
    </row>
    <row r="46" spans="1:79" ht="15.75" customHeight="1">
      <c r="A46" s="49">
        <v>2</v>
      </c>
      <c r="B46" s="49"/>
      <c r="C46" s="62" t="s">
        <v>68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4"/>
      <c r="AA46" s="128">
        <v>13325000</v>
      </c>
      <c r="AB46" s="128"/>
      <c r="AC46" s="128"/>
      <c r="AD46" s="128"/>
      <c r="AE46" s="128"/>
      <c r="AF46" s="128">
        <v>0</v>
      </c>
      <c r="AG46" s="128"/>
      <c r="AH46" s="128"/>
      <c r="AI46" s="128"/>
      <c r="AJ46" s="128"/>
      <c r="AK46" s="128">
        <f>AA46+AF46</f>
        <v>13325000</v>
      </c>
      <c r="AL46" s="128"/>
      <c r="AM46" s="128"/>
      <c r="AN46" s="128"/>
      <c r="AO46" s="128"/>
      <c r="AP46" s="128">
        <v>11795000</v>
      </c>
      <c r="AQ46" s="128"/>
      <c r="AR46" s="128"/>
      <c r="AS46" s="128"/>
      <c r="AT46" s="128"/>
      <c r="AU46" s="128">
        <v>0</v>
      </c>
      <c r="AV46" s="128"/>
      <c r="AW46" s="128"/>
      <c r="AX46" s="128"/>
      <c r="AY46" s="128"/>
      <c r="AZ46" s="128">
        <f>AP46+AU46</f>
        <v>11795000</v>
      </c>
      <c r="BA46" s="128"/>
      <c r="BB46" s="128"/>
      <c r="BC46" s="128"/>
      <c r="BD46" s="128">
        <f>AP46-AA46</f>
        <v>-1530000</v>
      </c>
      <c r="BE46" s="128"/>
      <c r="BF46" s="128"/>
      <c r="BG46" s="128"/>
      <c r="BH46" s="128"/>
      <c r="BI46" s="128">
        <f>AU46-AF46</f>
        <v>0</v>
      </c>
      <c r="BJ46" s="128"/>
      <c r="BK46" s="128"/>
      <c r="BL46" s="128"/>
      <c r="BM46" s="128"/>
      <c r="BN46" s="128">
        <f>BD46+BI46</f>
        <v>-1530000</v>
      </c>
      <c r="BO46" s="128"/>
      <c r="BP46" s="128"/>
      <c r="BQ46" s="128"/>
    </row>
    <row r="47" spans="1:79" s="28" customFormat="1" ht="15.75">
      <c r="A47" s="90"/>
      <c r="B47" s="90"/>
      <c r="C47" s="118" t="s">
        <v>69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20"/>
      <c r="AA47" s="129">
        <v>13350320</v>
      </c>
      <c r="AB47" s="129"/>
      <c r="AC47" s="129"/>
      <c r="AD47" s="129"/>
      <c r="AE47" s="129"/>
      <c r="AF47" s="129">
        <v>0</v>
      </c>
      <c r="AG47" s="129"/>
      <c r="AH47" s="129"/>
      <c r="AI47" s="129"/>
      <c r="AJ47" s="129"/>
      <c r="AK47" s="129">
        <f>AA47+AF47</f>
        <v>13350320</v>
      </c>
      <c r="AL47" s="129"/>
      <c r="AM47" s="129"/>
      <c r="AN47" s="129"/>
      <c r="AO47" s="129"/>
      <c r="AP47" s="129">
        <f>AP45+AP46</f>
        <v>11810800</v>
      </c>
      <c r="AQ47" s="129"/>
      <c r="AR47" s="129"/>
      <c r="AS47" s="129"/>
      <c r="AT47" s="129"/>
      <c r="AU47" s="129">
        <v>0</v>
      </c>
      <c r="AV47" s="129"/>
      <c r="AW47" s="129"/>
      <c r="AX47" s="129"/>
      <c r="AY47" s="129"/>
      <c r="AZ47" s="129">
        <f>AP47+AU47</f>
        <v>11810800</v>
      </c>
      <c r="BA47" s="129"/>
      <c r="BB47" s="129"/>
      <c r="BC47" s="129"/>
      <c r="BD47" s="129">
        <f>AP47-AA47</f>
        <v>-1539520</v>
      </c>
      <c r="BE47" s="129"/>
      <c r="BF47" s="129"/>
      <c r="BG47" s="129"/>
      <c r="BH47" s="129"/>
      <c r="BI47" s="129">
        <f>AU47-AF47</f>
        <v>0</v>
      </c>
      <c r="BJ47" s="129"/>
      <c r="BK47" s="129"/>
      <c r="BL47" s="129"/>
      <c r="BM47" s="129"/>
      <c r="BN47" s="129">
        <f>BD47+BI47</f>
        <v>-1539520</v>
      </c>
      <c r="BO47" s="129"/>
      <c r="BP47" s="129"/>
      <c r="BQ47" s="129"/>
    </row>
    <row r="48" spans="1:79" s="28" customFormat="1" ht="15.75">
      <c r="A48" s="36"/>
      <c r="B48" s="32"/>
      <c r="C48" s="33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s="28" customFormat="1" ht="45.75" customHeight="1">
      <c r="A49" s="53" t="s">
        <v>111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</row>
    <row r="51" spans="1:79" ht="15.75" customHeight="1">
      <c r="A51" s="55" t="s">
        <v>47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>
      <c r="A52" s="79" t="s">
        <v>109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</row>
    <row r="53" spans="1:79" ht="28.5" customHeight="1">
      <c r="A53" s="49" t="s">
        <v>31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 t="s">
        <v>27</v>
      </c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 t="s">
        <v>49</v>
      </c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 t="s">
        <v>0</v>
      </c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2"/>
      <c r="BN53" s="2"/>
      <c r="BO53" s="2"/>
      <c r="BP53" s="2"/>
      <c r="BQ53" s="2"/>
    </row>
    <row r="54" spans="1:79" ht="29.1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 t="s">
        <v>2</v>
      </c>
      <c r="R54" s="49"/>
      <c r="S54" s="49"/>
      <c r="T54" s="49"/>
      <c r="U54" s="49"/>
      <c r="V54" s="49" t="s">
        <v>1</v>
      </c>
      <c r="W54" s="49"/>
      <c r="X54" s="49"/>
      <c r="Y54" s="49"/>
      <c r="Z54" s="49"/>
      <c r="AA54" s="49" t="s">
        <v>28</v>
      </c>
      <c r="AB54" s="49"/>
      <c r="AC54" s="49"/>
      <c r="AD54" s="49"/>
      <c r="AE54" s="49"/>
      <c r="AF54" s="49"/>
      <c r="AG54" s="49" t="s">
        <v>2</v>
      </c>
      <c r="AH54" s="49"/>
      <c r="AI54" s="49"/>
      <c r="AJ54" s="49"/>
      <c r="AK54" s="49"/>
      <c r="AL54" s="49" t="s">
        <v>1</v>
      </c>
      <c r="AM54" s="49"/>
      <c r="AN54" s="49"/>
      <c r="AO54" s="49"/>
      <c r="AP54" s="49"/>
      <c r="AQ54" s="49" t="s">
        <v>28</v>
      </c>
      <c r="AR54" s="49"/>
      <c r="AS54" s="49"/>
      <c r="AT54" s="49"/>
      <c r="AU54" s="49"/>
      <c r="AV54" s="49"/>
      <c r="AW54" s="65" t="s">
        <v>2</v>
      </c>
      <c r="AX54" s="66"/>
      <c r="AY54" s="66"/>
      <c r="AZ54" s="66"/>
      <c r="BA54" s="67"/>
      <c r="BB54" s="65" t="s">
        <v>1</v>
      </c>
      <c r="BC54" s="66"/>
      <c r="BD54" s="66"/>
      <c r="BE54" s="66"/>
      <c r="BF54" s="67"/>
      <c r="BG54" s="49" t="s">
        <v>28</v>
      </c>
      <c r="BH54" s="49"/>
      <c r="BI54" s="49"/>
      <c r="BJ54" s="49"/>
      <c r="BK54" s="49"/>
      <c r="BL54" s="49"/>
      <c r="BM54" s="2"/>
      <c r="BN54" s="2"/>
      <c r="BO54" s="2"/>
      <c r="BP54" s="2"/>
      <c r="BQ54" s="2"/>
    </row>
    <row r="55" spans="1:79" ht="15.95" customHeight="1">
      <c r="A55" s="49">
        <v>1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>
        <v>2</v>
      </c>
      <c r="R55" s="49"/>
      <c r="S55" s="49"/>
      <c r="T55" s="49"/>
      <c r="U55" s="49"/>
      <c r="V55" s="49">
        <v>3</v>
      </c>
      <c r="W55" s="49"/>
      <c r="X55" s="49"/>
      <c r="Y55" s="49"/>
      <c r="Z55" s="49"/>
      <c r="AA55" s="49">
        <v>4</v>
      </c>
      <c r="AB55" s="49"/>
      <c r="AC55" s="49"/>
      <c r="AD55" s="49"/>
      <c r="AE55" s="49"/>
      <c r="AF55" s="49"/>
      <c r="AG55" s="49">
        <v>5</v>
      </c>
      <c r="AH55" s="49"/>
      <c r="AI55" s="49"/>
      <c r="AJ55" s="49"/>
      <c r="AK55" s="49"/>
      <c r="AL55" s="49">
        <v>6</v>
      </c>
      <c r="AM55" s="49"/>
      <c r="AN55" s="49"/>
      <c r="AO55" s="49"/>
      <c r="AP55" s="49"/>
      <c r="AQ55" s="49">
        <v>7</v>
      </c>
      <c r="AR55" s="49"/>
      <c r="AS55" s="49"/>
      <c r="AT55" s="49"/>
      <c r="AU55" s="49"/>
      <c r="AV55" s="49"/>
      <c r="AW55" s="49">
        <v>8</v>
      </c>
      <c r="AX55" s="49"/>
      <c r="AY55" s="49"/>
      <c r="AZ55" s="49"/>
      <c r="BA55" s="49"/>
      <c r="BB55" s="72">
        <v>9</v>
      </c>
      <c r="BC55" s="72"/>
      <c r="BD55" s="72"/>
      <c r="BE55" s="72"/>
      <c r="BF55" s="72"/>
      <c r="BG55" s="72">
        <v>10</v>
      </c>
      <c r="BH55" s="72"/>
      <c r="BI55" s="72"/>
      <c r="BJ55" s="72"/>
      <c r="BK55" s="72"/>
      <c r="BL55" s="72"/>
      <c r="BM55" s="6"/>
      <c r="BN55" s="6"/>
      <c r="BO55" s="6"/>
      <c r="BP55" s="6"/>
      <c r="BQ55" s="6"/>
    </row>
    <row r="56" spans="1:79" ht="18" hidden="1" customHeight="1">
      <c r="A56" s="97" t="s">
        <v>16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73" t="s">
        <v>12</v>
      </c>
      <c r="R56" s="73"/>
      <c r="S56" s="73"/>
      <c r="T56" s="73"/>
      <c r="U56" s="73"/>
      <c r="V56" s="73" t="s">
        <v>11</v>
      </c>
      <c r="W56" s="73"/>
      <c r="X56" s="73"/>
      <c r="Y56" s="73"/>
      <c r="Z56" s="73"/>
      <c r="AA56" s="96" t="s">
        <v>18</v>
      </c>
      <c r="AB56" s="68"/>
      <c r="AC56" s="68"/>
      <c r="AD56" s="68"/>
      <c r="AE56" s="68"/>
      <c r="AF56" s="68"/>
      <c r="AG56" s="73" t="s">
        <v>13</v>
      </c>
      <c r="AH56" s="73"/>
      <c r="AI56" s="73"/>
      <c r="AJ56" s="73"/>
      <c r="AK56" s="73"/>
      <c r="AL56" s="73" t="s">
        <v>14</v>
      </c>
      <c r="AM56" s="73"/>
      <c r="AN56" s="73"/>
      <c r="AO56" s="73"/>
      <c r="AP56" s="73"/>
      <c r="AQ56" s="96" t="s">
        <v>18</v>
      </c>
      <c r="AR56" s="68"/>
      <c r="AS56" s="68"/>
      <c r="AT56" s="68"/>
      <c r="AU56" s="68"/>
      <c r="AV56" s="68"/>
      <c r="AW56" s="83" t="s">
        <v>19</v>
      </c>
      <c r="AX56" s="84"/>
      <c r="AY56" s="84"/>
      <c r="AZ56" s="84"/>
      <c r="BA56" s="85"/>
      <c r="BB56" s="83" t="s">
        <v>19</v>
      </c>
      <c r="BC56" s="84"/>
      <c r="BD56" s="84"/>
      <c r="BE56" s="84"/>
      <c r="BF56" s="85"/>
      <c r="BG56" s="68" t="s">
        <v>18</v>
      </c>
      <c r="BH56" s="68"/>
      <c r="BI56" s="68"/>
      <c r="BJ56" s="68"/>
      <c r="BK56" s="68"/>
      <c r="BL56" s="68"/>
      <c r="BM56" s="7"/>
      <c r="BN56" s="7"/>
      <c r="BO56" s="7"/>
      <c r="BP56" s="7"/>
      <c r="BQ56" s="7"/>
      <c r="CA56" s="1" t="s">
        <v>23</v>
      </c>
    </row>
    <row r="57" spans="1:79" ht="63" customHeight="1">
      <c r="A57" s="92" t="s">
        <v>70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4"/>
      <c r="Q57" s="126">
        <v>13350320</v>
      </c>
      <c r="R57" s="126"/>
      <c r="S57" s="126"/>
      <c r="T57" s="126"/>
      <c r="U57" s="126"/>
      <c r="V57" s="126">
        <v>0</v>
      </c>
      <c r="W57" s="126"/>
      <c r="X57" s="126"/>
      <c r="Y57" s="126"/>
      <c r="Z57" s="126"/>
      <c r="AA57" s="126">
        <f>Q57+V57</f>
        <v>13350320</v>
      </c>
      <c r="AB57" s="126"/>
      <c r="AC57" s="126"/>
      <c r="AD57" s="126"/>
      <c r="AE57" s="126"/>
      <c r="AF57" s="126"/>
      <c r="AG57" s="126">
        <v>11810800</v>
      </c>
      <c r="AH57" s="126"/>
      <c r="AI57" s="126"/>
      <c r="AJ57" s="126"/>
      <c r="AK57" s="126"/>
      <c r="AL57" s="126">
        <v>0</v>
      </c>
      <c r="AM57" s="126"/>
      <c r="AN57" s="126"/>
      <c r="AO57" s="126"/>
      <c r="AP57" s="126"/>
      <c r="AQ57" s="126">
        <f>AG57+AL57</f>
        <v>11810800</v>
      </c>
      <c r="AR57" s="126"/>
      <c r="AS57" s="126"/>
      <c r="AT57" s="126"/>
      <c r="AU57" s="126"/>
      <c r="AV57" s="126"/>
      <c r="AW57" s="126">
        <f>AG57-Q57</f>
        <v>-1539520</v>
      </c>
      <c r="AX57" s="126"/>
      <c r="AY57" s="126"/>
      <c r="AZ57" s="126"/>
      <c r="BA57" s="126"/>
      <c r="BB57" s="130">
        <f>AL57-V57</f>
        <v>0</v>
      </c>
      <c r="BC57" s="130"/>
      <c r="BD57" s="130"/>
      <c r="BE57" s="130"/>
      <c r="BF57" s="130"/>
      <c r="BG57" s="131">
        <f>AW57+BB57</f>
        <v>-1539520</v>
      </c>
      <c r="BH57" s="131"/>
      <c r="BI57" s="131"/>
      <c r="BJ57" s="131"/>
      <c r="BK57" s="131"/>
      <c r="BL57" s="131"/>
      <c r="BM57" s="8"/>
      <c r="BN57" s="8"/>
      <c r="BO57" s="8"/>
      <c r="BP57" s="8"/>
      <c r="BQ57" s="8"/>
      <c r="CA57" s="1" t="s">
        <v>24</v>
      </c>
    </row>
    <row r="58" spans="1:79" s="28" customFormat="1" ht="15.75">
      <c r="A58" s="80" t="s">
        <v>71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2"/>
      <c r="Q58" s="78">
        <v>13350320</v>
      </c>
      <c r="R58" s="78"/>
      <c r="S58" s="78"/>
      <c r="T58" s="78"/>
      <c r="U58" s="78"/>
      <c r="V58" s="78">
        <v>0</v>
      </c>
      <c r="W58" s="78"/>
      <c r="X58" s="78"/>
      <c r="Y58" s="78"/>
      <c r="Z58" s="78"/>
      <c r="AA58" s="78">
        <f>Q58+V58</f>
        <v>13350320</v>
      </c>
      <c r="AB58" s="78"/>
      <c r="AC58" s="78"/>
      <c r="AD58" s="78"/>
      <c r="AE58" s="78"/>
      <c r="AF58" s="78"/>
      <c r="AG58" s="78">
        <f>AG57</f>
        <v>11810800</v>
      </c>
      <c r="AH58" s="78"/>
      <c r="AI58" s="78"/>
      <c r="AJ58" s="78"/>
      <c r="AK58" s="78"/>
      <c r="AL58" s="78">
        <v>0</v>
      </c>
      <c r="AM58" s="78"/>
      <c r="AN58" s="78"/>
      <c r="AO58" s="78"/>
      <c r="AP58" s="78"/>
      <c r="AQ58" s="78">
        <f>AG58+AL58</f>
        <v>11810800</v>
      </c>
      <c r="AR58" s="78"/>
      <c r="AS58" s="78"/>
      <c r="AT58" s="78"/>
      <c r="AU58" s="78"/>
      <c r="AV58" s="78"/>
      <c r="AW58" s="78">
        <f>AG58-Q58</f>
        <v>-1539520</v>
      </c>
      <c r="AX58" s="78"/>
      <c r="AY58" s="78"/>
      <c r="AZ58" s="78"/>
      <c r="BA58" s="78"/>
      <c r="BB58" s="132">
        <f>AL58-V58</f>
        <v>0</v>
      </c>
      <c r="BC58" s="132"/>
      <c r="BD58" s="132"/>
      <c r="BE58" s="132"/>
      <c r="BF58" s="132"/>
      <c r="BG58" s="133">
        <f>AW58+BB58</f>
        <v>-1539520</v>
      </c>
      <c r="BH58" s="133"/>
      <c r="BI58" s="133"/>
      <c r="BJ58" s="133"/>
      <c r="BK58" s="133"/>
      <c r="BL58" s="133"/>
      <c r="BM58" s="29"/>
      <c r="BN58" s="29"/>
      <c r="BO58" s="29"/>
      <c r="BP58" s="29"/>
      <c r="BQ58" s="29"/>
    </row>
    <row r="60" spans="1:79" ht="15.75" customHeight="1">
      <c r="A60" s="55" t="s">
        <v>48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2" spans="1:79" ht="45" customHeight="1">
      <c r="A62" s="112" t="s">
        <v>7</v>
      </c>
      <c r="B62" s="113"/>
      <c r="C62" s="112" t="s">
        <v>6</v>
      </c>
      <c r="D62" s="116"/>
      <c r="E62" s="116"/>
      <c r="F62" s="116"/>
      <c r="G62" s="116"/>
      <c r="H62" s="116"/>
      <c r="I62" s="113"/>
      <c r="J62" s="112" t="s">
        <v>5</v>
      </c>
      <c r="K62" s="116"/>
      <c r="L62" s="116"/>
      <c r="M62" s="116"/>
      <c r="N62" s="113"/>
      <c r="O62" s="112" t="s">
        <v>4</v>
      </c>
      <c r="P62" s="116"/>
      <c r="Q62" s="116"/>
      <c r="R62" s="116"/>
      <c r="S62" s="116"/>
      <c r="T62" s="116"/>
      <c r="U62" s="116"/>
      <c r="V62" s="116"/>
      <c r="W62" s="116"/>
      <c r="X62" s="113"/>
      <c r="Y62" s="49" t="s">
        <v>27</v>
      </c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 t="s">
        <v>50</v>
      </c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89" t="s">
        <v>0</v>
      </c>
      <c r="BD62" s="89"/>
      <c r="BE62" s="89"/>
      <c r="BF62" s="89"/>
      <c r="BG62" s="89"/>
      <c r="BH62" s="89"/>
      <c r="BI62" s="89"/>
      <c r="BJ62" s="89"/>
      <c r="BK62" s="89"/>
      <c r="BL62" s="89"/>
      <c r="BM62" s="89"/>
      <c r="BN62" s="89"/>
      <c r="BO62" s="89"/>
      <c r="BP62" s="89"/>
      <c r="BQ62" s="89"/>
      <c r="BR62" s="10"/>
      <c r="BS62" s="10"/>
      <c r="BT62" s="10"/>
      <c r="BU62" s="10"/>
      <c r="BV62" s="10"/>
      <c r="BW62" s="10"/>
      <c r="BX62" s="10"/>
      <c r="BY62" s="10"/>
      <c r="BZ62" s="9"/>
    </row>
    <row r="63" spans="1:79" ht="32.25" customHeight="1">
      <c r="A63" s="114"/>
      <c r="B63" s="115"/>
      <c r="C63" s="114"/>
      <c r="D63" s="117"/>
      <c r="E63" s="117"/>
      <c r="F63" s="117"/>
      <c r="G63" s="117"/>
      <c r="H63" s="117"/>
      <c r="I63" s="115"/>
      <c r="J63" s="114"/>
      <c r="K63" s="117"/>
      <c r="L63" s="117"/>
      <c r="M63" s="117"/>
      <c r="N63" s="115"/>
      <c r="O63" s="114"/>
      <c r="P63" s="117"/>
      <c r="Q63" s="117"/>
      <c r="R63" s="117"/>
      <c r="S63" s="117"/>
      <c r="T63" s="117"/>
      <c r="U63" s="117"/>
      <c r="V63" s="117"/>
      <c r="W63" s="117"/>
      <c r="X63" s="115"/>
      <c r="Y63" s="65" t="s">
        <v>2</v>
      </c>
      <c r="Z63" s="66"/>
      <c r="AA63" s="66"/>
      <c r="AB63" s="66"/>
      <c r="AC63" s="67"/>
      <c r="AD63" s="65" t="s">
        <v>1</v>
      </c>
      <c r="AE63" s="66"/>
      <c r="AF63" s="66"/>
      <c r="AG63" s="66"/>
      <c r="AH63" s="67"/>
      <c r="AI63" s="49" t="s">
        <v>28</v>
      </c>
      <c r="AJ63" s="49"/>
      <c r="AK63" s="49"/>
      <c r="AL63" s="49"/>
      <c r="AM63" s="49"/>
      <c r="AN63" s="49" t="s">
        <v>2</v>
      </c>
      <c r="AO63" s="49"/>
      <c r="AP63" s="49"/>
      <c r="AQ63" s="49"/>
      <c r="AR63" s="49"/>
      <c r="AS63" s="49" t="s">
        <v>1</v>
      </c>
      <c r="AT63" s="49"/>
      <c r="AU63" s="49"/>
      <c r="AV63" s="49"/>
      <c r="AW63" s="49"/>
      <c r="AX63" s="49" t="s">
        <v>28</v>
      </c>
      <c r="AY63" s="49"/>
      <c r="AZ63" s="49"/>
      <c r="BA63" s="49"/>
      <c r="BB63" s="49"/>
      <c r="BC63" s="49" t="s">
        <v>2</v>
      </c>
      <c r="BD63" s="49"/>
      <c r="BE63" s="49"/>
      <c r="BF63" s="49"/>
      <c r="BG63" s="49"/>
      <c r="BH63" s="49" t="s">
        <v>1</v>
      </c>
      <c r="BI63" s="49"/>
      <c r="BJ63" s="49"/>
      <c r="BK63" s="49"/>
      <c r="BL63" s="49"/>
      <c r="BM63" s="49" t="s">
        <v>28</v>
      </c>
      <c r="BN63" s="49"/>
      <c r="BO63" s="49"/>
      <c r="BP63" s="49"/>
      <c r="BQ63" s="49"/>
      <c r="BR63" s="2"/>
      <c r="BS63" s="2"/>
      <c r="BT63" s="2"/>
      <c r="BU63" s="2"/>
      <c r="BV63" s="2"/>
      <c r="BW63" s="2"/>
      <c r="BX63" s="2"/>
      <c r="BY63" s="2"/>
      <c r="BZ63" s="9"/>
    </row>
    <row r="64" spans="1:79" ht="15.95" customHeight="1">
      <c r="A64" s="49">
        <v>1</v>
      </c>
      <c r="B64" s="49"/>
      <c r="C64" s="49">
        <v>2</v>
      </c>
      <c r="D64" s="49"/>
      <c r="E64" s="49"/>
      <c r="F64" s="49"/>
      <c r="G64" s="49"/>
      <c r="H64" s="49"/>
      <c r="I64" s="49"/>
      <c r="J64" s="49">
        <v>3</v>
      </c>
      <c r="K64" s="49"/>
      <c r="L64" s="49"/>
      <c r="M64" s="49"/>
      <c r="N64" s="49"/>
      <c r="O64" s="49">
        <v>4</v>
      </c>
      <c r="P64" s="49"/>
      <c r="Q64" s="49"/>
      <c r="R64" s="49"/>
      <c r="S64" s="49"/>
      <c r="T64" s="49"/>
      <c r="U64" s="49"/>
      <c r="V64" s="49"/>
      <c r="W64" s="49"/>
      <c r="X64" s="49"/>
      <c r="Y64" s="49">
        <v>5</v>
      </c>
      <c r="Z64" s="49"/>
      <c r="AA64" s="49"/>
      <c r="AB64" s="49"/>
      <c r="AC64" s="49"/>
      <c r="AD64" s="49">
        <v>6</v>
      </c>
      <c r="AE64" s="49"/>
      <c r="AF64" s="49"/>
      <c r="AG64" s="49"/>
      <c r="AH64" s="49"/>
      <c r="AI64" s="49">
        <v>7</v>
      </c>
      <c r="AJ64" s="49"/>
      <c r="AK64" s="49"/>
      <c r="AL64" s="49"/>
      <c r="AM64" s="49"/>
      <c r="AN64" s="65">
        <v>8</v>
      </c>
      <c r="AO64" s="66"/>
      <c r="AP64" s="66"/>
      <c r="AQ64" s="66"/>
      <c r="AR64" s="67"/>
      <c r="AS64" s="65">
        <v>9</v>
      </c>
      <c r="AT64" s="66"/>
      <c r="AU64" s="66"/>
      <c r="AV64" s="66"/>
      <c r="AW64" s="67"/>
      <c r="AX64" s="65">
        <v>10</v>
      </c>
      <c r="AY64" s="66"/>
      <c r="AZ64" s="66"/>
      <c r="BA64" s="66"/>
      <c r="BB64" s="67"/>
      <c r="BC64" s="65">
        <v>11</v>
      </c>
      <c r="BD64" s="66"/>
      <c r="BE64" s="66"/>
      <c r="BF64" s="66"/>
      <c r="BG64" s="67"/>
      <c r="BH64" s="65">
        <v>12</v>
      </c>
      <c r="BI64" s="66"/>
      <c r="BJ64" s="66"/>
      <c r="BK64" s="66"/>
      <c r="BL64" s="67"/>
      <c r="BM64" s="65">
        <v>13</v>
      </c>
      <c r="BN64" s="66"/>
      <c r="BO64" s="66"/>
      <c r="BP64" s="66"/>
      <c r="BQ64" s="67"/>
      <c r="BR64" s="2"/>
      <c r="BS64" s="2"/>
      <c r="BT64" s="2"/>
      <c r="BU64" s="2"/>
      <c r="BV64" s="2"/>
      <c r="BW64" s="2"/>
      <c r="BX64" s="2"/>
      <c r="BY64" s="2"/>
      <c r="BZ64" s="9"/>
    </row>
    <row r="65" spans="1:79" ht="12.75" hidden="1" customHeight="1">
      <c r="A65" s="91" t="s">
        <v>39</v>
      </c>
      <c r="B65" s="91"/>
      <c r="C65" s="98" t="s">
        <v>16</v>
      </c>
      <c r="D65" s="99"/>
      <c r="E65" s="99"/>
      <c r="F65" s="99"/>
      <c r="G65" s="99"/>
      <c r="H65" s="99"/>
      <c r="I65" s="100"/>
      <c r="J65" s="91" t="s">
        <v>17</v>
      </c>
      <c r="K65" s="91"/>
      <c r="L65" s="91"/>
      <c r="M65" s="91"/>
      <c r="N65" s="91"/>
      <c r="O65" s="97" t="s">
        <v>40</v>
      </c>
      <c r="P65" s="97"/>
      <c r="Q65" s="97"/>
      <c r="R65" s="97"/>
      <c r="S65" s="97"/>
      <c r="T65" s="97"/>
      <c r="U65" s="97"/>
      <c r="V65" s="97"/>
      <c r="W65" s="97"/>
      <c r="X65" s="98"/>
      <c r="Y65" s="73" t="s">
        <v>12</v>
      </c>
      <c r="Z65" s="73"/>
      <c r="AA65" s="73"/>
      <c r="AB65" s="73"/>
      <c r="AC65" s="73"/>
      <c r="AD65" s="73" t="s">
        <v>32</v>
      </c>
      <c r="AE65" s="73"/>
      <c r="AF65" s="73"/>
      <c r="AG65" s="73"/>
      <c r="AH65" s="73"/>
      <c r="AI65" s="73" t="s">
        <v>18</v>
      </c>
      <c r="AJ65" s="73"/>
      <c r="AK65" s="73"/>
      <c r="AL65" s="73"/>
      <c r="AM65" s="73"/>
      <c r="AN65" s="73" t="s">
        <v>33</v>
      </c>
      <c r="AO65" s="73"/>
      <c r="AP65" s="73"/>
      <c r="AQ65" s="73"/>
      <c r="AR65" s="73"/>
      <c r="AS65" s="73" t="s">
        <v>13</v>
      </c>
      <c r="AT65" s="73"/>
      <c r="AU65" s="73"/>
      <c r="AV65" s="73"/>
      <c r="AW65" s="73"/>
      <c r="AX65" s="73" t="s">
        <v>18</v>
      </c>
      <c r="AY65" s="73"/>
      <c r="AZ65" s="73"/>
      <c r="BA65" s="73"/>
      <c r="BB65" s="73"/>
      <c r="BC65" s="73" t="s">
        <v>35</v>
      </c>
      <c r="BD65" s="73"/>
      <c r="BE65" s="73"/>
      <c r="BF65" s="73"/>
      <c r="BG65" s="73"/>
      <c r="BH65" s="73" t="s">
        <v>35</v>
      </c>
      <c r="BI65" s="73"/>
      <c r="BJ65" s="73"/>
      <c r="BK65" s="73"/>
      <c r="BL65" s="73"/>
      <c r="BM65" s="77" t="s">
        <v>18</v>
      </c>
      <c r="BN65" s="77"/>
      <c r="BO65" s="77"/>
      <c r="BP65" s="77"/>
      <c r="BQ65" s="77"/>
      <c r="BR65" s="12"/>
      <c r="BS65" s="12"/>
      <c r="BT65" s="9"/>
      <c r="BU65" s="9"/>
      <c r="BV65" s="9"/>
      <c r="BW65" s="9"/>
      <c r="BX65" s="9"/>
      <c r="BY65" s="9"/>
      <c r="BZ65" s="9"/>
      <c r="CA65" s="1" t="s">
        <v>25</v>
      </c>
    </row>
    <row r="66" spans="1:79" s="28" customFormat="1" ht="15.75">
      <c r="A66" s="90">
        <v>0</v>
      </c>
      <c r="B66" s="90"/>
      <c r="C66" s="95" t="s">
        <v>72</v>
      </c>
      <c r="D66" s="95"/>
      <c r="E66" s="95"/>
      <c r="F66" s="95"/>
      <c r="G66" s="95"/>
      <c r="H66" s="95"/>
      <c r="I66" s="95"/>
      <c r="J66" s="95" t="s">
        <v>73</v>
      </c>
      <c r="K66" s="95"/>
      <c r="L66" s="95"/>
      <c r="M66" s="95"/>
      <c r="N66" s="95"/>
      <c r="O66" s="95" t="s">
        <v>73</v>
      </c>
      <c r="P66" s="95"/>
      <c r="Q66" s="95"/>
      <c r="R66" s="95"/>
      <c r="S66" s="95"/>
      <c r="T66" s="95"/>
      <c r="U66" s="95"/>
      <c r="V66" s="95"/>
      <c r="W66" s="95"/>
      <c r="X66" s="95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30"/>
      <c r="BS66" s="30"/>
      <c r="BT66" s="30"/>
      <c r="BU66" s="30"/>
      <c r="BV66" s="30"/>
      <c r="BW66" s="30"/>
      <c r="BX66" s="30"/>
      <c r="BY66" s="30"/>
      <c r="BZ66" s="31"/>
      <c r="CA66" s="28" t="s">
        <v>26</v>
      </c>
    </row>
    <row r="67" spans="1:79" ht="57.75" customHeight="1">
      <c r="A67" s="49">
        <v>1</v>
      </c>
      <c r="B67" s="49"/>
      <c r="C67" s="121" t="s">
        <v>74</v>
      </c>
      <c r="D67" s="124"/>
      <c r="E67" s="124"/>
      <c r="F67" s="124"/>
      <c r="G67" s="124"/>
      <c r="H67" s="124"/>
      <c r="I67" s="125"/>
      <c r="J67" s="122" t="s">
        <v>75</v>
      </c>
      <c r="K67" s="122"/>
      <c r="L67" s="122"/>
      <c r="M67" s="122"/>
      <c r="N67" s="122"/>
      <c r="O67" s="121" t="s">
        <v>76</v>
      </c>
      <c r="P67" s="124"/>
      <c r="Q67" s="124"/>
      <c r="R67" s="124"/>
      <c r="S67" s="124"/>
      <c r="T67" s="124"/>
      <c r="U67" s="124"/>
      <c r="V67" s="124"/>
      <c r="W67" s="124"/>
      <c r="X67" s="125"/>
      <c r="Y67" s="126">
        <v>25320</v>
      </c>
      <c r="Z67" s="126"/>
      <c r="AA67" s="126"/>
      <c r="AB67" s="126"/>
      <c r="AC67" s="126"/>
      <c r="AD67" s="126">
        <v>0</v>
      </c>
      <c r="AE67" s="126"/>
      <c r="AF67" s="126"/>
      <c r="AG67" s="126"/>
      <c r="AH67" s="126"/>
      <c r="AI67" s="126">
        <f>Y67+AD67</f>
        <v>25320</v>
      </c>
      <c r="AJ67" s="126"/>
      <c r="AK67" s="126"/>
      <c r="AL67" s="126"/>
      <c r="AM67" s="126"/>
      <c r="AN67" s="126">
        <v>15800</v>
      </c>
      <c r="AO67" s="126"/>
      <c r="AP67" s="126"/>
      <c r="AQ67" s="126"/>
      <c r="AR67" s="126"/>
      <c r="AS67" s="126">
        <v>0</v>
      </c>
      <c r="AT67" s="126"/>
      <c r="AU67" s="126"/>
      <c r="AV67" s="126"/>
      <c r="AW67" s="126"/>
      <c r="AX67" s="126">
        <f>AN67+AS67</f>
        <v>15800</v>
      </c>
      <c r="AY67" s="126"/>
      <c r="AZ67" s="126"/>
      <c r="BA67" s="126"/>
      <c r="BB67" s="126"/>
      <c r="BC67" s="126">
        <f>AN67-Y67</f>
        <v>-9520</v>
      </c>
      <c r="BD67" s="126"/>
      <c r="BE67" s="126"/>
      <c r="BF67" s="126"/>
      <c r="BG67" s="126"/>
      <c r="BH67" s="126">
        <f>AS67-AD67</f>
        <v>0</v>
      </c>
      <c r="BI67" s="126"/>
      <c r="BJ67" s="126"/>
      <c r="BK67" s="126"/>
      <c r="BL67" s="126"/>
      <c r="BM67" s="126">
        <f>BC67+BH67</f>
        <v>-9520</v>
      </c>
      <c r="BN67" s="126"/>
      <c r="BO67" s="126"/>
      <c r="BP67" s="126"/>
      <c r="BQ67" s="126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9" ht="38.25" customHeight="1">
      <c r="A68" s="49">
        <v>2</v>
      </c>
      <c r="B68" s="49"/>
      <c r="C68" s="121" t="s">
        <v>77</v>
      </c>
      <c r="D68" s="63"/>
      <c r="E68" s="63"/>
      <c r="F68" s="63"/>
      <c r="G68" s="63"/>
      <c r="H68" s="63"/>
      <c r="I68" s="64"/>
      <c r="J68" s="122" t="s">
        <v>75</v>
      </c>
      <c r="K68" s="122"/>
      <c r="L68" s="122"/>
      <c r="M68" s="122"/>
      <c r="N68" s="122"/>
      <c r="O68" s="121" t="s">
        <v>78</v>
      </c>
      <c r="P68" s="63"/>
      <c r="Q68" s="63"/>
      <c r="R68" s="63"/>
      <c r="S68" s="63"/>
      <c r="T68" s="63"/>
      <c r="U68" s="63"/>
      <c r="V68" s="63"/>
      <c r="W68" s="63"/>
      <c r="X68" s="64"/>
      <c r="Y68" s="126">
        <v>13325000</v>
      </c>
      <c r="Z68" s="126"/>
      <c r="AA68" s="126"/>
      <c r="AB68" s="126"/>
      <c r="AC68" s="126"/>
      <c r="AD68" s="126">
        <v>0</v>
      </c>
      <c r="AE68" s="126"/>
      <c r="AF68" s="126"/>
      <c r="AG68" s="126"/>
      <c r="AH68" s="126"/>
      <c r="AI68" s="126">
        <f>Y68+AD68</f>
        <v>13325000</v>
      </c>
      <c r="AJ68" s="126"/>
      <c r="AK68" s="126"/>
      <c r="AL68" s="126"/>
      <c r="AM68" s="126"/>
      <c r="AN68" s="126">
        <v>11795000</v>
      </c>
      <c r="AO68" s="126"/>
      <c r="AP68" s="126"/>
      <c r="AQ68" s="126"/>
      <c r="AR68" s="126"/>
      <c r="AS68" s="126">
        <v>0</v>
      </c>
      <c r="AT68" s="126"/>
      <c r="AU68" s="126"/>
      <c r="AV68" s="126"/>
      <c r="AW68" s="126"/>
      <c r="AX68" s="126">
        <f>AN68+AS68</f>
        <v>11795000</v>
      </c>
      <c r="AY68" s="126"/>
      <c r="AZ68" s="126"/>
      <c r="BA68" s="126"/>
      <c r="BB68" s="126"/>
      <c r="BC68" s="126">
        <f>AN68-Y68</f>
        <v>-1530000</v>
      </c>
      <c r="BD68" s="126"/>
      <c r="BE68" s="126"/>
      <c r="BF68" s="126"/>
      <c r="BG68" s="126"/>
      <c r="BH68" s="126">
        <f>AS68-AD68</f>
        <v>0</v>
      </c>
      <c r="BI68" s="126"/>
      <c r="BJ68" s="126"/>
      <c r="BK68" s="126"/>
      <c r="BL68" s="126"/>
      <c r="BM68" s="126">
        <f>BC68+BH68</f>
        <v>-1530000</v>
      </c>
      <c r="BN68" s="126"/>
      <c r="BO68" s="126"/>
      <c r="BP68" s="126"/>
      <c r="BQ68" s="126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ht="54" customHeight="1">
      <c r="A69" s="37" t="s">
        <v>113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9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28" customFormat="1" ht="15.75">
      <c r="A70" s="90">
        <v>0</v>
      </c>
      <c r="B70" s="90"/>
      <c r="C70" s="127" t="s">
        <v>79</v>
      </c>
      <c r="D70" s="119"/>
      <c r="E70" s="119"/>
      <c r="F70" s="119"/>
      <c r="G70" s="119"/>
      <c r="H70" s="119"/>
      <c r="I70" s="120"/>
      <c r="J70" s="95" t="s">
        <v>73</v>
      </c>
      <c r="K70" s="95"/>
      <c r="L70" s="95"/>
      <c r="M70" s="95"/>
      <c r="N70" s="95"/>
      <c r="O70" s="127" t="s">
        <v>73</v>
      </c>
      <c r="P70" s="119"/>
      <c r="Q70" s="119"/>
      <c r="R70" s="119"/>
      <c r="S70" s="119"/>
      <c r="T70" s="119"/>
      <c r="U70" s="119"/>
      <c r="V70" s="119"/>
      <c r="W70" s="119"/>
      <c r="X70" s="120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9" ht="25.5" customHeight="1">
      <c r="A71" s="49">
        <v>1</v>
      </c>
      <c r="B71" s="49"/>
      <c r="C71" s="121" t="s">
        <v>80</v>
      </c>
      <c r="D71" s="63"/>
      <c r="E71" s="63"/>
      <c r="F71" s="63"/>
      <c r="G71" s="63"/>
      <c r="H71" s="63"/>
      <c r="I71" s="64"/>
      <c r="J71" s="122" t="s">
        <v>81</v>
      </c>
      <c r="K71" s="122"/>
      <c r="L71" s="122"/>
      <c r="M71" s="122"/>
      <c r="N71" s="122"/>
      <c r="O71" s="121" t="s">
        <v>82</v>
      </c>
      <c r="P71" s="63"/>
      <c r="Q71" s="63"/>
      <c r="R71" s="63"/>
      <c r="S71" s="63"/>
      <c r="T71" s="63"/>
      <c r="U71" s="63"/>
      <c r="V71" s="63"/>
      <c r="W71" s="63"/>
      <c r="X71" s="64"/>
      <c r="Y71" s="126">
        <v>12</v>
      </c>
      <c r="Z71" s="126"/>
      <c r="AA71" s="126"/>
      <c r="AB71" s="126"/>
      <c r="AC71" s="126"/>
      <c r="AD71" s="126">
        <v>0</v>
      </c>
      <c r="AE71" s="126"/>
      <c r="AF71" s="126"/>
      <c r="AG71" s="126"/>
      <c r="AH71" s="126"/>
      <c r="AI71" s="126">
        <f>Y71+AD71</f>
        <v>12</v>
      </c>
      <c r="AJ71" s="126"/>
      <c r="AK71" s="126"/>
      <c r="AL71" s="126"/>
      <c r="AM71" s="126"/>
      <c r="AN71" s="126">
        <v>12</v>
      </c>
      <c r="AO71" s="126"/>
      <c r="AP71" s="126"/>
      <c r="AQ71" s="126"/>
      <c r="AR71" s="126"/>
      <c r="AS71" s="126">
        <v>0</v>
      </c>
      <c r="AT71" s="126"/>
      <c r="AU71" s="126"/>
      <c r="AV71" s="126"/>
      <c r="AW71" s="126"/>
      <c r="AX71" s="126">
        <f>AN71+AS71</f>
        <v>12</v>
      </c>
      <c r="AY71" s="126"/>
      <c r="AZ71" s="126"/>
      <c r="BA71" s="126"/>
      <c r="BB71" s="126"/>
      <c r="BC71" s="126">
        <f>AN71-Y71</f>
        <v>0</v>
      </c>
      <c r="BD71" s="126"/>
      <c r="BE71" s="126"/>
      <c r="BF71" s="126"/>
      <c r="BG71" s="126"/>
      <c r="BH71" s="126">
        <f>AS71-AD71</f>
        <v>0</v>
      </c>
      <c r="BI71" s="126"/>
      <c r="BJ71" s="126"/>
      <c r="BK71" s="126"/>
      <c r="BL71" s="126"/>
      <c r="BM71" s="126">
        <f>BC71+BH71</f>
        <v>0</v>
      </c>
      <c r="BN71" s="126"/>
      <c r="BO71" s="126"/>
      <c r="BP71" s="126"/>
      <c r="BQ71" s="126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38.25" customHeight="1">
      <c r="A72" s="49">
        <v>2</v>
      </c>
      <c r="B72" s="49"/>
      <c r="C72" s="121" t="s">
        <v>83</v>
      </c>
      <c r="D72" s="63"/>
      <c r="E72" s="63"/>
      <c r="F72" s="63"/>
      <c r="G72" s="63"/>
      <c r="H72" s="63"/>
      <c r="I72" s="64"/>
      <c r="J72" s="122" t="s">
        <v>84</v>
      </c>
      <c r="K72" s="122"/>
      <c r="L72" s="122"/>
      <c r="M72" s="122"/>
      <c r="N72" s="122"/>
      <c r="O72" s="121" t="s">
        <v>85</v>
      </c>
      <c r="P72" s="63"/>
      <c r="Q72" s="63"/>
      <c r="R72" s="63"/>
      <c r="S72" s="63"/>
      <c r="T72" s="63"/>
      <c r="U72" s="63"/>
      <c r="V72" s="63"/>
      <c r="W72" s="63"/>
      <c r="X72" s="64"/>
      <c r="Y72" s="126">
        <v>13325</v>
      </c>
      <c r="Z72" s="126"/>
      <c r="AA72" s="126"/>
      <c r="AB72" s="126"/>
      <c r="AC72" s="126"/>
      <c r="AD72" s="126">
        <v>0</v>
      </c>
      <c r="AE72" s="126"/>
      <c r="AF72" s="126"/>
      <c r="AG72" s="126"/>
      <c r="AH72" s="126"/>
      <c r="AI72" s="126">
        <f>Y72+AD72</f>
        <v>13325</v>
      </c>
      <c r="AJ72" s="126"/>
      <c r="AK72" s="126"/>
      <c r="AL72" s="126"/>
      <c r="AM72" s="126"/>
      <c r="AN72" s="126">
        <v>11795</v>
      </c>
      <c r="AO72" s="126"/>
      <c r="AP72" s="126"/>
      <c r="AQ72" s="126"/>
      <c r="AR72" s="126"/>
      <c r="AS72" s="126">
        <v>0</v>
      </c>
      <c r="AT72" s="126"/>
      <c r="AU72" s="126"/>
      <c r="AV72" s="126"/>
      <c r="AW72" s="126"/>
      <c r="AX72" s="126">
        <f>AN72+AS72</f>
        <v>11795</v>
      </c>
      <c r="AY72" s="126"/>
      <c r="AZ72" s="126"/>
      <c r="BA72" s="126"/>
      <c r="BB72" s="126"/>
      <c r="BC72" s="126">
        <f>AN72-Y72</f>
        <v>-1530</v>
      </c>
      <c r="BD72" s="126"/>
      <c r="BE72" s="126"/>
      <c r="BF72" s="126"/>
      <c r="BG72" s="126"/>
      <c r="BH72" s="126">
        <f>AS72-AD72</f>
        <v>0</v>
      </c>
      <c r="BI72" s="126"/>
      <c r="BJ72" s="126"/>
      <c r="BK72" s="126"/>
      <c r="BL72" s="126"/>
      <c r="BM72" s="126">
        <f>BC72+BH72</f>
        <v>-1530</v>
      </c>
      <c r="BN72" s="126"/>
      <c r="BO72" s="126"/>
      <c r="BP72" s="126"/>
      <c r="BQ72" s="126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38.25" customHeight="1">
      <c r="A73" s="37" t="s">
        <v>112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28" customFormat="1" ht="15.75">
      <c r="A74" s="90">
        <v>0</v>
      </c>
      <c r="B74" s="90"/>
      <c r="C74" s="127" t="s">
        <v>86</v>
      </c>
      <c r="D74" s="119"/>
      <c r="E74" s="119"/>
      <c r="F74" s="119"/>
      <c r="G74" s="119"/>
      <c r="H74" s="119"/>
      <c r="I74" s="120"/>
      <c r="J74" s="95" t="s">
        <v>73</v>
      </c>
      <c r="K74" s="95"/>
      <c r="L74" s="95"/>
      <c r="M74" s="95"/>
      <c r="N74" s="95"/>
      <c r="O74" s="127" t="s">
        <v>73</v>
      </c>
      <c r="P74" s="119"/>
      <c r="Q74" s="119"/>
      <c r="R74" s="119"/>
      <c r="S74" s="119"/>
      <c r="T74" s="119"/>
      <c r="U74" s="119"/>
      <c r="V74" s="119"/>
      <c r="W74" s="119"/>
      <c r="X74" s="120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9" ht="38.25" customHeight="1">
      <c r="A75" s="49">
        <v>1</v>
      </c>
      <c r="B75" s="49"/>
      <c r="C75" s="121" t="s">
        <v>87</v>
      </c>
      <c r="D75" s="63"/>
      <c r="E75" s="63"/>
      <c r="F75" s="63"/>
      <c r="G75" s="63"/>
      <c r="H75" s="63"/>
      <c r="I75" s="64"/>
      <c r="J75" s="122" t="s">
        <v>75</v>
      </c>
      <c r="K75" s="122"/>
      <c r="L75" s="122"/>
      <c r="M75" s="122"/>
      <c r="N75" s="122"/>
      <c r="O75" s="121" t="s">
        <v>88</v>
      </c>
      <c r="P75" s="63"/>
      <c r="Q75" s="63"/>
      <c r="R75" s="63"/>
      <c r="S75" s="63"/>
      <c r="T75" s="63"/>
      <c r="U75" s="63"/>
      <c r="V75" s="63"/>
      <c r="W75" s="63"/>
      <c r="X75" s="64"/>
      <c r="Y75" s="123">
        <v>2110</v>
      </c>
      <c r="Z75" s="123"/>
      <c r="AA75" s="123"/>
      <c r="AB75" s="123"/>
      <c r="AC75" s="123"/>
      <c r="AD75" s="123">
        <v>0</v>
      </c>
      <c r="AE75" s="123"/>
      <c r="AF75" s="123"/>
      <c r="AG75" s="123"/>
      <c r="AH75" s="123"/>
      <c r="AI75" s="123">
        <f>Y75+AD75</f>
        <v>2110</v>
      </c>
      <c r="AJ75" s="123"/>
      <c r="AK75" s="123"/>
      <c r="AL75" s="123"/>
      <c r="AM75" s="123"/>
      <c r="AN75" s="123">
        <v>1316.67</v>
      </c>
      <c r="AO75" s="123"/>
      <c r="AP75" s="123"/>
      <c r="AQ75" s="123"/>
      <c r="AR75" s="123"/>
      <c r="AS75" s="123">
        <v>0</v>
      </c>
      <c r="AT75" s="123"/>
      <c r="AU75" s="123"/>
      <c r="AV75" s="123"/>
      <c r="AW75" s="123"/>
      <c r="AX75" s="123">
        <f>AN75+AS75</f>
        <v>1316.67</v>
      </c>
      <c r="AY75" s="123"/>
      <c r="AZ75" s="123"/>
      <c r="BA75" s="123"/>
      <c r="BB75" s="123"/>
      <c r="BC75" s="123">
        <f>AN75-Y75</f>
        <v>-793.32999999999993</v>
      </c>
      <c r="BD75" s="123"/>
      <c r="BE75" s="123"/>
      <c r="BF75" s="123"/>
      <c r="BG75" s="123"/>
      <c r="BH75" s="123">
        <f>AS75-AD75</f>
        <v>0</v>
      </c>
      <c r="BI75" s="123"/>
      <c r="BJ75" s="123"/>
      <c r="BK75" s="123"/>
      <c r="BL75" s="123"/>
      <c r="BM75" s="123">
        <f>BC75+BH75</f>
        <v>-793.32999999999993</v>
      </c>
      <c r="BN75" s="123"/>
      <c r="BO75" s="123"/>
      <c r="BP75" s="123"/>
      <c r="BQ75" s="12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38.25" customHeight="1">
      <c r="A76" s="49">
        <v>2</v>
      </c>
      <c r="B76" s="49"/>
      <c r="C76" s="121" t="s">
        <v>89</v>
      </c>
      <c r="D76" s="63"/>
      <c r="E76" s="63"/>
      <c r="F76" s="63"/>
      <c r="G76" s="63"/>
      <c r="H76" s="63"/>
      <c r="I76" s="64"/>
      <c r="J76" s="122" t="s">
        <v>75</v>
      </c>
      <c r="K76" s="122"/>
      <c r="L76" s="122"/>
      <c r="M76" s="122"/>
      <c r="N76" s="122"/>
      <c r="O76" s="121" t="s">
        <v>88</v>
      </c>
      <c r="P76" s="63"/>
      <c r="Q76" s="63"/>
      <c r="R76" s="63"/>
      <c r="S76" s="63"/>
      <c r="T76" s="63"/>
      <c r="U76" s="63"/>
      <c r="V76" s="63"/>
      <c r="W76" s="63"/>
      <c r="X76" s="64"/>
      <c r="Y76" s="123">
        <v>1000</v>
      </c>
      <c r="Z76" s="123"/>
      <c r="AA76" s="123"/>
      <c r="AB76" s="123"/>
      <c r="AC76" s="123"/>
      <c r="AD76" s="123">
        <v>0</v>
      </c>
      <c r="AE76" s="123"/>
      <c r="AF76" s="123"/>
      <c r="AG76" s="123"/>
      <c r="AH76" s="123"/>
      <c r="AI76" s="123">
        <f>Y76+AD76</f>
        <v>1000</v>
      </c>
      <c r="AJ76" s="123"/>
      <c r="AK76" s="123"/>
      <c r="AL76" s="123"/>
      <c r="AM76" s="123"/>
      <c r="AN76" s="123">
        <v>1000</v>
      </c>
      <c r="AO76" s="123"/>
      <c r="AP76" s="123"/>
      <c r="AQ76" s="123"/>
      <c r="AR76" s="123"/>
      <c r="AS76" s="123">
        <v>0</v>
      </c>
      <c r="AT76" s="123"/>
      <c r="AU76" s="123"/>
      <c r="AV76" s="123"/>
      <c r="AW76" s="123"/>
      <c r="AX76" s="123">
        <f>AN76+AS76</f>
        <v>1000</v>
      </c>
      <c r="AY76" s="123"/>
      <c r="AZ76" s="123"/>
      <c r="BA76" s="123"/>
      <c r="BB76" s="123"/>
      <c r="BC76" s="123">
        <f>AN76-Y76</f>
        <v>0</v>
      </c>
      <c r="BD76" s="123"/>
      <c r="BE76" s="123"/>
      <c r="BF76" s="123"/>
      <c r="BG76" s="123"/>
      <c r="BH76" s="123">
        <f>AS76-AD76</f>
        <v>0</v>
      </c>
      <c r="BI76" s="123"/>
      <c r="BJ76" s="123"/>
      <c r="BK76" s="123"/>
      <c r="BL76" s="123"/>
      <c r="BM76" s="123">
        <f>BC76+BH76</f>
        <v>0</v>
      </c>
      <c r="BN76" s="123"/>
      <c r="BO76" s="123"/>
      <c r="BP76" s="123"/>
      <c r="BQ76" s="12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38.25" customHeight="1">
      <c r="A77" s="37" t="s">
        <v>114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9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28" customFormat="1" ht="15.75">
      <c r="A78" s="90">
        <v>0</v>
      </c>
      <c r="B78" s="90"/>
      <c r="C78" s="127" t="s">
        <v>90</v>
      </c>
      <c r="D78" s="119"/>
      <c r="E78" s="119"/>
      <c r="F78" s="119"/>
      <c r="G78" s="119"/>
      <c r="H78" s="119"/>
      <c r="I78" s="120"/>
      <c r="J78" s="95" t="s">
        <v>73</v>
      </c>
      <c r="K78" s="95"/>
      <c r="L78" s="95"/>
      <c r="M78" s="95"/>
      <c r="N78" s="95"/>
      <c r="O78" s="127" t="s">
        <v>73</v>
      </c>
      <c r="P78" s="119"/>
      <c r="Q78" s="119"/>
      <c r="R78" s="119"/>
      <c r="S78" s="119"/>
      <c r="T78" s="119"/>
      <c r="U78" s="119"/>
      <c r="V78" s="119"/>
      <c r="W78" s="119"/>
      <c r="X78" s="120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9" ht="89.25" customHeight="1">
      <c r="A79" s="49">
        <v>1</v>
      </c>
      <c r="B79" s="49"/>
      <c r="C79" s="121" t="s">
        <v>91</v>
      </c>
      <c r="D79" s="63"/>
      <c r="E79" s="63"/>
      <c r="F79" s="63"/>
      <c r="G79" s="63"/>
      <c r="H79" s="63"/>
      <c r="I79" s="64"/>
      <c r="J79" s="122" t="s">
        <v>92</v>
      </c>
      <c r="K79" s="122"/>
      <c r="L79" s="122"/>
      <c r="M79" s="122"/>
      <c r="N79" s="122"/>
      <c r="O79" s="121" t="s">
        <v>88</v>
      </c>
      <c r="P79" s="63"/>
      <c r="Q79" s="63"/>
      <c r="R79" s="63"/>
      <c r="S79" s="63"/>
      <c r="T79" s="63"/>
      <c r="U79" s="63"/>
      <c r="V79" s="63"/>
      <c r="W79" s="63"/>
      <c r="X79" s="64"/>
      <c r="Y79" s="126">
        <v>100</v>
      </c>
      <c r="Z79" s="126"/>
      <c r="AA79" s="126"/>
      <c r="AB79" s="126"/>
      <c r="AC79" s="126"/>
      <c r="AD79" s="126">
        <v>0</v>
      </c>
      <c r="AE79" s="126"/>
      <c r="AF79" s="126"/>
      <c r="AG79" s="126"/>
      <c r="AH79" s="126"/>
      <c r="AI79" s="126">
        <f>Y79+AD79</f>
        <v>100</v>
      </c>
      <c r="AJ79" s="126"/>
      <c r="AK79" s="126"/>
      <c r="AL79" s="126"/>
      <c r="AM79" s="126"/>
      <c r="AN79" s="126">
        <v>62.4</v>
      </c>
      <c r="AO79" s="126"/>
      <c r="AP79" s="126"/>
      <c r="AQ79" s="126"/>
      <c r="AR79" s="126"/>
      <c r="AS79" s="126">
        <v>0</v>
      </c>
      <c r="AT79" s="126"/>
      <c r="AU79" s="126"/>
      <c r="AV79" s="126"/>
      <c r="AW79" s="126"/>
      <c r="AX79" s="126">
        <f>AN79+AS79</f>
        <v>62.4</v>
      </c>
      <c r="AY79" s="126"/>
      <c r="AZ79" s="126"/>
      <c r="BA79" s="126"/>
      <c r="BB79" s="126"/>
      <c r="BC79" s="126">
        <f>AN79-Y79</f>
        <v>-37.6</v>
      </c>
      <c r="BD79" s="126"/>
      <c r="BE79" s="126"/>
      <c r="BF79" s="126"/>
      <c r="BG79" s="126"/>
      <c r="BH79" s="126">
        <f>AS79-AD79</f>
        <v>0</v>
      </c>
      <c r="BI79" s="126"/>
      <c r="BJ79" s="126"/>
      <c r="BK79" s="126"/>
      <c r="BL79" s="126"/>
      <c r="BM79" s="126">
        <f>BC79+BH79</f>
        <v>-37.6</v>
      </c>
      <c r="BN79" s="126"/>
      <c r="BO79" s="126"/>
      <c r="BP79" s="126"/>
      <c r="BQ79" s="126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89.25" customHeight="1">
      <c r="A80" s="49">
        <v>2</v>
      </c>
      <c r="B80" s="49"/>
      <c r="C80" s="121" t="s">
        <v>93</v>
      </c>
      <c r="D80" s="63"/>
      <c r="E80" s="63"/>
      <c r="F80" s="63"/>
      <c r="G80" s="63"/>
      <c r="H80" s="63"/>
      <c r="I80" s="64"/>
      <c r="J80" s="122" t="s">
        <v>92</v>
      </c>
      <c r="K80" s="122"/>
      <c r="L80" s="122"/>
      <c r="M80" s="122"/>
      <c r="N80" s="122"/>
      <c r="O80" s="121" t="s">
        <v>88</v>
      </c>
      <c r="P80" s="63"/>
      <c r="Q80" s="63"/>
      <c r="R80" s="63"/>
      <c r="S80" s="63"/>
      <c r="T80" s="63"/>
      <c r="U80" s="63"/>
      <c r="V80" s="63"/>
      <c r="W80" s="63"/>
      <c r="X80" s="64"/>
      <c r="Y80" s="126">
        <v>0</v>
      </c>
      <c r="Z80" s="126"/>
      <c r="AA80" s="126"/>
      <c r="AB80" s="126"/>
      <c r="AC80" s="126"/>
      <c r="AD80" s="126">
        <v>0</v>
      </c>
      <c r="AE80" s="126"/>
      <c r="AF80" s="126"/>
      <c r="AG80" s="126"/>
      <c r="AH80" s="126"/>
      <c r="AI80" s="126">
        <f>Y80+AD80</f>
        <v>0</v>
      </c>
      <c r="AJ80" s="126"/>
      <c r="AK80" s="126"/>
      <c r="AL80" s="126"/>
      <c r="AM80" s="126"/>
      <c r="AN80" s="126">
        <v>88.5</v>
      </c>
      <c r="AO80" s="126"/>
      <c r="AP80" s="126"/>
      <c r="AQ80" s="126"/>
      <c r="AR80" s="126"/>
      <c r="AS80" s="126">
        <v>0</v>
      </c>
      <c r="AT80" s="126"/>
      <c r="AU80" s="126"/>
      <c r="AV80" s="126"/>
      <c r="AW80" s="126"/>
      <c r="AX80" s="126">
        <f>AN80+AS80</f>
        <v>88.5</v>
      </c>
      <c r="AY80" s="126"/>
      <c r="AZ80" s="126"/>
      <c r="BA80" s="126"/>
      <c r="BB80" s="126"/>
      <c r="BC80" s="126">
        <f>AN80-Y80</f>
        <v>88.5</v>
      </c>
      <c r="BD80" s="126"/>
      <c r="BE80" s="126"/>
      <c r="BF80" s="126"/>
      <c r="BG80" s="126"/>
      <c r="BH80" s="126">
        <f>AS80-AD80</f>
        <v>0</v>
      </c>
      <c r="BI80" s="126"/>
      <c r="BJ80" s="126"/>
      <c r="BK80" s="126"/>
      <c r="BL80" s="126"/>
      <c r="BM80" s="126">
        <f>BC80+BH80</f>
        <v>88.5</v>
      </c>
      <c r="BN80" s="126"/>
      <c r="BO80" s="126"/>
      <c r="BP80" s="126"/>
      <c r="BQ80" s="126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27.75" customHeight="1">
      <c r="A81" s="37" t="s">
        <v>114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9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27" customHeight="1">
      <c r="A82" s="37" t="s">
        <v>117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9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25.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</row>
    <row r="84" spans="1:78" ht="15.95" customHeight="1">
      <c r="A84" s="55" t="s">
        <v>51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</row>
    <row r="85" spans="1:78" ht="15.95" customHeight="1">
      <c r="A85" s="111"/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</row>
    <row r="86" spans="1:78" ht="15.95" customHeight="1">
      <c r="A86" s="41" t="s">
        <v>116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</row>
    <row r="87" spans="1:78" ht="15.9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78" ht="42" customHeight="1">
      <c r="A88" s="87" t="s">
        <v>97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3"/>
      <c r="AO88" s="3"/>
      <c r="AP88" s="56" t="s">
        <v>115</v>
      </c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</row>
    <row r="89" spans="1:78">
      <c r="W89" s="86" t="s">
        <v>9</v>
      </c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4"/>
      <c r="AO89" s="4"/>
      <c r="AP89" s="86" t="s">
        <v>10</v>
      </c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</row>
    <row r="92" spans="1:78" ht="31.5" customHeight="1">
      <c r="A92" s="87" t="s">
        <v>98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3"/>
      <c r="AO92" s="3"/>
      <c r="AP92" s="56" t="s">
        <v>99</v>
      </c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</row>
    <row r="93" spans="1:78">
      <c r="W93" s="86" t="s">
        <v>9</v>
      </c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4"/>
      <c r="AO93" s="4"/>
      <c r="AP93" s="86" t="s">
        <v>10</v>
      </c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</row>
  </sheetData>
  <mergeCells count="396">
    <mergeCell ref="AS80:AW80"/>
    <mergeCell ref="AX80:BB80"/>
    <mergeCell ref="BC80:BG80"/>
    <mergeCell ref="BH80:BL80"/>
    <mergeCell ref="BM80:BQ80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6:AH76"/>
    <mergeCell ref="AI76:AM76"/>
    <mergeCell ref="AN76:AR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2:AW72"/>
    <mergeCell ref="AX72:BB72"/>
    <mergeCell ref="BC72:BG72"/>
    <mergeCell ref="BH72:BL72"/>
    <mergeCell ref="BM72:BQ72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73:BQ73"/>
    <mergeCell ref="AD71:AH71"/>
    <mergeCell ref="AI71:AM71"/>
    <mergeCell ref="AN71:AR71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BH71:BL71"/>
    <mergeCell ref="BM71:BQ71"/>
    <mergeCell ref="AS71:AW71"/>
    <mergeCell ref="AX71:BB71"/>
    <mergeCell ref="BC71:BG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8:AH68"/>
    <mergeCell ref="AI68:AM68"/>
    <mergeCell ref="AN68:AR68"/>
    <mergeCell ref="AS67:AW67"/>
    <mergeCell ref="AX67:BB67"/>
    <mergeCell ref="BC67:BG67"/>
    <mergeCell ref="BH67:BL67"/>
    <mergeCell ref="A69:BQ69"/>
    <mergeCell ref="BM67:BQ67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BH68:BL68"/>
    <mergeCell ref="BM68:BQ68"/>
    <mergeCell ref="AS68:AW68"/>
    <mergeCell ref="AX68:BB68"/>
    <mergeCell ref="BC68:BG68"/>
    <mergeCell ref="BN47:BQ47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A46:AE46"/>
    <mergeCell ref="AF46:AJ46"/>
    <mergeCell ref="AK46:AO46"/>
    <mergeCell ref="AP46:AT46"/>
    <mergeCell ref="AU46:AY46"/>
    <mergeCell ref="AZ46:BC46"/>
    <mergeCell ref="AZ47:BC47"/>
    <mergeCell ref="BD47:BH47"/>
    <mergeCell ref="BI47:BM47"/>
    <mergeCell ref="A85:BL85"/>
    <mergeCell ref="A36:F36"/>
    <mergeCell ref="G36:BL36"/>
    <mergeCell ref="A62:B63"/>
    <mergeCell ref="C62:I63"/>
    <mergeCell ref="J62:N63"/>
    <mergeCell ref="O62:X63"/>
    <mergeCell ref="A40:BQ40"/>
    <mergeCell ref="A39:BQ39"/>
    <mergeCell ref="A37:F37"/>
    <mergeCell ref="V56:Z56"/>
    <mergeCell ref="AA56:AF56"/>
    <mergeCell ref="Q55:U55"/>
    <mergeCell ref="AZ45:BC45"/>
    <mergeCell ref="BD45:BH45"/>
    <mergeCell ref="BI45:BM45"/>
    <mergeCell ref="BN45:BQ45"/>
    <mergeCell ref="BD43:BH43"/>
    <mergeCell ref="BI43:BM43"/>
    <mergeCell ref="BN43:BQ43"/>
    <mergeCell ref="AK44:AO44"/>
    <mergeCell ref="AF44:AJ44"/>
    <mergeCell ref="A51:BL51"/>
    <mergeCell ref="Y63:AC63"/>
    <mergeCell ref="G27:BL27"/>
    <mergeCell ref="A34:F34"/>
    <mergeCell ref="G34:BL34"/>
    <mergeCell ref="A35:F35"/>
    <mergeCell ref="G35:BL35"/>
    <mergeCell ref="A84:BL84"/>
    <mergeCell ref="G37:BL37"/>
    <mergeCell ref="A46:B46"/>
    <mergeCell ref="BN44:BQ44"/>
    <mergeCell ref="AZ44:BC44"/>
    <mergeCell ref="A44:B44"/>
    <mergeCell ref="BN42:BQ42"/>
    <mergeCell ref="A55:P55"/>
    <mergeCell ref="A53:P54"/>
    <mergeCell ref="A64:B64"/>
    <mergeCell ref="J64:N64"/>
    <mergeCell ref="O64:X64"/>
    <mergeCell ref="Y64:AC64"/>
    <mergeCell ref="AD64:AH64"/>
    <mergeCell ref="AU44:AY44"/>
    <mergeCell ref="BI44:BM44"/>
    <mergeCell ref="BD44:BH44"/>
    <mergeCell ref="C64:I64"/>
    <mergeCell ref="Q56:U56"/>
    <mergeCell ref="A23:BL23"/>
    <mergeCell ref="A24:F24"/>
    <mergeCell ref="G24:BL24"/>
    <mergeCell ref="A25:F25"/>
    <mergeCell ref="G25:BL25"/>
    <mergeCell ref="A26:F26"/>
    <mergeCell ref="G26:BL26"/>
    <mergeCell ref="A27:F27"/>
    <mergeCell ref="AP43:AT43"/>
    <mergeCell ref="BI42:BM42"/>
    <mergeCell ref="AK42:AO42"/>
    <mergeCell ref="AA43:AE43"/>
    <mergeCell ref="AF43:AJ43"/>
    <mergeCell ref="AK43:AO43"/>
    <mergeCell ref="BD42:BH42"/>
    <mergeCell ref="AZ42:BC42"/>
    <mergeCell ref="AA41:AO41"/>
    <mergeCell ref="AP41:BC41"/>
    <mergeCell ref="BD41:BQ41"/>
    <mergeCell ref="AA42:AE42"/>
    <mergeCell ref="AF42:AJ42"/>
    <mergeCell ref="AU42:AY42"/>
    <mergeCell ref="AP42:AT42"/>
    <mergeCell ref="AZ43:BC43"/>
    <mergeCell ref="A88:V88"/>
    <mergeCell ref="W88:AM88"/>
    <mergeCell ref="AP88:BH88"/>
    <mergeCell ref="AQ56:AV56"/>
    <mergeCell ref="V55:Z55"/>
    <mergeCell ref="A56:P56"/>
    <mergeCell ref="AQ55:AV55"/>
    <mergeCell ref="AL55:AP55"/>
    <mergeCell ref="AG55:AK55"/>
    <mergeCell ref="AA55:AF55"/>
    <mergeCell ref="AG56:AK56"/>
    <mergeCell ref="J66:N66"/>
    <mergeCell ref="O66:X66"/>
    <mergeCell ref="Y66:AC66"/>
    <mergeCell ref="C65:I65"/>
    <mergeCell ref="J65:N65"/>
    <mergeCell ref="O65:X65"/>
    <mergeCell ref="Y65:AC65"/>
    <mergeCell ref="AS65:AW65"/>
    <mergeCell ref="V57:Z57"/>
    <mergeCell ref="AA57:AF57"/>
    <mergeCell ref="AG57:AK57"/>
    <mergeCell ref="AL57:AP57"/>
    <mergeCell ref="AI63:AM63"/>
    <mergeCell ref="AP93:BH93"/>
    <mergeCell ref="A92:V92"/>
    <mergeCell ref="W92:AM92"/>
    <mergeCell ref="AP92:BH92"/>
    <mergeCell ref="W93:AM93"/>
    <mergeCell ref="AP89:BH89"/>
    <mergeCell ref="W89:AM89"/>
    <mergeCell ref="BG57:BL57"/>
    <mergeCell ref="Y62:AM62"/>
    <mergeCell ref="AN62:BB62"/>
    <mergeCell ref="BC62:BQ62"/>
    <mergeCell ref="AW57:BA57"/>
    <mergeCell ref="BB57:BF57"/>
    <mergeCell ref="A60:BQ60"/>
    <mergeCell ref="AL58:AP58"/>
    <mergeCell ref="AQ58:AV58"/>
    <mergeCell ref="AW58:BA58"/>
    <mergeCell ref="A66:B66"/>
    <mergeCell ref="A65:B65"/>
    <mergeCell ref="A57:P57"/>
    <mergeCell ref="Q57:U57"/>
    <mergeCell ref="AQ57:AV57"/>
    <mergeCell ref="AD66:AH66"/>
    <mergeCell ref="C66:I66"/>
    <mergeCell ref="AG54:AK54"/>
    <mergeCell ref="AA54:AF54"/>
    <mergeCell ref="V54:Z54"/>
    <mergeCell ref="AI65:AM65"/>
    <mergeCell ref="AL56:AP56"/>
    <mergeCell ref="AN65:AR65"/>
    <mergeCell ref="AF45:AJ45"/>
    <mergeCell ref="C46:Z46"/>
    <mergeCell ref="A52:BL52"/>
    <mergeCell ref="BB58:BF58"/>
    <mergeCell ref="BG58:BL58"/>
    <mergeCell ref="A58:P58"/>
    <mergeCell ref="Q58:U58"/>
    <mergeCell ref="V58:Z58"/>
    <mergeCell ref="AA58:AF58"/>
    <mergeCell ref="AG58:AK58"/>
    <mergeCell ref="AW56:BA56"/>
    <mergeCell ref="BB56:BF56"/>
    <mergeCell ref="BB54:BF54"/>
    <mergeCell ref="AL54:AP54"/>
    <mergeCell ref="BC63:BG63"/>
    <mergeCell ref="AW54:BA54"/>
    <mergeCell ref="BC65:BG65"/>
    <mergeCell ref="AD63:AH63"/>
    <mergeCell ref="AX63:BB63"/>
    <mergeCell ref="AS63:AW63"/>
    <mergeCell ref="AN63:AR63"/>
    <mergeCell ref="BM63:BQ63"/>
    <mergeCell ref="AX65:BB65"/>
    <mergeCell ref="AI66:AM66"/>
    <mergeCell ref="AN66:AR66"/>
    <mergeCell ref="AS66:AW66"/>
    <mergeCell ref="AX66:BB66"/>
    <mergeCell ref="BC66:BG66"/>
    <mergeCell ref="AD65:AH65"/>
    <mergeCell ref="AI64:AM64"/>
    <mergeCell ref="AN64:AR64"/>
    <mergeCell ref="AS64:AW64"/>
    <mergeCell ref="BH63:BL63"/>
    <mergeCell ref="A12:BL12"/>
    <mergeCell ref="C41:Z42"/>
    <mergeCell ref="C43:Z43"/>
    <mergeCell ref="C45:Z45"/>
    <mergeCell ref="AX64:BB64"/>
    <mergeCell ref="BG56:BL56"/>
    <mergeCell ref="AU43:AY43"/>
    <mergeCell ref="AU45:AY45"/>
    <mergeCell ref="AW55:BA55"/>
    <mergeCell ref="BB55:BF55"/>
    <mergeCell ref="BG55:BL55"/>
    <mergeCell ref="AP44:AT44"/>
    <mergeCell ref="C44:Z44"/>
    <mergeCell ref="BG54:BL54"/>
    <mergeCell ref="AW53:BL53"/>
    <mergeCell ref="AA44:AE44"/>
    <mergeCell ref="AK45:AO45"/>
    <mergeCell ref="AP45:AT45"/>
    <mergeCell ref="AG53:AV53"/>
    <mergeCell ref="Q53:AF53"/>
    <mergeCell ref="BC64:BG64"/>
    <mergeCell ref="BH64:BL64"/>
    <mergeCell ref="AA45:AE45"/>
    <mergeCell ref="Q54:U54"/>
    <mergeCell ref="AO2:BL6"/>
    <mergeCell ref="A7:BL7"/>
    <mergeCell ref="A8:BL8"/>
    <mergeCell ref="A9:BL9"/>
    <mergeCell ref="B14:L14"/>
    <mergeCell ref="N14:AS14"/>
    <mergeCell ref="AA20:AI20"/>
    <mergeCell ref="AK20:BC20"/>
    <mergeCell ref="A49:BQ49"/>
    <mergeCell ref="AU14:BB14"/>
    <mergeCell ref="B15:L15"/>
    <mergeCell ref="N15:AS15"/>
    <mergeCell ref="AU15:BB15"/>
    <mergeCell ref="A41:B42"/>
    <mergeCell ref="A43:B43"/>
    <mergeCell ref="A29:BL29"/>
    <mergeCell ref="A30:BL30"/>
    <mergeCell ref="A32:BL32"/>
    <mergeCell ref="A33:F33"/>
    <mergeCell ref="B17:L17"/>
    <mergeCell ref="G33:BL33"/>
    <mergeCell ref="A45:B45"/>
    <mergeCell ref="A10:BL10"/>
    <mergeCell ref="A11:BL11"/>
    <mergeCell ref="A77:BQ77"/>
    <mergeCell ref="A82:BQ82"/>
    <mergeCell ref="A83:BQ83"/>
    <mergeCell ref="A81:BQ81"/>
    <mergeCell ref="A86:BQ86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Q54:AV54"/>
    <mergeCell ref="BE21:BL21"/>
    <mergeCell ref="B20:L20"/>
    <mergeCell ref="N20:Y20"/>
    <mergeCell ref="BM66:BQ66"/>
    <mergeCell ref="BH66:BL66"/>
    <mergeCell ref="BM64:BQ64"/>
    <mergeCell ref="BM65:BQ65"/>
    <mergeCell ref="BH65:BL65"/>
  </mergeCells>
  <phoneticPr fontId="0" type="noConversion"/>
  <conditionalFormatting sqref="C66:C68 C71:C72 C75:C76 C79:C81">
    <cfRule type="cellIs" dxfId="2" priority="1" stopIfTrue="1" operator="equal">
      <formula>$C65</formula>
    </cfRule>
  </conditionalFormatting>
  <conditionalFormatting sqref="B66:B68 B70:B72 B74:B76 B78:B81 A66:A82">
    <cfRule type="cellIs" dxfId="1" priority="2" stopIfTrue="1" operator="equal">
      <formula>0</formula>
    </cfRule>
  </conditionalFormatting>
  <conditionalFormatting sqref="C70 C74 C78">
    <cfRule type="cellIs" dxfId="0" priority="4" stopIfTrue="1" operator="equal">
      <formula>$C68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КПК1113242</vt:lpstr>
      <vt:lpstr>КПК1113242!Область_печати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molod440</cp:lastModifiedBy>
  <cp:lastPrinted>2020-01-12T09:02:55Z</cp:lastPrinted>
  <dcterms:created xsi:type="dcterms:W3CDTF">2016-08-10T10:53:25Z</dcterms:created>
  <dcterms:modified xsi:type="dcterms:W3CDTF">2021-01-27T14:10:05Z</dcterms:modified>
</cp:coreProperties>
</file>