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4240" windowHeight="13740"/>
  </bookViews>
  <sheets>
    <sheet name="КПК1113131" sheetId="1" r:id="rId1"/>
  </sheets>
  <definedNames>
    <definedName name="_xlnm.Print_Area" localSheetId="0">КПК1113131!$A$1:$BR$99</definedName>
  </definedNames>
  <calcPr calcId="125725" refMode="R1C1"/>
</workbook>
</file>

<file path=xl/calcChain.xml><?xml version="1.0" encoding="utf-8"?>
<calcChain xmlns="http://schemas.openxmlformats.org/spreadsheetml/2006/main">
  <c r="BH87" i="1"/>
  <c r="BC87"/>
  <c r="BM87" s="1"/>
  <c r="AX87"/>
  <c r="AI87"/>
  <c r="AG57"/>
  <c r="AP46"/>
  <c r="BH86"/>
  <c r="BC86"/>
  <c r="BM86" s="1"/>
  <c r="AX86"/>
  <c r="AI86"/>
  <c r="BH85"/>
  <c r="BC85"/>
  <c r="BM85" s="1"/>
  <c r="AX85"/>
  <c r="AI85"/>
  <c r="BH84"/>
  <c r="BC84"/>
  <c r="BM84" s="1"/>
  <c r="AX84"/>
  <c r="AI84"/>
  <c r="BH83"/>
  <c r="BC83"/>
  <c r="BM83" s="1"/>
  <c r="AX83"/>
  <c r="AI83"/>
  <c r="BH80"/>
  <c r="BC80"/>
  <c r="BM80" s="1"/>
  <c r="AX80"/>
  <c r="AI80"/>
  <c r="BH79"/>
  <c r="BC79"/>
  <c r="BM79" s="1"/>
  <c r="AX79"/>
  <c r="AI79"/>
  <c r="BH78"/>
  <c r="BC78"/>
  <c r="BM78" s="1"/>
  <c r="AX78"/>
  <c r="AI78"/>
  <c r="BH75"/>
  <c r="BC75"/>
  <c r="BM75" s="1"/>
  <c r="AX75"/>
  <c r="AI75"/>
  <c r="BH74"/>
  <c r="BC74"/>
  <c r="BM74" s="1"/>
  <c r="AX74"/>
  <c r="AI74"/>
  <c r="BH73"/>
  <c r="BC73"/>
  <c r="BM73" s="1"/>
  <c r="AX73"/>
  <c r="AI73"/>
  <c r="BH70"/>
  <c r="BC70"/>
  <c r="BM70" s="1"/>
  <c r="AX70"/>
  <c r="AI70"/>
  <c r="BH69"/>
  <c r="BC69"/>
  <c r="BM69" s="1"/>
  <c r="AX69"/>
  <c r="AI69"/>
  <c r="BH68"/>
  <c r="BC68"/>
  <c r="BM68" s="1"/>
  <c r="AX68"/>
  <c r="AI68"/>
  <c r="BH67"/>
  <c r="BC67"/>
  <c r="BM67" s="1"/>
  <c r="AX67"/>
  <c r="AI67"/>
  <c r="BH66"/>
  <c r="BC66"/>
  <c r="BM66" s="1"/>
  <c r="AX66"/>
  <c r="AI66"/>
  <c r="BB57"/>
  <c r="AW57"/>
  <c r="BG57" s="1"/>
  <c r="AQ57"/>
  <c r="AA57"/>
  <c r="BB56"/>
  <c r="AW56"/>
  <c r="BG56" s="1"/>
  <c r="AQ56"/>
  <c r="AA56"/>
  <c r="BI46"/>
  <c r="BD46"/>
  <c r="AZ46"/>
  <c r="AK46"/>
  <c r="BI45"/>
  <c r="BD45"/>
  <c r="AZ45"/>
  <c r="AK45"/>
  <c r="BI44"/>
  <c r="BD44"/>
  <c r="BN44" s="1"/>
  <c r="AZ44"/>
  <c r="AK44"/>
  <c r="BN45" l="1"/>
  <c r="BN46"/>
</calcChain>
</file>

<file path=xl/sharedStrings.xml><?xml version="1.0" encoding="utf-8"?>
<sst xmlns="http://schemas.openxmlformats.org/spreadsheetml/2006/main" count="214" uniqueCount="124">
  <si>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</si>
  <si>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</si>
  <si>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</si>
  <si>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</si>
  <si>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</si>
  <si>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</si>
  <si>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</si>
  <si>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</si>
  <si>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</si>
  <si>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</si>
  <si>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</si>
  <si>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</si>
  <si>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</si>
  <si>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</si>
  <si>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</si>
  <si>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</si>
  <si>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</si>
  <si>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</si>
  <si>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</si>
  <si>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</si>
  <si>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</si>
  <si>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</si>
  <si>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</si>
  <si>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</si>
  <si>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</si>
  <si>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</si>
  <si>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</si>
  <si>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</si>
  <si>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</si>
  <si>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</si>
  <si>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</si>
  <si>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</si>
  <si>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</si>
  <si>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</si>
  <si>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</si>
  <si>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</si>
  <si>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</si>
  <si>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</si>
  <si>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</si>
  <si>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</si>
  <si>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</si>
  <si>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</si>
  <si>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</si>
  <si>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</si>
  <si>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</si>
  <si>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</si>
  <si>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</si>
  <si>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</si>
  <si>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</si>
  <si>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</si>
  <si>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</si>
  <si>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</si>
  <si>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</si>
  <si>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</si>
  <si>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</si>
  <si>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</si>
  <si>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</si>
  <si>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</si>
  <si>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</si>
  <si>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</si>
  <si>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</si>
  <si>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</si>
  <si>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</si>
  <si>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</si>
  <si>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</si>
  <si>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Створення сприятливих умов для соціального становлення та розвитку молоді</t>
  </si>
  <si>
    <t>Реалізація заходів в межах міського конкурсу "Громадський бюджет 2020" Конкурс молодих дизайнерів одягу "Фешн#Дизайнер 2020"</t>
  </si>
  <si>
    <t>Створення сприятливих умов для інтелектуального самовдосконалення та підтримка творчих ініціатив молоді, талановитої й обдарованої молоді</t>
  </si>
  <si>
    <t>УСЬОГО</t>
  </si>
  <si>
    <t>Програма реалізації державної та місцевої політики поліпшення становища дітей, молоді, жінок і сім'ї у м. Кривому Розі на 2017-2022 роки</t>
  </si>
  <si>
    <t>Усього</t>
  </si>
  <si>
    <t>затрат</t>
  </si>
  <si>
    <t/>
  </si>
  <si>
    <t>Обсяг витрат на реалізацію заходів в межах міського конкурсу "Громадський бюджет 2020" Кокурс молодих дизайнерів одягу "Фешн#Дизайнер 2020"</t>
  </si>
  <si>
    <t>грн.</t>
  </si>
  <si>
    <t>Розрахунок до проекту бюджету</t>
  </si>
  <si>
    <t>Обсяг видатків на здійснення міських заходів державної політики з питань молоді</t>
  </si>
  <si>
    <t>Звітність до УДКСУ, розрахунок до проекту бюджету</t>
  </si>
  <si>
    <t>Кількість місцевих заходів державної політики у молодіжній сфері, а саме:</t>
  </si>
  <si>
    <t>од.</t>
  </si>
  <si>
    <t>Річний план роботи</t>
  </si>
  <si>
    <t>Підтримка молодіжних громадських організацій, органів студентського самоврядування; формування в молоді почуття патріотизму й духовності, любові до свого народу, його історії, культурних та історичних цінностей</t>
  </si>
  <si>
    <t>Рішення Криворізької міської ради від 21.12.2016 №1189, зі змінами</t>
  </si>
  <si>
    <t>продукту</t>
  </si>
  <si>
    <t>Кількість учасників міського кункурсу "Громадський бюджет"</t>
  </si>
  <si>
    <t>осіб</t>
  </si>
  <si>
    <t>Розрахунок</t>
  </si>
  <si>
    <t>Кількість учасників регіональних заходів державної політики у молодіжній сфері</t>
  </si>
  <si>
    <t>Розрахункові (прогнозні) показники щодо кількості учасників заходів на підставі фактичних даних за 2019 рік (акти списання товарно-матеріальних цінностей, накази департаменту)</t>
  </si>
  <si>
    <t>в тому числі жінок (дівчат)</t>
  </si>
  <si>
    <t>ефективності</t>
  </si>
  <si>
    <t>середні витрати на забезпечення участі у міському конкурсі "Громадський бюджет" одного учасника</t>
  </si>
  <si>
    <t>Середні витрати на проведення одного регіонального заходу державної політики у молодіжній сфері</t>
  </si>
  <si>
    <t>Середні витрати на забезпечення участі у регіональних заходах державної політики у молодіжній сфері одного учасника</t>
  </si>
  <si>
    <t>якості</t>
  </si>
  <si>
    <t>Динаміка кількості молоді, охопленої в заходах проєктів-переможців конкурсу місцевого розвитку "Громадський бюджет", порівняно з минулим роком</t>
  </si>
  <si>
    <t>відс.</t>
  </si>
  <si>
    <t>Динаміка кількості молоді, охопленої міськими заходами державної політики у молодіжній сфері, від загальної кількості у регіоні</t>
  </si>
  <si>
    <t>Статистичні дані</t>
  </si>
  <si>
    <t>Динаміка кількості молоді, охопленої міськими заходами державної політики у молодіжній сфері, від загальної кількості у місті: жінок (дівчат), від загальної кількості жінок (дівчат) в місті</t>
  </si>
  <si>
    <t>Динаміка кількості молоді, охопленої міськими заходами державної політики у молодіжній сфері, від загальної кількості у місті:чоловіків (хлопців), від загальної кількості чоловіків (хлопців) в місті</t>
  </si>
  <si>
    <t>збільшення кількості молоді, охопленої регіональними заходами державної політики у молодіжній сфері, порівняно з минулим роком</t>
  </si>
  <si>
    <t>Забезпечення реалізації політики у молодіжній сфері на регіональному рівні протягом 2020-2022 років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</si>
  <si>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</si>
  <si>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</si>
  <si>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</si>
  <si>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Завідувач сектору бухгалтерського обліку і звітності, головний бухгалтер</t>
  </si>
  <si>
    <t>Світлана Лавренко</t>
  </si>
  <si>
    <t>Олена Свириденко</t>
  </si>
  <si>
    <t>42662133</t>
  </si>
  <si>
    <t>0457800000</t>
  </si>
  <si>
    <t>місцевого бюджету на 2020  рік</t>
  </si>
  <si>
    <t>1113131</t>
  </si>
  <si>
    <t>Здійснення заходів та реалізація проектів на виконання Державної цільової соціальної програми `Молодь України`</t>
  </si>
  <si>
    <t>Департамент у справах сім'ї, молоді та спорту виконкому Криворізької міської ради</t>
  </si>
  <si>
    <t>1110000</t>
  </si>
  <si>
    <t>3131</t>
  </si>
  <si>
    <t>1040</t>
  </si>
  <si>
    <t xml:space="preserve">  </t>
  </si>
  <si>
    <t>Українці (особливо молодь) мають можливість брати активну участь у суспільному житті</t>
  </si>
  <si>
    <t>Пояснення щодо причин відхилення обсягів касових видатків (надання кредитів з бюджету) за напрямом використання коштів від обсягів, затверджених у паспорті бюджетної програми: у зв'язку з виникненням обставин неперебойної сили, а саме - з поширенням епідемії гострої респіраторної хвороби COVID - 19, спричиненої коронавірусом SARS -CoV-2, введенням карантину, неможливо проведення масових заходів, які передбачені планом заходів з реалізації проєкту місцевого розвитку "Громадський бюджет"</t>
  </si>
  <si>
    <t>Пояснення щодо причин розбіжностей між фактичними та затвердженими результативними показниками:</t>
  </si>
  <si>
    <t>Пояснення щодо причин розбіжностей між фактичними та затвердженими результативними показниками: у зв'язку з виникненням обставин неперебойної сили, а саме - з поширенням епідемії гострої респіраторної хвороби COVID - 19, спричиненої коронавірусом SARS -CoV-2, введенням карантину, неможливо проведення масових заходів, які передбачені планом заходів з реалізації проєкту місцевого розвитку "Громадський бюджет"</t>
  </si>
  <si>
    <t>Пояснення щодо причин розбіжностей між фактичними та затвердженими результативними показниками:  у зв'язку з виникненням обставин неперебойної сили, а саме - з поширенням епідемії гострої респіраторної хвороби COVID - 19, спричиненої коронавірусом SARS -CoV-2, введенням карантину, неможливо проведення масових заходів  зменшення кількості молоді,  залученої до заходів державної політики з питань молоді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</si>
</sst>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Border="1"/>
    <xf numFmtId="0" fontId="4" fillId="0" borderId="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4" fontId="10" fillId="0" borderId="9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2" fillId="0" borderId="0" xfId="0" applyFont="1" applyBorder="1"/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99"/>
  <sheetViews>
    <sheetView tabSelected="1" topLeftCell="A84" zoomScaleNormal="100" workbookViewId="0">
      <selection activeCell="Y87" sqref="Y87:BQ87"/>
    </sheetView>
  </sheetViews>
  <sheetFormatPr defaultRowHeight="12.75"/>
  <cols>
    <col min="1" max="1" width="3.28515625" style="1" customWidth="1"/>
    <col min="2" max="2" width="3.42578125" style="1" customWidth="1"/>
    <col min="3" max="64" width="2.85546875" style="1" customWidth="1"/>
    <col min="65" max="65" width="2.140625" style="1" customWidth="1"/>
    <col min="66" max="68" width="2.85546875" style="1" customWidth="1"/>
    <col min="69" max="69" width="3.42578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0" t="s">
        <v>52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64" ht="9" customHeight="1"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64" ht="15.75" customHeight="1"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</row>
    <row r="7" spans="1:64" ht="9.75" hidden="1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</row>
    <row r="8" spans="1:64" ht="9.75" hidden="1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</row>
    <row r="9" spans="1:64" ht="8.25" hidden="1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64" ht="15.75">
      <c r="A10" s="68" t="s">
        <v>20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64" ht="15.75" customHeight="1">
      <c r="A11" s="68" t="s">
        <v>38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64" ht="15.75" customHeight="1">
      <c r="A12" s="68" t="s">
        <v>111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7" t="s">
        <v>8</v>
      </c>
      <c r="B14" s="48" t="s">
        <v>103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8"/>
      <c r="N14" s="57" t="s">
        <v>104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19"/>
      <c r="AU14" s="48" t="s">
        <v>109</v>
      </c>
      <c r="AV14" s="49"/>
      <c r="AW14" s="49"/>
      <c r="AX14" s="49"/>
      <c r="AY14" s="49"/>
      <c r="AZ14" s="49"/>
      <c r="BA14" s="49"/>
      <c r="BB14" s="4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1" t="s">
        <v>57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20"/>
      <c r="N15" s="52" t="s">
        <v>58</v>
      </c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20"/>
      <c r="AU15" s="51" t="s">
        <v>59</v>
      </c>
      <c r="AV15" s="51"/>
      <c r="AW15" s="51"/>
      <c r="AX15" s="51"/>
      <c r="AY15" s="51"/>
      <c r="AZ15" s="51"/>
      <c r="BA15" s="51"/>
      <c r="BB15" s="51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36</v>
      </c>
      <c r="B17" s="48" t="s">
        <v>115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8"/>
      <c r="N17" s="57" t="s">
        <v>114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19"/>
      <c r="AU17" s="48" t="s">
        <v>109</v>
      </c>
      <c r="AV17" s="49"/>
      <c r="AW17" s="49"/>
      <c r="AX17" s="49"/>
      <c r="AY17" s="49"/>
      <c r="AZ17" s="49"/>
      <c r="BA17" s="49"/>
      <c r="BB17" s="49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1" t="s">
        <v>57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20"/>
      <c r="N18" s="52" t="s">
        <v>60</v>
      </c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20"/>
      <c r="AU18" s="51" t="s">
        <v>59</v>
      </c>
      <c r="AV18" s="51"/>
      <c r="AW18" s="51"/>
      <c r="AX18" s="51"/>
      <c r="AY18" s="51"/>
      <c r="AZ18" s="51"/>
      <c r="BA18" s="51"/>
      <c r="BB18" s="51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7" t="s">
        <v>37</v>
      </c>
      <c r="B20" s="48" t="s">
        <v>112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/>
      <c r="N20" s="48" t="s">
        <v>116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3"/>
      <c r="AA20" s="48" t="s">
        <v>117</v>
      </c>
      <c r="AB20" s="49"/>
      <c r="AC20" s="49"/>
      <c r="AD20" s="49"/>
      <c r="AE20" s="49"/>
      <c r="AF20" s="49"/>
      <c r="AG20" s="49"/>
      <c r="AH20" s="49"/>
      <c r="AI20" s="49"/>
      <c r="AJ20" s="23"/>
      <c r="AK20" s="50" t="s">
        <v>113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23"/>
      <c r="BE20" s="48" t="s">
        <v>110</v>
      </c>
      <c r="BF20" s="49"/>
      <c r="BG20" s="49"/>
      <c r="BH20" s="49"/>
      <c r="BI20" s="49"/>
      <c r="BJ20" s="49"/>
      <c r="BK20" s="49"/>
      <c r="BL20" s="49"/>
    </row>
    <row r="21" spans="1:79" ht="23.25" customHeight="1">
      <c r="A21"/>
      <c r="B21" s="51" t="s">
        <v>57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/>
      <c r="N21" s="51" t="s">
        <v>61</v>
      </c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26"/>
      <c r="AA21" s="58" t="s">
        <v>62</v>
      </c>
      <c r="AB21" s="58"/>
      <c r="AC21" s="58"/>
      <c r="AD21" s="58"/>
      <c r="AE21" s="58"/>
      <c r="AF21" s="58"/>
      <c r="AG21" s="58"/>
      <c r="AH21" s="58"/>
      <c r="AI21" s="58"/>
      <c r="AJ21" s="26"/>
      <c r="AK21" s="59" t="s">
        <v>63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6"/>
      <c r="BE21" s="51" t="s">
        <v>64</v>
      </c>
      <c r="BF21" s="51"/>
      <c r="BG21" s="51"/>
      <c r="BH21" s="51"/>
      <c r="BI21" s="51"/>
      <c r="BJ21" s="51"/>
      <c r="BK21" s="51"/>
      <c r="BL21" s="51"/>
    </row>
    <row r="22" spans="1:79" ht="6.75" customHeight="1"/>
    <row r="23" spans="1:79" ht="15.75" customHeight="1">
      <c r="A23" s="54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79" ht="27.75" customHeight="1">
      <c r="A24" s="56" t="s">
        <v>3</v>
      </c>
      <c r="B24" s="56"/>
      <c r="C24" s="56"/>
      <c r="D24" s="56"/>
      <c r="E24" s="56"/>
      <c r="F24" s="56"/>
      <c r="G24" s="65" t="s">
        <v>41</v>
      </c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7"/>
    </row>
    <row r="25" spans="1:79" ht="15.75">
      <c r="A25" s="41">
        <v>1</v>
      </c>
      <c r="B25" s="41"/>
      <c r="C25" s="41"/>
      <c r="D25" s="41"/>
      <c r="E25" s="41"/>
      <c r="F25" s="41"/>
      <c r="G25" s="99" t="s">
        <v>119</v>
      </c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1"/>
    </row>
    <row r="26" spans="1:79" ht="10.5" hidden="1" customHeight="1">
      <c r="A26" s="89" t="s">
        <v>39</v>
      </c>
      <c r="B26" s="89"/>
      <c r="C26" s="89"/>
      <c r="D26" s="89"/>
      <c r="E26" s="89"/>
      <c r="F26" s="89"/>
      <c r="G26" s="96" t="s">
        <v>16</v>
      </c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8"/>
      <c r="CA26" s="1" t="s">
        <v>55</v>
      </c>
    </row>
    <row r="27" spans="1:79">
      <c r="A27" s="89"/>
      <c r="B27" s="89"/>
      <c r="C27" s="89"/>
      <c r="D27" s="89"/>
      <c r="E27" s="89"/>
      <c r="F27" s="89"/>
      <c r="G27" s="102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4"/>
      <c r="CA27" s="1" t="s">
        <v>53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54" t="s">
        <v>44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</row>
    <row r="30" spans="1:79" ht="15.95" customHeight="1">
      <c r="A30" s="55" t="s">
        <v>102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54" t="s">
        <v>45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</row>
    <row r="33" spans="1:79" ht="27.75" customHeight="1">
      <c r="A33" s="56" t="s">
        <v>3</v>
      </c>
      <c r="B33" s="56"/>
      <c r="C33" s="56"/>
      <c r="D33" s="56"/>
      <c r="E33" s="56"/>
      <c r="F33" s="56"/>
      <c r="G33" s="65" t="s">
        <v>42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</row>
    <row r="34" spans="1:79" ht="15.75">
      <c r="A34" s="41">
        <v>1</v>
      </c>
      <c r="B34" s="41"/>
      <c r="C34" s="41"/>
      <c r="D34" s="41"/>
      <c r="E34" s="41"/>
      <c r="F34" s="41"/>
      <c r="G34" s="65">
        <v>2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7"/>
    </row>
    <row r="35" spans="1:79" ht="10.5" hidden="1" customHeight="1">
      <c r="A35" s="89" t="s">
        <v>15</v>
      </c>
      <c r="B35" s="89"/>
      <c r="C35" s="89"/>
      <c r="D35" s="89"/>
      <c r="E35" s="89"/>
      <c r="F35" s="89"/>
      <c r="G35" s="96" t="s">
        <v>16</v>
      </c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8"/>
      <c r="CA35" s="1" t="s">
        <v>56</v>
      </c>
    </row>
    <row r="36" spans="1:79" ht="12.75" customHeight="1">
      <c r="A36" s="89">
        <v>1</v>
      </c>
      <c r="B36" s="89"/>
      <c r="C36" s="89"/>
      <c r="D36" s="89"/>
      <c r="E36" s="89"/>
      <c r="F36" s="89"/>
      <c r="G36" s="107" t="s">
        <v>65</v>
      </c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1"/>
      <c r="CA36" s="1" t="s">
        <v>54</v>
      </c>
    </row>
    <row r="38" spans="1:79" ht="15.75" customHeight="1">
      <c r="A38" s="54" t="s">
        <v>46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</row>
    <row r="39" spans="1:79" ht="15" customHeight="1">
      <c r="A39" s="82" t="s">
        <v>118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</row>
    <row r="40" spans="1:79" ht="48" customHeight="1">
      <c r="A40" s="41" t="s">
        <v>3</v>
      </c>
      <c r="B40" s="41"/>
      <c r="C40" s="41" t="s">
        <v>30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 t="s">
        <v>27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 t="s">
        <v>49</v>
      </c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 t="s">
        <v>0</v>
      </c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79" ht="35.25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 t="s">
        <v>2</v>
      </c>
      <c r="AB41" s="41"/>
      <c r="AC41" s="41"/>
      <c r="AD41" s="41"/>
      <c r="AE41" s="41"/>
      <c r="AF41" s="41" t="s">
        <v>1</v>
      </c>
      <c r="AG41" s="41"/>
      <c r="AH41" s="41"/>
      <c r="AI41" s="41"/>
      <c r="AJ41" s="41"/>
      <c r="AK41" s="41" t="s">
        <v>28</v>
      </c>
      <c r="AL41" s="41"/>
      <c r="AM41" s="41"/>
      <c r="AN41" s="41"/>
      <c r="AO41" s="41"/>
      <c r="AP41" s="41" t="s">
        <v>2</v>
      </c>
      <c r="AQ41" s="41"/>
      <c r="AR41" s="41"/>
      <c r="AS41" s="41"/>
      <c r="AT41" s="41"/>
      <c r="AU41" s="41" t="s">
        <v>1</v>
      </c>
      <c r="AV41" s="41"/>
      <c r="AW41" s="41"/>
      <c r="AX41" s="41"/>
      <c r="AY41" s="41"/>
      <c r="AZ41" s="41" t="s">
        <v>28</v>
      </c>
      <c r="BA41" s="41"/>
      <c r="BB41" s="41"/>
      <c r="BC41" s="41"/>
      <c r="BD41" s="41" t="s">
        <v>2</v>
      </c>
      <c r="BE41" s="41"/>
      <c r="BF41" s="41"/>
      <c r="BG41" s="41"/>
      <c r="BH41" s="41"/>
      <c r="BI41" s="41" t="s">
        <v>1</v>
      </c>
      <c r="BJ41" s="41"/>
      <c r="BK41" s="41"/>
      <c r="BL41" s="41"/>
      <c r="BM41" s="41"/>
      <c r="BN41" s="41" t="s">
        <v>29</v>
      </c>
      <c r="BO41" s="41"/>
      <c r="BP41" s="41"/>
      <c r="BQ41" s="41"/>
    </row>
    <row r="42" spans="1:79" ht="15.95" customHeight="1">
      <c r="A42" s="53">
        <v>1</v>
      </c>
      <c r="B42" s="53"/>
      <c r="C42" s="53">
        <v>2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76">
        <v>3</v>
      </c>
      <c r="AB42" s="77"/>
      <c r="AC42" s="77"/>
      <c r="AD42" s="77"/>
      <c r="AE42" s="78"/>
      <c r="AF42" s="76">
        <v>4</v>
      </c>
      <c r="AG42" s="77"/>
      <c r="AH42" s="77"/>
      <c r="AI42" s="77"/>
      <c r="AJ42" s="78"/>
      <c r="AK42" s="76">
        <v>5</v>
      </c>
      <c r="AL42" s="77"/>
      <c r="AM42" s="77"/>
      <c r="AN42" s="77"/>
      <c r="AO42" s="78"/>
      <c r="AP42" s="76">
        <v>6</v>
      </c>
      <c r="AQ42" s="77"/>
      <c r="AR42" s="77"/>
      <c r="AS42" s="77"/>
      <c r="AT42" s="78"/>
      <c r="AU42" s="76">
        <v>7</v>
      </c>
      <c r="AV42" s="77"/>
      <c r="AW42" s="77"/>
      <c r="AX42" s="77"/>
      <c r="AY42" s="78"/>
      <c r="AZ42" s="76">
        <v>8</v>
      </c>
      <c r="BA42" s="77"/>
      <c r="BB42" s="77"/>
      <c r="BC42" s="78"/>
      <c r="BD42" s="76">
        <v>9</v>
      </c>
      <c r="BE42" s="77"/>
      <c r="BF42" s="77"/>
      <c r="BG42" s="77"/>
      <c r="BH42" s="78"/>
      <c r="BI42" s="53">
        <v>10</v>
      </c>
      <c r="BJ42" s="53"/>
      <c r="BK42" s="53"/>
      <c r="BL42" s="53"/>
      <c r="BM42" s="53"/>
      <c r="BN42" s="53">
        <v>11</v>
      </c>
      <c r="BO42" s="53"/>
      <c r="BP42" s="53"/>
      <c r="BQ42" s="53"/>
    </row>
    <row r="43" spans="1:79" ht="15.75" hidden="1" customHeight="1">
      <c r="A43" s="89" t="s">
        <v>15</v>
      </c>
      <c r="B43" s="89"/>
      <c r="C43" s="80" t="s">
        <v>16</v>
      </c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1"/>
      <c r="AA43" s="74" t="s">
        <v>12</v>
      </c>
      <c r="AB43" s="74"/>
      <c r="AC43" s="74"/>
      <c r="AD43" s="74"/>
      <c r="AE43" s="74"/>
      <c r="AF43" s="74" t="s">
        <v>11</v>
      </c>
      <c r="AG43" s="74"/>
      <c r="AH43" s="74"/>
      <c r="AI43" s="74"/>
      <c r="AJ43" s="74"/>
      <c r="AK43" s="94" t="s">
        <v>18</v>
      </c>
      <c r="AL43" s="94"/>
      <c r="AM43" s="94"/>
      <c r="AN43" s="94"/>
      <c r="AO43" s="94"/>
      <c r="AP43" s="74" t="s">
        <v>13</v>
      </c>
      <c r="AQ43" s="74"/>
      <c r="AR43" s="74"/>
      <c r="AS43" s="74"/>
      <c r="AT43" s="74"/>
      <c r="AU43" s="74" t="s">
        <v>14</v>
      </c>
      <c r="AV43" s="74"/>
      <c r="AW43" s="74"/>
      <c r="AX43" s="74"/>
      <c r="AY43" s="74"/>
      <c r="AZ43" s="94" t="s">
        <v>18</v>
      </c>
      <c r="BA43" s="94"/>
      <c r="BB43" s="94"/>
      <c r="BC43" s="94"/>
      <c r="BD43" s="105" t="s">
        <v>34</v>
      </c>
      <c r="BE43" s="105"/>
      <c r="BF43" s="105"/>
      <c r="BG43" s="105"/>
      <c r="BH43" s="105"/>
      <c r="BI43" s="105" t="s">
        <v>34</v>
      </c>
      <c r="BJ43" s="105"/>
      <c r="BK43" s="105"/>
      <c r="BL43" s="105"/>
      <c r="BM43" s="105"/>
      <c r="BN43" s="75" t="s">
        <v>18</v>
      </c>
      <c r="BO43" s="75"/>
      <c r="BP43" s="75"/>
      <c r="BQ43" s="75"/>
      <c r="CA43" s="1" t="s">
        <v>21</v>
      </c>
    </row>
    <row r="44" spans="1:79" ht="31.5" customHeight="1">
      <c r="A44" s="41">
        <v>1</v>
      </c>
      <c r="B44" s="41"/>
      <c r="C44" s="69" t="s">
        <v>66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1"/>
      <c r="AA44" s="125">
        <v>195035</v>
      </c>
      <c r="AB44" s="125"/>
      <c r="AC44" s="125"/>
      <c r="AD44" s="125"/>
      <c r="AE44" s="125"/>
      <c r="AF44" s="125">
        <v>0</v>
      </c>
      <c r="AG44" s="125"/>
      <c r="AH44" s="125"/>
      <c r="AI44" s="125"/>
      <c r="AJ44" s="125"/>
      <c r="AK44" s="125">
        <f>AA44+AF44</f>
        <v>195035</v>
      </c>
      <c r="AL44" s="125"/>
      <c r="AM44" s="125"/>
      <c r="AN44" s="125"/>
      <c r="AO44" s="125"/>
      <c r="AP44" s="125">
        <v>0</v>
      </c>
      <c r="AQ44" s="125"/>
      <c r="AR44" s="125"/>
      <c r="AS44" s="125"/>
      <c r="AT44" s="125"/>
      <c r="AU44" s="125">
        <v>0</v>
      </c>
      <c r="AV44" s="125"/>
      <c r="AW44" s="125"/>
      <c r="AX44" s="125"/>
      <c r="AY44" s="125"/>
      <c r="AZ44" s="125">
        <f>AP44+AU44</f>
        <v>0</v>
      </c>
      <c r="BA44" s="125"/>
      <c r="BB44" s="125"/>
      <c r="BC44" s="125"/>
      <c r="BD44" s="125">
        <f>AP44-AA44</f>
        <v>-195035</v>
      </c>
      <c r="BE44" s="125"/>
      <c r="BF44" s="125"/>
      <c r="BG44" s="125"/>
      <c r="BH44" s="125"/>
      <c r="BI44" s="125">
        <f>AU44-AF44</f>
        <v>0</v>
      </c>
      <c r="BJ44" s="125"/>
      <c r="BK44" s="125"/>
      <c r="BL44" s="125"/>
      <c r="BM44" s="125"/>
      <c r="BN44" s="125">
        <f>BD44+BI44</f>
        <v>-195035</v>
      </c>
      <c r="BO44" s="125"/>
      <c r="BP44" s="125"/>
      <c r="BQ44" s="125"/>
      <c r="CA44" s="1" t="s">
        <v>22</v>
      </c>
    </row>
    <row r="45" spans="1:79" ht="47.25" customHeight="1">
      <c r="A45" s="41">
        <v>2</v>
      </c>
      <c r="B45" s="41"/>
      <c r="C45" s="69" t="s">
        <v>67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1"/>
      <c r="AA45" s="125">
        <v>135673</v>
      </c>
      <c r="AB45" s="125"/>
      <c r="AC45" s="125"/>
      <c r="AD45" s="125"/>
      <c r="AE45" s="125"/>
      <c r="AF45" s="125">
        <v>0</v>
      </c>
      <c r="AG45" s="125"/>
      <c r="AH45" s="125"/>
      <c r="AI45" s="125"/>
      <c r="AJ45" s="125"/>
      <c r="AK45" s="125">
        <f>AA45+AF45</f>
        <v>135673</v>
      </c>
      <c r="AL45" s="125"/>
      <c r="AM45" s="125"/>
      <c r="AN45" s="125"/>
      <c r="AO45" s="125"/>
      <c r="AP45" s="125">
        <v>135667</v>
      </c>
      <c r="AQ45" s="125"/>
      <c r="AR45" s="125"/>
      <c r="AS45" s="125"/>
      <c r="AT45" s="125"/>
      <c r="AU45" s="125">
        <v>0</v>
      </c>
      <c r="AV45" s="125"/>
      <c r="AW45" s="125"/>
      <c r="AX45" s="125"/>
      <c r="AY45" s="125"/>
      <c r="AZ45" s="125">
        <f>AP45+AU45</f>
        <v>135667</v>
      </c>
      <c r="BA45" s="125"/>
      <c r="BB45" s="125"/>
      <c r="BC45" s="125"/>
      <c r="BD45" s="125">
        <f>AP45-AA45</f>
        <v>-6</v>
      </c>
      <c r="BE45" s="125"/>
      <c r="BF45" s="125"/>
      <c r="BG45" s="125"/>
      <c r="BH45" s="125"/>
      <c r="BI45" s="125">
        <f>AU45-AF45</f>
        <v>0</v>
      </c>
      <c r="BJ45" s="125"/>
      <c r="BK45" s="125"/>
      <c r="BL45" s="125"/>
      <c r="BM45" s="125"/>
      <c r="BN45" s="125">
        <f>BD45+BI45</f>
        <v>-6</v>
      </c>
      <c r="BO45" s="125"/>
      <c r="BP45" s="125"/>
      <c r="BQ45" s="125"/>
    </row>
    <row r="46" spans="1:79" s="28" customFormat="1" ht="15.75">
      <c r="A46" s="88"/>
      <c r="B46" s="88"/>
      <c r="C46" s="114" t="s">
        <v>68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6"/>
      <c r="AA46" s="126">
        <v>330708</v>
      </c>
      <c r="AB46" s="126"/>
      <c r="AC46" s="126"/>
      <c r="AD46" s="126"/>
      <c r="AE46" s="126"/>
      <c r="AF46" s="126">
        <v>0</v>
      </c>
      <c r="AG46" s="126"/>
      <c r="AH46" s="126"/>
      <c r="AI46" s="126"/>
      <c r="AJ46" s="126"/>
      <c r="AK46" s="126">
        <f>AA46+AF46</f>
        <v>330708</v>
      </c>
      <c r="AL46" s="126"/>
      <c r="AM46" s="126"/>
      <c r="AN46" s="126"/>
      <c r="AO46" s="126"/>
      <c r="AP46" s="126">
        <f>AP44+AP45</f>
        <v>135667</v>
      </c>
      <c r="AQ46" s="126"/>
      <c r="AR46" s="126"/>
      <c r="AS46" s="126"/>
      <c r="AT46" s="126"/>
      <c r="AU46" s="126">
        <v>0</v>
      </c>
      <c r="AV46" s="126"/>
      <c r="AW46" s="126"/>
      <c r="AX46" s="126"/>
      <c r="AY46" s="126"/>
      <c r="AZ46" s="126">
        <f>AP46+AU46</f>
        <v>135667</v>
      </c>
      <c r="BA46" s="126"/>
      <c r="BB46" s="126"/>
      <c r="BC46" s="126"/>
      <c r="BD46" s="126">
        <f>AP46-AA46</f>
        <v>-195041</v>
      </c>
      <c r="BE46" s="126"/>
      <c r="BF46" s="126"/>
      <c r="BG46" s="126"/>
      <c r="BH46" s="126"/>
      <c r="BI46" s="126">
        <f>AU46-AF46</f>
        <v>0</v>
      </c>
      <c r="BJ46" s="126"/>
      <c r="BK46" s="126"/>
      <c r="BL46" s="126"/>
      <c r="BM46" s="126"/>
      <c r="BN46" s="126">
        <f>BD46+BI46</f>
        <v>-195041</v>
      </c>
      <c r="BO46" s="126"/>
      <c r="BP46" s="126"/>
      <c r="BQ46" s="126"/>
    </row>
    <row r="47" spans="1:79" s="28" customFormat="1" ht="15.75">
      <c r="A47" s="33"/>
      <c r="B47" s="33"/>
      <c r="C47" s="34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</row>
    <row r="48" spans="1:79" ht="48.75" customHeight="1">
      <c r="A48" s="123" t="s">
        <v>120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</row>
    <row r="49" spans="1:79" ht="24.75" customHeight="1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</row>
    <row r="50" spans="1:79" ht="15.75" customHeight="1">
      <c r="A50" s="54" t="s">
        <v>47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</row>
    <row r="51" spans="1:79" ht="15" customHeight="1">
      <c r="A51" s="82" t="s">
        <v>118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</row>
    <row r="52" spans="1:79" ht="28.5" customHeight="1">
      <c r="A52" s="41" t="s">
        <v>31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 t="s">
        <v>27</v>
      </c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 t="s">
        <v>49</v>
      </c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 t="s">
        <v>0</v>
      </c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2"/>
      <c r="BN52" s="2"/>
      <c r="BO52" s="2"/>
      <c r="BP52" s="2"/>
      <c r="BQ52" s="2"/>
    </row>
    <row r="53" spans="1:79" ht="38.25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 t="s">
        <v>2</v>
      </c>
      <c r="R53" s="41"/>
      <c r="S53" s="41"/>
      <c r="T53" s="41"/>
      <c r="U53" s="41"/>
      <c r="V53" s="41" t="s">
        <v>1</v>
      </c>
      <c r="W53" s="41"/>
      <c r="X53" s="41"/>
      <c r="Y53" s="41"/>
      <c r="Z53" s="41"/>
      <c r="AA53" s="41" t="s">
        <v>28</v>
      </c>
      <c r="AB53" s="41"/>
      <c r="AC53" s="41"/>
      <c r="AD53" s="41"/>
      <c r="AE53" s="41"/>
      <c r="AF53" s="41"/>
      <c r="AG53" s="41" t="s">
        <v>2</v>
      </c>
      <c r="AH53" s="41"/>
      <c r="AI53" s="41"/>
      <c r="AJ53" s="41"/>
      <c r="AK53" s="41"/>
      <c r="AL53" s="41" t="s">
        <v>1</v>
      </c>
      <c r="AM53" s="41"/>
      <c r="AN53" s="41"/>
      <c r="AO53" s="41"/>
      <c r="AP53" s="41"/>
      <c r="AQ53" s="41" t="s">
        <v>28</v>
      </c>
      <c r="AR53" s="41"/>
      <c r="AS53" s="41"/>
      <c r="AT53" s="41"/>
      <c r="AU53" s="41"/>
      <c r="AV53" s="41"/>
      <c r="AW53" s="37" t="s">
        <v>2</v>
      </c>
      <c r="AX53" s="38"/>
      <c r="AY53" s="38"/>
      <c r="AZ53" s="38"/>
      <c r="BA53" s="39"/>
      <c r="BB53" s="37" t="s">
        <v>1</v>
      </c>
      <c r="BC53" s="38"/>
      <c r="BD53" s="38"/>
      <c r="BE53" s="38"/>
      <c r="BF53" s="39"/>
      <c r="BG53" s="41" t="s">
        <v>28</v>
      </c>
      <c r="BH53" s="41"/>
      <c r="BI53" s="41"/>
      <c r="BJ53" s="41"/>
      <c r="BK53" s="41"/>
      <c r="BL53" s="41"/>
      <c r="BM53" s="2"/>
      <c r="BN53" s="2"/>
      <c r="BO53" s="2"/>
      <c r="BP53" s="2"/>
      <c r="BQ53" s="2"/>
    </row>
    <row r="54" spans="1:79" ht="15.95" customHeight="1">
      <c r="A54" s="41">
        <v>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>
        <v>2</v>
      </c>
      <c r="R54" s="41"/>
      <c r="S54" s="41"/>
      <c r="T54" s="41"/>
      <c r="U54" s="41"/>
      <c r="V54" s="41">
        <v>3</v>
      </c>
      <c r="W54" s="41"/>
      <c r="X54" s="41"/>
      <c r="Y54" s="41"/>
      <c r="Z54" s="41"/>
      <c r="AA54" s="41">
        <v>4</v>
      </c>
      <c r="AB54" s="41"/>
      <c r="AC54" s="41"/>
      <c r="AD54" s="41"/>
      <c r="AE54" s="41"/>
      <c r="AF54" s="41"/>
      <c r="AG54" s="41">
        <v>5</v>
      </c>
      <c r="AH54" s="41"/>
      <c r="AI54" s="41"/>
      <c r="AJ54" s="41"/>
      <c r="AK54" s="41"/>
      <c r="AL54" s="41">
        <v>6</v>
      </c>
      <c r="AM54" s="41"/>
      <c r="AN54" s="41"/>
      <c r="AO54" s="41"/>
      <c r="AP54" s="41"/>
      <c r="AQ54" s="41">
        <v>7</v>
      </c>
      <c r="AR54" s="41"/>
      <c r="AS54" s="41"/>
      <c r="AT54" s="41"/>
      <c r="AU54" s="41"/>
      <c r="AV54" s="41"/>
      <c r="AW54" s="41">
        <v>8</v>
      </c>
      <c r="AX54" s="41"/>
      <c r="AY54" s="41"/>
      <c r="AZ54" s="41"/>
      <c r="BA54" s="41"/>
      <c r="BB54" s="79">
        <v>9</v>
      </c>
      <c r="BC54" s="79"/>
      <c r="BD54" s="79"/>
      <c r="BE54" s="79"/>
      <c r="BF54" s="79"/>
      <c r="BG54" s="79">
        <v>10</v>
      </c>
      <c r="BH54" s="79"/>
      <c r="BI54" s="79"/>
      <c r="BJ54" s="79"/>
      <c r="BK54" s="79"/>
      <c r="BL54" s="79"/>
      <c r="BM54" s="6"/>
      <c r="BN54" s="6"/>
      <c r="BO54" s="6"/>
      <c r="BP54" s="6"/>
      <c r="BQ54" s="6"/>
    </row>
    <row r="55" spans="1:79" ht="18" hidden="1" customHeight="1">
      <c r="A55" s="95" t="s">
        <v>16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74" t="s">
        <v>12</v>
      </c>
      <c r="R55" s="74"/>
      <c r="S55" s="74"/>
      <c r="T55" s="74"/>
      <c r="U55" s="74"/>
      <c r="V55" s="74" t="s">
        <v>11</v>
      </c>
      <c r="W55" s="74"/>
      <c r="X55" s="74"/>
      <c r="Y55" s="74"/>
      <c r="Z55" s="74"/>
      <c r="AA55" s="94" t="s">
        <v>18</v>
      </c>
      <c r="AB55" s="75"/>
      <c r="AC55" s="75"/>
      <c r="AD55" s="75"/>
      <c r="AE55" s="75"/>
      <c r="AF55" s="75"/>
      <c r="AG55" s="74" t="s">
        <v>13</v>
      </c>
      <c r="AH55" s="74"/>
      <c r="AI55" s="74"/>
      <c r="AJ55" s="74"/>
      <c r="AK55" s="74"/>
      <c r="AL55" s="74" t="s">
        <v>14</v>
      </c>
      <c r="AM55" s="74"/>
      <c r="AN55" s="74"/>
      <c r="AO55" s="74"/>
      <c r="AP55" s="74"/>
      <c r="AQ55" s="94" t="s">
        <v>18</v>
      </c>
      <c r="AR55" s="75"/>
      <c r="AS55" s="75"/>
      <c r="AT55" s="75"/>
      <c r="AU55" s="75"/>
      <c r="AV55" s="75"/>
      <c r="AW55" s="62" t="s">
        <v>19</v>
      </c>
      <c r="AX55" s="63"/>
      <c r="AY55" s="63"/>
      <c r="AZ55" s="63"/>
      <c r="BA55" s="64"/>
      <c r="BB55" s="62" t="s">
        <v>19</v>
      </c>
      <c r="BC55" s="63"/>
      <c r="BD55" s="63"/>
      <c r="BE55" s="63"/>
      <c r="BF55" s="64"/>
      <c r="BG55" s="75" t="s">
        <v>18</v>
      </c>
      <c r="BH55" s="75"/>
      <c r="BI55" s="75"/>
      <c r="BJ55" s="75"/>
      <c r="BK55" s="75"/>
      <c r="BL55" s="75"/>
      <c r="BM55" s="7"/>
      <c r="BN55" s="7"/>
      <c r="BO55" s="7"/>
      <c r="BP55" s="7"/>
      <c r="BQ55" s="7"/>
      <c r="CA55" s="1" t="s">
        <v>23</v>
      </c>
    </row>
    <row r="56" spans="1:79" ht="63" customHeight="1">
      <c r="A56" s="90" t="s">
        <v>69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2"/>
      <c r="Q56" s="46">
        <v>330708</v>
      </c>
      <c r="R56" s="46"/>
      <c r="S56" s="46"/>
      <c r="T56" s="46"/>
      <c r="U56" s="46"/>
      <c r="V56" s="46">
        <v>0</v>
      </c>
      <c r="W56" s="46"/>
      <c r="X56" s="46"/>
      <c r="Y56" s="46"/>
      <c r="Z56" s="46"/>
      <c r="AA56" s="46">
        <f>Q56+V56</f>
        <v>330708</v>
      </c>
      <c r="AB56" s="46"/>
      <c r="AC56" s="46"/>
      <c r="AD56" s="46"/>
      <c r="AE56" s="46"/>
      <c r="AF56" s="46"/>
      <c r="AG56" s="46">
        <v>135667</v>
      </c>
      <c r="AH56" s="46"/>
      <c r="AI56" s="46"/>
      <c r="AJ56" s="46"/>
      <c r="AK56" s="46"/>
      <c r="AL56" s="46">
        <v>0</v>
      </c>
      <c r="AM56" s="46"/>
      <c r="AN56" s="46"/>
      <c r="AO56" s="46"/>
      <c r="AP56" s="46"/>
      <c r="AQ56" s="46">
        <f>AG56+AL56</f>
        <v>135667</v>
      </c>
      <c r="AR56" s="46"/>
      <c r="AS56" s="46"/>
      <c r="AT56" s="46"/>
      <c r="AU56" s="46"/>
      <c r="AV56" s="46"/>
      <c r="AW56" s="46">
        <f>AG56-Q56</f>
        <v>-195041</v>
      </c>
      <c r="AX56" s="46"/>
      <c r="AY56" s="46"/>
      <c r="AZ56" s="46"/>
      <c r="BA56" s="46"/>
      <c r="BB56" s="127">
        <f>AL56-V56</f>
        <v>0</v>
      </c>
      <c r="BC56" s="127"/>
      <c r="BD56" s="127"/>
      <c r="BE56" s="127"/>
      <c r="BF56" s="127"/>
      <c r="BG56" s="128">
        <f>AW56+BB56</f>
        <v>-195041</v>
      </c>
      <c r="BH56" s="128"/>
      <c r="BI56" s="128"/>
      <c r="BJ56" s="128"/>
      <c r="BK56" s="128"/>
      <c r="BL56" s="128"/>
      <c r="BM56" s="8"/>
      <c r="BN56" s="8"/>
      <c r="BO56" s="8"/>
      <c r="BP56" s="8"/>
      <c r="BQ56" s="8"/>
      <c r="CA56" s="1" t="s">
        <v>24</v>
      </c>
    </row>
    <row r="57" spans="1:79" s="28" customFormat="1" ht="15.75">
      <c r="A57" s="117" t="s">
        <v>70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9"/>
      <c r="Q57" s="40">
        <v>330708</v>
      </c>
      <c r="R57" s="40"/>
      <c r="S57" s="40"/>
      <c r="T57" s="40"/>
      <c r="U57" s="40"/>
      <c r="V57" s="40">
        <v>0</v>
      </c>
      <c r="W57" s="40"/>
      <c r="X57" s="40"/>
      <c r="Y57" s="40"/>
      <c r="Z57" s="40"/>
      <c r="AA57" s="40">
        <f>Q57+V57</f>
        <v>330708</v>
      </c>
      <c r="AB57" s="40"/>
      <c r="AC57" s="40"/>
      <c r="AD57" s="40"/>
      <c r="AE57" s="40"/>
      <c r="AF57" s="40"/>
      <c r="AG57" s="40">
        <f>AG56</f>
        <v>135667</v>
      </c>
      <c r="AH57" s="40"/>
      <c r="AI57" s="40"/>
      <c r="AJ57" s="40"/>
      <c r="AK57" s="40"/>
      <c r="AL57" s="40">
        <v>0</v>
      </c>
      <c r="AM57" s="40"/>
      <c r="AN57" s="40"/>
      <c r="AO57" s="40"/>
      <c r="AP57" s="40"/>
      <c r="AQ57" s="40">
        <f>AG57+AL57</f>
        <v>135667</v>
      </c>
      <c r="AR57" s="40"/>
      <c r="AS57" s="40"/>
      <c r="AT57" s="40"/>
      <c r="AU57" s="40"/>
      <c r="AV57" s="40"/>
      <c r="AW57" s="40">
        <f>AG57-Q57</f>
        <v>-195041</v>
      </c>
      <c r="AX57" s="40"/>
      <c r="AY57" s="40"/>
      <c r="AZ57" s="40"/>
      <c r="BA57" s="40"/>
      <c r="BB57" s="129">
        <f>AL57-V57</f>
        <v>0</v>
      </c>
      <c r="BC57" s="129"/>
      <c r="BD57" s="129"/>
      <c r="BE57" s="129"/>
      <c r="BF57" s="129"/>
      <c r="BG57" s="130">
        <f>AW57+BB57</f>
        <v>-195041</v>
      </c>
      <c r="BH57" s="130"/>
      <c r="BI57" s="130"/>
      <c r="BJ57" s="130"/>
      <c r="BK57" s="130"/>
      <c r="BL57" s="130"/>
      <c r="BM57" s="29"/>
      <c r="BN57" s="29"/>
      <c r="BO57" s="29"/>
      <c r="BP57" s="29"/>
      <c r="BQ57" s="29"/>
    </row>
    <row r="59" spans="1:79" ht="15.75" customHeight="1">
      <c r="A59" s="54" t="s">
        <v>48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</row>
    <row r="61" spans="1:79" ht="56.25" customHeight="1">
      <c r="A61" s="108" t="s">
        <v>7</v>
      </c>
      <c r="B61" s="109"/>
      <c r="C61" s="108" t="s">
        <v>6</v>
      </c>
      <c r="D61" s="112"/>
      <c r="E61" s="112"/>
      <c r="F61" s="112"/>
      <c r="G61" s="112"/>
      <c r="H61" s="112"/>
      <c r="I61" s="109"/>
      <c r="J61" s="108" t="s">
        <v>5</v>
      </c>
      <c r="K61" s="112"/>
      <c r="L61" s="112"/>
      <c r="M61" s="112"/>
      <c r="N61" s="109"/>
      <c r="O61" s="108" t="s">
        <v>4</v>
      </c>
      <c r="P61" s="112"/>
      <c r="Q61" s="112"/>
      <c r="R61" s="112"/>
      <c r="S61" s="112"/>
      <c r="T61" s="112"/>
      <c r="U61" s="112"/>
      <c r="V61" s="112"/>
      <c r="W61" s="112"/>
      <c r="X61" s="109"/>
      <c r="Y61" s="41" t="s">
        <v>27</v>
      </c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 t="s">
        <v>50</v>
      </c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87" t="s">
        <v>0</v>
      </c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10"/>
      <c r="BS61" s="10"/>
      <c r="BT61" s="10"/>
      <c r="BU61" s="10"/>
      <c r="BV61" s="10"/>
      <c r="BW61" s="10"/>
      <c r="BX61" s="10"/>
      <c r="BY61" s="10"/>
      <c r="BZ61" s="9"/>
    </row>
    <row r="62" spans="1:79" ht="32.25" customHeight="1">
      <c r="A62" s="110"/>
      <c r="B62" s="111"/>
      <c r="C62" s="110"/>
      <c r="D62" s="113"/>
      <c r="E62" s="113"/>
      <c r="F62" s="113"/>
      <c r="G62" s="113"/>
      <c r="H62" s="113"/>
      <c r="I62" s="111"/>
      <c r="J62" s="110"/>
      <c r="K62" s="113"/>
      <c r="L62" s="113"/>
      <c r="M62" s="113"/>
      <c r="N62" s="111"/>
      <c r="O62" s="110"/>
      <c r="P62" s="113"/>
      <c r="Q62" s="113"/>
      <c r="R62" s="113"/>
      <c r="S62" s="113"/>
      <c r="T62" s="113"/>
      <c r="U62" s="113"/>
      <c r="V62" s="113"/>
      <c r="W62" s="113"/>
      <c r="X62" s="111"/>
      <c r="Y62" s="37" t="s">
        <v>2</v>
      </c>
      <c r="Z62" s="38"/>
      <c r="AA62" s="38"/>
      <c r="AB62" s="38"/>
      <c r="AC62" s="39"/>
      <c r="AD62" s="37" t="s">
        <v>1</v>
      </c>
      <c r="AE62" s="38"/>
      <c r="AF62" s="38"/>
      <c r="AG62" s="38"/>
      <c r="AH62" s="39"/>
      <c r="AI62" s="41" t="s">
        <v>28</v>
      </c>
      <c r="AJ62" s="41"/>
      <c r="AK62" s="41"/>
      <c r="AL62" s="41"/>
      <c r="AM62" s="41"/>
      <c r="AN62" s="41" t="s">
        <v>2</v>
      </c>
      <c r="AO62" s="41"/>
      <c r="AP62" s="41"/>
      <c r="AQ62" s="41"/>
      <c r="AR62" s="41"/>
      <c r="AS62" s="41" t="s">
        <v>1</v>
      </c>
      <c r="AT62" s="41"/>
      <c r="AU62" s="41"/>
      <c r="AV62" s="41"/>
      <c r="AW62" s="41"/>
      <c r="AX62" s="41" t="s">
        <v>28</v>
      </c>
      <c r="AY62" s="41"/>
      <c r="AZ62" s="41"/>
      <c r="BA62" s="41"/>
      <c r="BB62" s="41"/>
      <c r="BC62" s="41" t="s">
        <v>2</v>
      </c>
      <c r="BD62" s="41"/>
      <c r="BE62" s="41"/>
      <c r="BF62" s="41"/>
      <c r="BG62" s="41"/>
      <c r="BH62" s="41" t="s">
        <v>1</v>
      </c>
      <c r="BI62" s="41"/>
      <c r="BJ62" s="41"/>
      <c r="BK62" s="41"/>
      <c r="BL62" s="41"/>
      <c r="BM62" s="41" t="s">
        <v>28</v>
      </c>
      <c r="BN62" s="41"/>
      <c r="BO62" s="41"/>
      <c r="BP62" s="41"/>
      <c r="BQ62" s="41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5.95" customHeight="1">
      <c r="A63" s="41">
        <v>1</v>
      </c>
      <c r="B63" s="41"/>
      <c r="C63" s="41">
        <v>2</v>
      </c>
      <c r="D63" s="41"/>
      <c r="E63" s="41"/>
      <c r="F63" s="41"/>
      <c r="G63" s="41"/>
      <c r="H63" s="41"/>
      <c r="I63" s="41"/>
      <c r="J63" s="41">
        <v>3</v>
      </c>
      <c r="K63" s="41"/>
      <c r="L63" s="41"/>
      <c r="M63" s="41"/>
      <c r="N63" s="41"/>
      <c r="O63" s="41">
        <v>4</v>
      </c>
      <c r="P63" s="41"/>
      <c r="Q63" s="41"/>
      <c r="R63" s="41"/>
      <c r="S63" s="41"/>
      <c r="T63" s="41"/>
      <c r="U63" s="41"/>
      <c r="V63" s="41"/>
      <c r="W63" s="41"/>
      <c r="X63" s="41"/>
      <c r="Y63" s="41">
        <v>5</v>
      </c>
      <c r="Z63" s="41"/>
      <c r="AA63" s="41"/>
      <c r="AB63" s="41"/>
      <c r="AC63" s="41"/>
      <c r="AD63" s="41">
        <v>6</v>
      </c>
      <c r="AE63" s="41"/>
      <c r="AF63" s="41"/>
      <c r="AG63" s="41"/>
      <c r="AH63" s="41"/>
      <c r="AI63" s="41">
        <v>7</v>
      </c>
      <c r="AJ63" s="41"/>
      <c r="AK63" s="41"/>
      <c r="AL63" s="41"/>
      <c r="AM63" s="41"/>
      <c r="AN63" s="37">
        <v>8</v>
      </c>
      <c r="AO63" s="38"/>
      <c r="AP63" s="38"/>
      <c r="AQ63" s="38"/>
      <c r="AR63" s="39"/>
      <c r="AS63" s="37">
        <v>9</v>
      </c>
      <c r="AT63" s="38"/>
      <c r="AU63" s="38"/>
      <c r="AV63" s="38"/>
      <c r="AW63" s="39"/>
      <c r="AX63" s="37">
        <v>10</v>
      </c>
      <c r="AY63" s="38"/>
      <c r="AZ63" s="38"/>
      <c r="BA63" s="38"/>
      <c r="BB63" s="39"/>
      <c r="BC63" s="37">
        <v>11</v>
      </c>
      <c r="BD63" s="38"/>
      <c r="BE63" s="38"/>
      <c r="BF63" s="38"/>
      <c r="BG63" s="39"/>
      <c r="BH63" s="37">
        <v>12</v>
      </c>
      <c r="BI63" s="38"/>
      <c r="BJ63" s="38"/>
      <c r="BK63" s="38"/>
      <c r="BL63" s="39"/>
      <c r="BM63" s="37">
        <v>13</v>
      </c>
      <c r="BN63" s="38"/>
      <c r="BO63" s="38"/>
      <c r="BP63" s="38"/>
      <c r="BQ63" s="39"/>
      <c r="BR63" s="2"/>
      <c r="BS63" s="2"/>
      <c r="BT63" s="2"/>
      <c r="BU63" s="2"/>
      <c r="BV63" s="2"/>
      <c r="BW63" s="2"/>
      <c r="BX63" s="2"/>
      <c r="BY63" s="2"/>
      <c r="BZ63" s="9"/>
    </row>
    <row r="64" spans="1:79" ht="12.75" hidden="1" customHeight="1">
      <c r="A64" s="89" t="s">
        <v>39</v>
      </c>
      <c r="B64" s="89"/>
      <c r="C64" s="96" t="s">
        <v>16</v>
      </c>
      <c r="D64" s="97"/>
      <c r="E64" s="97"/>
      <c r="F64" s="97"/>
      <c r="G64" s="97"/>
      <c r="H64" s="97"/>
      <c r="I64" s="98"/>
      <c r="J64" s="89" t="s">
        <v>17</v>
      </c>
      <c r="K64" s="89"/>
      <c r="L64" s="89"/>
      <c r="M64" s="89"/>
      <c r="N64" s="89"/>
      <c r="O64" s="95" t="s">
        <v>40</v>
      </c>
      <c r="P64" s="95"/>
      <c r="Q64" s="95"/>
      <c r="R64" s="95"/>
      <c r="S64" s="95"/>
      <c r="T64" s="95"/>
      <c r="U64" s="95"/>
      <c r="V64" s="95"/>
      <c r="W64" s="95"/>
      <c r="X64" s="96"/>
      <c r="Y64" s="74" t="s">
        <v>12</v>
      </c>
      <c r="Z64" s="74"/>
      <c r="AA64" s="74"/>
      <c r="AB64" s="74"/>
      <c r="AC64" s="74"/>
      <c r="AD64" s="74" t="s">
        <v>32</v>
      </c>
      <c r="AE64" s="74"/>
      <c r="AF64" s="74"/>
      <c r="AG64" s="74"/>
      <c r="AH64" s="74"/>
      <c r="AI64" s="74" t="s">
        <v>18</v>
      </c>
      <c r="AJ64" s="74"/>
      <c r="AK64" s="74"/>
      <c r="AL64" s="74"/>
      <c r="AM64" s="74"/>
      <c r="AN64" s="74" t="s">
        <v>33</v>
      </c>
      <c r="AO64" s="74"/>
      <c r="AP64" s="74"/>
      <c r="AQ64" s="74"/>
      <c r="AR64" s="74"/>
      <c r="AS64" s="74" t="s">
        <v>13</v>
      </c>
      <c r="AT64" s="74"/>
      <c r="AU64" s="74"/>
      <c r="AV64" s="74"/>
      <c r="AW64" s="74"/>
      <c r="AX64" s="74" t="s">
        <v>18</v>
      </c>
      <c r="AY64" s="74"/>
      <c r="AZ64" s="74"/>
      <c r="BA64" s="74"/>
      <c r="BB64" s="74"/>
      <c r="BC64" s="74" t="s">
        <v>35</v>
      </c>
      <c r="BD64" s="74"/>
      <c r="BE64" s="74"/>
      <c r="BF64" s="74"/>
      <c r="BG64" s="74"/>
      <c r="BH64" s="74" t="s">
        <v>35</v>
      </c>
      <c r="BI64" s="74"/>
      <c r="BJ64" s="74"/>
      <c r="BK64" s="74"/>
      <c r="BL64" s="74"/>
      <c r="BM64" s="73" t="s">
        <v>18</v>
      </c>
      <c r="BN64" s="73"/>
      <c r="BO64" s="73"/>
      <c r="BP64" s="73"/>
      <c r="BQ64" s="73"/>
      <c r="BR64" s="12"/>
      <c r="BS64" s="12"/>
      <c r="BT64" s="9"/>
      <c r="BU64" s="9"/>
      <c r="BV64" s="9"/>
      <c r="BW64" s="9"/>
      <c r="BX64" s="9"/>
      <c r="BY64" s="9"/>
      <c r="BZ64" s="9"/>
      <c r="CA64" s="1" t="s">
        <v>25</v>
      </c>
    </row>
    <row r="65" spans="1:79" s="28" customFormat="1" ht="15.75">
      <c r="A65" s="88">
        <v>0</v>
      </c>
      <c r="B65" s="88"/>
      <c r="C65" s="93" t="s">
        <v>71</v>
      </c>
      <c r="D65" s="93"/>
      <c r="E65" s="93"/>
      <c r="F65" s="93"/>
      <c r="G65" s="93"/>
      <c r="H65" s="93"/>
      <c r="I65" s="93"/>
      <c r="J65" s="93" t="s">
        <v>72</v>
      </c>
      <c r="K65" s="93"/>
      <c r="L65" s="93"/>
      <c r="M65" s="93"/>
      <c r="N65" s="93"/>
      <c r="O65" s="93" t="s">
        <v>72</v>
      </c>
      <c r="P65" s="93"/>
      <c r="Q65" s="93"/>
      <c r="R65" s="93"/>
      <c r="S65" s="93"/>
      <c r="T65" s="93"/>
      <c r="U65" s="93"/>
      <c r="V65" s="93"/>
      <c r="W65" s="93"/>
      <c r="X65" s="93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30"/>
      <c r="BS65" s="30"/>
      <c r="BT65" s="30"/>
      <c r="BU65" s="30"/>
      <c r="BV65" s="30"/>
      <c r="BW65" s="30"/>
      <c r="BX65" s="30"/>
      <c r="BY65" s="30"/>
      <c r="BZ65" s="31"/>
      <c r="CA65" s="28" t="s">
        <v>26</v>
      </c>
    </row>
    <row r="66" spans="1:79" ht="114.75" customHeight="1">
      <c r="A66" s="41">
        <v>1</v>
      </c>
      <c r="B66" s="41"/>
      <c r="C66" s="42" t="s">
        <v>73</v>
      </c>
      <c r="D66" s="120"/>
      <c r="E66" s="120"/>
      <c r="F66" s="120"/>
      <c r="G66" s="120"/>
      <c r="H66" s="120"/>
      <c r="I66" s="121"/>
      <c r="J66" s="45" t="s">
        <v>74</v>
      </c>
      <c r="K66" s="45"/>
      <c r="L66" s="45"/>
      <c r="M66" s="45"/>
      <c r="N66" s="45"/>
      <c r="O66" s="42" t="s">
        <v>75</v>
      </c>
      <c r="P66" s="120"/>
      <c r="Q66" s="120"/>
      <c r="R66" s="120"/>
      <c r="S66" s="120"/>
      <c r="T66" s="120"/>
      <c r="U66" s="120"/>
      <c r="V66" s="120"/>
      <c r="W66" s="120"/>
      <c r="X66" s="121"/>
      <c r="Y66" s="46">
        <v>195035</v>
      </c>
      <c r="Z66" s="46"/>
      <c r="AA66" s="46"/>
      <c r="AB66" s="46"/>
      <c r="AC66" s="46"/>
      <c r="AD66" s="46">
        <v>0</v>
      </c>
      <c r="AE66" s="46"/>
      <c r="AF66" s="46"/>
      <c r="AG66" s="46"/>
      <c r="AH66" s="46"/>
      <c r="AI66" s="46">
        <f>Y66+AD66</f>
        <v>195035</v>
      </c>
      <c r="AJ66" s="46"/>
      <c r="AK66" s="46"/>
      <c r="AL66" s="46"/>
      <c r="AM66" s="46"/>
      <c r="AN66" s="46">
        <v>0</v>
      </c>
      <c r="AO66" s="46"/>
      <c r="AP66" s="46"/>
      <c r="AQ66" s="46"/>
      <c r="AR66" s="46"/>
      <c r="AS66" s="46">
        <v>0</v>
      </c>
      <c r="AT66" s="46"/>
      <c r="AU66" s="46"/>
      <c r="AV66" s="46"/>
      <c r="AW66" s="46"/>
      <c r="AX66" s="46">
        <f>AN66+AS66</f>
        <v>0</v>
      </c>
      <c r="AY66" s="46"/>
      <c r="AZ66" s="46"/>
      <c r="BA66" s="46"/>
      <c r="BB66" s="46"/>
      <c r="BC66" s="46">
        <f>AN66-Y66</f>
        <v>-195035</v>
      </c>
      <c r="BD66" s="46"/>
      <c r="BE66" s="46"/>
      <c r="BF66" s="46"/>
      <c r="BG66" s="46"/>
      <c r="BH66" s="46">
        <f>AS66-AD66</f>
        <v>0</v>
      </c>
      <c r="BI66" s="46"/>
      <c r="BJ66" s="46"/>
      <c r="BK66" s="46"/>
      <c r="BL66" s="46"/>
      <c r="BM66" s="46">
        <f>BC66+BH66</f>
        <v>-195035</v>
      </c>
      <c r="BN66" s="46"/>
      <c r="BO66" s="46"/>
      <c r="BP66" s="46"/>
      <c r="BQ66" s="46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9" ht="63.75" customHeight="1">
      <c r="A67" s="41">
        <v>2</v>
      </c>
      <c r="B67" s="41"/>
      <c r="C67" s="42" t="s">
        <v>76</v>
      </c>
      <c r="D67" s="43"/>
      <c r="E67" s="43"/>
      <c r="F67" s="43"/>
      <c r="G67" s="43"/>
      <c r="H67" s="43"/>
      <c r="I67" s="44"/>
      <c r="J67" s="45" t="s">
        <v>74</v>
      </c>
      <c r="K67" s="45"/>
      <c r="L67" s="45"/>
      <c r="M67" s="45"/>
      <c r="N67" s="45"/>
      <c r="O67" s="42" t="s">
        <v>77</v>
      </c>
      <c r="P67" s="43"/>
      <c r="Q67" s="43"/>
      <c r="R67" s="43"/>
      <c r="S67" s="43"/>
      <c r="T67" s="43"/>
      <c r="U67" s="43"/>
      <c r="V67" s="43"/>
      <c r="W67" s="43"/>
      <c r="X67" s="44"/>
      <c r="Y67" s="46">
        <v>135673</v>
      </c>
      <c r="Z67" s="46"/>
      <c r="AA67" s="46"/>
      <c r="AB67" s="46"/>
      <c r="AC67" s="46"/>
      <c r="AD67" s="46">
        <v>0</v>
      </c>
      <c r="AE67" s="46"/>
      <c r="AF67" s="46"/>
      <c r="AG67" s="46"/>
      <c r="AH67" s="46"/>
      <c r="AI67" s="46">
        <f>Y67+AD67</f>
        <v>135673</v>
      </c>
      <c r="AJ67" s="46"/>
      <c r="AK67" s="46"/>
      <c r="AL67" s="46"/>
      <c r="AM67" s="46"/>
      <c r="AN67" s="46">
        <v>135667</v>
      </c>
      <c r="AO67" s="46"/>
      <c r="AP67" s="46"/>
      <c r="AQ67" s="46"/>
      <c r="AR67" s="46"/>
      <c r="AS67" s="46">
        <v>0</v>
      </c>
      <c r="AT67" s="46"/>
      <c r="AU67" s="46"/>
      <c r="AV67" s="46"/>
      <c r="AW67" s="46"/>
      <c r="AX67" s="46">
        <f>AN67+AS67</f>
        <v>135667</v>
      </c>
      <c r="AY67" s="46"/>
      <c r="AZ67" s="46"/>
      <c r="BA67" s="46"/>
      <c r="BB67" s="46"/>
      <c r="BC67" s="46">
        <f>AN67-Y67</f>
        <v>-6</v>
      </c>
      <c r="BD67" s="46"/>
      <c r="BE67" s="46"/>
      <c r="BF67" s="46"/>
      <c r="BG67" s="46"/>
      <c r="BH67" s="46">
        <f>AS67-AD67</f>
        <v>0</v>
      </c>
      <c r="BI67" s="46"/>
      <c r="BJ67" s="46"/>
      <c r="BK67" s="46"/>
      <c r="BL67" s="46"/>
      <c r="BM67" s="46">
        <f>BC67+BH67</f>
        <v>-6</v>
      </c>
      <c r="BN67" s="46"/>
      <c r="BO67" s="46"/>
      <c r="BP67" s="46"/>
      <c r="BQ67" s="46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9" ht="51" customHeight="1">
      <c r="A68" s="41">
        <v>2</v>
      </c>
      <c r="B68" s="41"/>
      <c r="C68" s="42" t="s">
        <v>78</v>
      </c>
      <c r="D68" s="43"/>
      <c r="E68" s="43"/>
      <c r="F68" s="43"/>
      <c r="G68" s="43"/>
      <c r="H68" s="43"/>
      <c r="I68" s="44"/>
      <c r="J68" s="45" t="s">
        <v>79</v>
      </c>
      <c r="K68" s="45"/>
      <c r="L68" s="45"/>
      <c r="M68" s="45"/>
      <c r="N68" s="45"/>
      <c r="O68" s="42" t="s">
        <v>80</v>
      </c>
      <c r="P68" s="43"/>
      <c r="Q68" s="43"/>
      <c r="R68" s="43"/>
      <c r="S68" s="43"/>
      <c r="T68" s="43"/>
      <c r="U68" s="43"/>
      <c r="V68" s="43"/>
      <c r="W68" s="43"/>
      <c r="X68" s="44"/>
      <c r="Y68" s="46">
        <v>21</v>
      </c>
      <c r="Z68" s="46"/>
      <c r="AA68" s="46"/>
      <c r="AB68" s="46"/>
      <c r="AC68" s="46"/>
      <c r="AD68" s="46">
        <v>0</v>
      </c>
      <c r="AE68" s="46"/>
      <c r="AF68" s="46"/>
      <c r="AG68" s="46"/>
      <c r="AH68" s="46"/>
      <c r="AI68" s="46">
        <f>Y68+AD68</f>
        <v>21</v>
      </c>
      <c r="AJ68" s="46"/>
      <c r="AK68" s="46"/>
      <c r="AL68" s="46"/>
      <c r="AM68" s="46"/>
      <c r="AN68" s="46">
        <v>21</v>
      </c>
      <c r="AO68" s="46"/>
      <c r="AP68" s="46"/>
      <c r="AQ68" s="46"/>
      <c r="AR68" s="46"/>
      <c r="AS68" s="46">
        <v>0</v>
      </c>
      <c r="AT68" s="46"/>
      <c r="AU68" s="46"/>
      <c r="AV68" s="46"/>
      <c r="AW68" s="46"/>
      <c r="AX68" s="46">
        <f>AN68+AS68</f>
        <v>21</v>
      </c>
      <c r="AY68" s="46"/>
      <c r="AZ68" s="46"/>
      <c r="BA68" s="46"/>
      <c r="BB68" s="46"/>
      <c r="BC68" s="46">
        <f>AN68-Y68</f>
        <v>0</v>
      </c>
      <c r="BD68" s="46"/>
      <c r="BE68" s="46"/>
      <c r="BF68" s="46"/>
      <c r="BG68" s="46"/>
      <c r="BH68" s="46">
        <f>AS68-AD68</f>
        <v>0</v>
      </c>
      <c r="BI68" s="46"/>
      <c r="BJ68" s="46"/>
      <c r="BK68" s="46"/>
      <c r="BL68" s="46"/>
      <c r="BM68" s="46">
        <f>BC68+BH68</f>
        <v>0</v>
      </c>
      <c r="BN68" s="46"/>
      <c r="BO68" s="46"/>
      <c r="BP68" s="46"/>
      <c r="BQ68" s="46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9" ht="140.25" customHeight="1">
      <c r="A69" s="41">
        <v>2</v>
      </c>
      <c r="B69" s="41"/>
      <c r="C69" s="42" t="s">
        <v>81</v>
      </c>
      <c r="D69" s="43"/>
      <c r="E69" s="43"/>
      <c r="F69" s="43"/>
      <c r="G69" s="43"/>
      <c r="H69" s="43"/>
      <c r="I69" s="44"/>
      <c r="J69" s="45" t="s">
        <v>79</v>
      </c>
      <c r="K69" s="45"/>
      <c r="L69" s="45"/>
      <c r="M69" s="45"/>
      <c r="N69" s="45"/>
      <c r="O69" s="42" t="s">
        <v>82</v>
      </c>
      <c r="P69" s="43"/>
      <c r="Q69" s="43"/>
      <c r="R69" s="43"/>
      <c r="S69" s="43"/>
      <c r="T69" s="43"/>
      <c r="U69" s="43"/>
      <c r="V69" s="43"/>
      <c r="W69" s="43"/>
      <c r="X69" s="44"/>
      <c r="Y69" s="46">
        <v>12</v>
      </c>
      <c r="Z69" s="46"/>
      <c r="AA69" s="46"/>
      <c r="AB69" s="46"/>
      <c r="AC69" s="46"/>
      <c r="AD69" s="46">
        <v>0</v>
      </c>
      <c r="AE69" s="46"/>
      <c r="AF69" s="46"/>
      <c r="AG69" s="46"/>
      <c r="AH69" s="46"/>
      <c r="AI69" s="46">
        <f>Y69+AD69</f>
        <v>12</v>
      </c>
      <c r="AJ69" s="46"/>
      <c r="AK69" s="46"/>
      <c r="AL69" s="46"/>
      <c r="AM69" s="46"/>
      <c r="AN69" s="46">
        <v>12</v>
      </c>
      <c r="AO69" s="46"/>
      <c r="AP69" s="46"/>
      <c r="AQ69" s="46"/>
      <c r="AR69" s="46"/>
      <c r="AS69" s="46">
        <v>0</v>
      </c>
      <c r="AT69" s="46"/>
      <c r="AU69" s="46"/>
      <c r="AV69" s="46"/>
      <c r="AW69" s="46"/>
      <c r="AX69" s="46">
        <f>AN69+AS69</f>
        <v>12</v>
      </c>
      <c r="AY69" s="46"/>
      <c r="AZ69" s="46"/>
      <c r="BA69" s="46"/>
      <c r="BB69" s="46"/>
      <c r="BC69" s="46">
        <f>AN69-Y69</f>
        <v>0</v>
      </c>
      <c r="BD69" s="46"/>
      <c r="BE69" s="46"/>
      <c r="BF69" s="46"/>
      <c r="BG69" s="46"/>
      <c r="BH69" s="46">
        <f>AS69-AD69</f>
        <v>0</v>
      </c>
      <c r="BI69" s="46"/>
      <c r="BJ69" s="46"/>
      <c r="BK69" s="46"/>
      <c r="BL69" s="46"/>
      <c r="BM69" s="46">
        <f>BC69+BH69</f>
        <v>0</v>
      </c>
      <c r="BN69" s="46"/>
      <c r="BO69" s="46"/>
      <c r="BP69" s="46"/>
      <c r="BQ69" s="46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02" customHeight="1">
      <c r="A70" s="41">
        <v>2</v>
      </c>
      <c r="B70" s="41"/>
      <c r="C70" s="42" t="s">
        <v>67</v>
      </c>
      <c r="D70" s="43"/>
      <c r="E70" s="43"/>
      <c r="F70" s="43"/>
      <c r="G70" s="43"/>
      <c r="H70" s="43"/>
      <c r="I70" s="44"/>
      <c r="J70" s="45" t="s">
        <v>79</v>
      </c>
      <c r="K70" s="45"/>
      <c r="L70" s="45"/>
      <c r="M70" s="45"/>
      <c r="N70" s="45"/>
      <c r="O70" s="42" t="s">
        <v>82</v>
      </c>
      <c r="P70" s="43"/>
      <c r="Q70" s="43"/>
      <c r="R70" s="43"/>
      <c r="S70" s="43"/>
      <c r="T70" s="43"/>
      <c r="U70" s="43"/>
      <c r="V70" s="43"/>
      <c r="W70" s="43"/>
      <c r="X70" s="44"/>
      <c r="Y70" s="46">
        <v>9</v>
      </c>
      <c r="Z70" s="46"/>
      <c r="AA70" s="46"/>
      <c r="AB70" s="46"/>
      <c r="AC70" s="46"/>
      <c r="AD70" s="46">
        <v>0</v>
      </c>
      <c r="AE70" s="46"/>
      <c r="AF70" s="46"/>
      <c r="AG70" s="46"/>
      <c r="AH70" s="46"/>
      <c r="AI70" s="46">
        <f>Y70+AD70</f>
        <v>9</v>
      </c>
      <c r="AJ70" s="46"/>
      <c r="AK70" s="46"/>
      <c r="AL70" s="46"/>
      <c r="AM70" s="46"/>
      <c r="AN70" s="46">
        <v>9</v>
      </c>
      <c r="AO70" s="46"/>
      <c r="AP70" s="46"/>
      <c r="AQ70" s="46"/>
      <c r="AR70" s="46"/>
      <c r="AS70" s="46">
        <v>0</v>
      </c>
      <c r="AT70" s="46"/>
      <c r="AU70" s="46"/>
      <c r="AV70" s="46"/>
      <c r="AW70" s="46"/>
      <c r="AX70" s="46">
        <f>AN70+AS70</f>
        <v>9</v>
      </c>
      <c r="AY70" s="46"/>
      <c r="AZ70" s="46"/>
      <c r="BA70" s="46"/>
      <c r="BB70" s="46"/>
      <c r="BC70" s="46">
        <f>AN70-Y70</f>
        <v>0</v>
      </c>
      <c r="BD70" s="46"/>
      <c r="BE70" s="46"/>
      <c r="BF70" s="46"/>
      <c r="BG70" s="46"/>
      <c r="BH70" s="46">
        <f>AS70-AD70</f>
        <v>0</v>
      </c>
      <c r="BI70" s="46"/>
      <c r="BJ70" s="46"/>
      <c r="BK70" s="46"/>
      <c r="BL70" s="46"/>
      <c r="BM70" s="46">
        <f>BC70+BH70</f>
        <v>0</v>
      </c>
      <c r="BN70" s="46"/>
      <c r="BO70" s="46"/>
      <c r="BP70" s="46"/>
      <c r="BQ70" s="46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41.25" customHeight="1">
      <c r="A71" s="37" t="s">
        <v>121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9"/>
      <c r="BR71" s="11"/>
      <c r="BS71" s="11"/>
      <c r="BT71" s="11"/>
      <c r="BU71" s="11"/>
      <c r="BV71" s="11"/>
      <c r="BW71" s="11"/>
      <c r="BX71" s="11"/>
      <c r="BY71" s="11"/>
      <c r="BZ71" s="32"/>
    </row>
    <row r="72" spans="1:79" s="28" customFormat="1" ht="15.75">
      <c r="A72" s="88">
        <v>0</v>
      </c>
      <c r="B72" s="88"/>
      <c r="C72" s="122" t="s">
        <v>83</v>
      </c>
      <c r="D72" s="115"/>
      <c r="E72" s="115"/>
      <c r="F72" s="115"/>
      <c r="G72" s="115"/>
      <c r="H72" s="115"/>
      <c r="I72" s="116"/>
      <c r="J72" s="93" t="s">
        <v>72</v>
      </c>
      <c r="K72" s="93"/>
      <c r="L72" s="93"/>
      <c r="M72" s="93"/>
      <c r="N72" s="93"/>
      <c r="O72" s="122" t="s">
        <v>72</v>
      </c>
      <c r="P72" s="115"/>
      <c r="Q72" s="115"/>
      <c r="R72" s="115"/>
      <c r="S72" s="115"/>
      <c r="T72" s="115"/>
      <c r="U72" s="115"/>
      <c r="V72" s="115"/>
      <c r="W72" s="115"/>
      <c r="X72" s="116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9" ht="51" customHeight="1">
      <c r="A73" s="41">
        <v>1</v>
      </c>
      <c r="B73" s="41"/>
      <c r="C73" s="42" t="s">
        <v>84</v>
      </c>
      <c r="D73" s="43"/>
      <c r="E73" s="43"/>
      <c r="F73" s="43"/>
      <c r="G73" s="43"/>
      <c r="H73" s="43"/>
      <c r="I73" s="44"/>
      <c r="J73" s="45" t="s">
        <v>85</v>
      </c>
      <c r="K73" s="45"/>
      <c r="L73" s="45"/>
      <c r="M73" s="45"/>
      <c r="N73" s="45"/>
      <c r="O73" s="42" t="s">
        <v>86</v>
      </c>
      <c r="P73" s="43"/>
      <c r="Q73" s="43"/>
      <c r="R73" s="43"/>
      <c r="S73" s="43"/>
      <c r="T73" s="43"/>
      <c r="U73" s="43"/>
      <c r="V73" s="43"/>
      <c r="W73" s="43"/>
      <c r="X73" s="44"/>
      <c r="Y73" s="46">
        <v>200</v>
      </c>
      <c r="Z73" s="46"/>
      <c r="AA73" s="46"/>
      <c r="AB73" s="46"/>
      <c r="AC73" s="46"/>
      <c r="AD73" s="46">
        <v>0</v>
      </c>
      <c r="AE73" s="46"/>
      <c r="AF73" s="46"/>
      <c r="AG73" s="46"/>
      <c r="AH73" s="46"/>
      <c r="AI73" s="46">
        <f>Y73+AD73</f>
        <v>200</v>
      </c>
      <c r="AJ73" s="46"/>
      <c r="AK73" s="46"/>
      <c r="AL73" s="46"/>
      <c r="AM73" s="46"/>
      <c r="AN73" s="46">
        <v>0</v>
      </c>
      <c r="AO73" s="46"/>
      <c r="AP73" s="46"/>
      <c r="AQ73" s="46"/>
      <c r="AR73" s="46"/>
      <c r="AS73" s="46">
        <v>0</v>
      </c>
      <c r="AT73" s="46"/>
      <c r="AU73" s="46"/>
      <c r="AV73" s="46"/>
      <c r="AW73" s="46"/>
      <c r="AX73" s="46">
        <f>AN73+AS73</f>
        <v>0</v>
      </c>
      <c r="AY73" s="46"/>
      <c r="AZ73" s="46"/>
      <c r="BA73" s="46"/>
      <c r="BB73" s="46"/>
      <c r="BC73" s="46">
        <f>AN73-Y73</f>
        <v>-200</v>
      </c>
      <c r="BD73" s="46"/>
      <c r="BE73" s="46"/>
      <c r="BF73" s="46"/>
      <c r="BG73" s="46"/>
      <c r="BH73" s="46">
        <f>AS73-AD73</f>
        <v>0</v>
      </c>
      <c r="BI73" s="46"/>
      <c r="BJ73" s="46"/>
      <c r="BK73" s="46"/>
      <c r="BL73" s="46"/>
      <c r="BM73" s="46">
        <f>BC73+BH73</f>
        <v>-200</v>
      </c>
      <c r="BN73" s="46"/>
      <c r="BO73" s="46"/>
      <c r="BP73" s="46"/>
      <c r="BQ73" s="46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76.5" customHeight="1">
      <c r="A74" s="41">
        <v>2</v>
      </c>
      <c r="B74" s="41"/>
      <c r="C74" s="42" t="s">
        <v>87</v>
      </c>
      <c r="D74" s="43"/>
      <c r="E74" s="43"/>
      <c r="F74" s="43"/>
      <c r="G74" s="43"/>
      <c r="H74" s="43"/>
      <c r="I74" s="44"/>
      <c r="J74" s="45" t="s">
        <v>85</v>
      </c>
      <c r="K74" s="45"/>
      <c r="L74" s="45"/>
      <c r="M74" s="45"/>
      <c r="N74" s="45"/>
      <c r="O74" s="42" t="s">
        <v>88</v>
      </c>
      <c r="P74" s="43"/>
      <c r="Q74" s="43"/>
      <c r="R74" s="43"/>
      <c r="S74" s="43"/>
      <c r="T74" s="43"/>
      <c r="U74" s="43"/>
      <c r="V74" s="43"/>
      <c r="W74" s="43"/>
      <c r="X74" s="44"/>
      <c r="Y74" s="46">
        <v>12500</v>
      </c>
      <c r="Z74" s="46"/>
      <c r="AA74" s="46"/>
      <c r="AB74" s="46"/>
      <c r="AC74" s="46"/>
      <c r="AD74" s="46">
        <v>0</v>
      </c>
      <c r="AE74" s="46"/>
      <c r="AF74" s="46"/>
      <c r="AG74" s="46"/>
      <c r="AH74" s="46"/>
      <c r="AI74" s="46">
        <f>Y74+AD74</f>
        <v>12500</v>
      </c>
      <c r="AJ74" s="46"/>
      <c r="AK74" s="46"/>
      <c r="AL74" s="46"/>
      <c r="AM74" s="46"/>
      <c r="AN74" s="46">
        <v>7500</v>
      </c>
      <c r="AO74" s="46"/>
      <c r="AP74" s="46"/>
      <c r="AQ74" s="46"/>
      <c r="AR74" s="46"/>
      <c r="AS74" s="46">
        <v>0</v>
      </c>
      <c r="AT74" s="46"/>
      <c r="AU74" s="46"/>
      <c r="AV74" s="46"/>
      <c r="AW74" s="46"/>
      <c r="AX74" s="46">
        <f>AN74+AS74</f>
        <v>7500</v>
      </c>
      <c r="AY74" s="46"/>
      <c r="AZ74" s="46"/>
      <c r="BA74" s="46"/>
      <c r="BB74" s="46"/>
      <c r="BC74" s="46">
        <f>AN74-Y74</f>
        <v>-5000</v>
      </c>
      <c r="BD74" s="46"/>
      <c r="BE74" s="46"/>
      <c r="BF74" s="46"/>
      <c r="BG74" s="46"/>
      <c r="BH74" s="46">
        <f>AS74-AD74</f>
        <v>0</v>
      </c>
      <c r="BI74" s="46"/>
      <c r="BJ74" s="46"/>
      <c r="BK74" s="46"/>
      <c r="BL74" s="46"/>
      <c r="BM74" s="46">
        <f>BC74+BH74</f>
        <v>-5000</v>
      </c>
      <c r="BN74" s="46"/>
      <c r="BO74" s="46"/>
      <c r="BP74" s="46"/>
      <c r="BQ74" s="46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76.5" customHeight="1">
      <c r="A75" s="41">
        <v>2</v>
      </c>
      <c r="B75" s="41"/>
      <c r="C75" s="42" t="s">
        <v>89</v>
      </c>
      <c r="D75" s="43"/>
      <c r="E75" s="43"/>
      <c r="F75" s="43"/>
      <c r="G75" s="43"/>
      <c r="H75" s="43"/>
      <c r="I75" s="44"/>
      <c r="J75" s="45" t="s">
        <v>85</v>
      </c>
      <c r="K75" s="45"/>
      <c r="L75" s="45"/>
      <c r="M75" s="45"/>
      <c r="N75" s="45"/>
      <c r="O75" s="42" t="s">
        <v>88</v>
      </c>
      <c r="P75" s="43"/>
      <c r="Q75" s="43"/>
      <c r="R75" s="43"/>
      <c r="S75" s="43"/>
      <c r="T75" s="43"/>
      <c r="U75" s="43"/>
      <c r="V75" s="43"/>
      <c r="W75" s="43"/>
      <c r="X75" s="44"/>
      <c r="Y75" s="46">
        <v>5250</v>
      </c>
      <c r="Z75" s="46"/>
      <c r="AA75" s="46"/>
      <c r="AB75" s="46"/>
      <c r="AC75" s="46"/>
      <c r="AD75" s="46">
        <v>0</v>
      </c>
      <c r="AE75" s="46"/>
      <c r="AF75" s="46"/>
      <c r="AG75" s="46"/>
      <c r="AH75" s="46"/>
      <c r="AI75" s="46">
        <f>Y75+AD75</f>
        <v>5250</v>
      </c>
      <c r="AJ75" s="46"/>
      <c r="AK75" s="46"/>
      <c r="AL75" s="46"/>
      <c r="AM75" s="46"/>
      <c r="AN75" s="46">
        <v>3205</v>
      </c>
      <c r="AO75" s="46"/>
      <c r="AP75" s="46"/>
      <c r="AQ75" s="46"/>
      <c r="AR75" s="46"/>
      <c r="AS75" s="46">
        <v>0</v>
      </c>
      <c r="AT75" s="46"/>
      <c r="AU75" s="46"/>
      <c r="AV75" s="46"/>
      <c r="AW75" s="46"/>
      <c r="AX75" s="46">
        <f>AN75+AS75</f>
        <v>3205</v>
      </c>
      <c r="AY75" s="46"/>
      <c r="AZ75" s="46"/>
      <c r="BA75" s="46"/>
      <c r="BB75" s="46"/>
      <c r="BC75" s="46">
        <f>AN75-Y75</f>
        <v>-2045</v>
      </c>
      <c r="BD75" s="46"/>
      <c r="BE75" s="46"/>
      <c r="BF75" s="46"/>
      <c r="BG75" s="46"/>
      <c r="BH75" s="46">
        <f>AS75-AD75</f>
        <v>0</v>
      </c>
      <c r="BI75" s="46"/>
      <c r="BJ75" s="46"/>
      <c r="BK75" s="46"/>
      <c r="BL75" s="46"/>
      <c r="BM75" s="46">
        <f>BC75+BH75</f>
        <v>-2045</v>
      </c>
      <c r="BN75" s="46"/>
      <c r="BO75" s="46"/>
      <c r="BP75" s="46"/>
      <c r="BQ75" s="46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50.25" customHeight="1">
      <c r="A76" s="37" t="s">
        <v>122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9"/>
      <c r="BR76" s="11"/>
      <c r="BS76" s="11"/>
      <c r="BT76" s="11"/>
      <c r="BU76" s="11"/>
      <c r="BV76" s="11"/>
      <c r="BW76" s="11"/>
      <c r="BX76" s="11"/>
      <c r="BY76" s="11"/>
      <c r="BZ76" s="32"/>
    </row>
    <row r="77" spans="1:79" s="28" customFormat="1" ht="15.75">
      <c r="A77" s="88">
        <v>0</v>
      </c>
      <c r="B77" s="88"/>
      <c r="C77" s="122" t="s">
        <v>90</v>
      </c>
      <c r="D77" s="115"/>
      <c r="E77" s="115"/>
      <c r="F77" s="115"/>
      <c r="G77" s="115"/>
      <c r="H77" s="115"/>
      <c r="I77" s="116"/>
      <c r="J77" s="93" t="s">
        <v>72</v>
      </c>
      <c r="K77" s="93"/>
      <c r="L77" s="93"/>
      <c r="M77" s="93"/>
      <c r="N77" s="93"/>
      <c r="O77" s="122" t="s">
        <v>72</v>
      </c>
      <c r="P77" s="115"/>
      <c r="Q77" s="115"/>
      <c r="R77" s="115"/>
      <c r="S77" s="115"/>
      <c r="T77" s="115"/>
      <c r="U77" s="115"/>
      <c r="V77" s="115"/>
      <c r="W77" s="115"/>
      <c r="X77" s="116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9" ht="76.5" customHeight="1">
      <c r="A78" s="41">
        <v>1</v>
      </c>
      <c r="B78" s="41"/>
      <c r="C78" s="42" t="s">
        <v>91</v>
      </c>
      <c r="D78" s="43"/>
      <c r="E78" s="43"/>
      <c r="F78" s="43"/>
      <c r="G78" s="43"/>
      <c r="H78" s="43"/>
      <c r="I78" s="44"/>
      <c r="J78" s="45" t="s">
        <v>74</v>
      </c>
      <c r="K78" s="45"/>
      <c r="L78" s="45"/>
      <c r="M78" s="45"/>
      <c r="N78" s="45"/>
      <c r="O78" s="42" t="s">
        <v>86</v>
      </c>
      <c r="P78" s="43"/>
      <c r="Q78" s="43"/>
      <c r="R78" s="43"/>
      <c r="S78" s="43"/>
      <c r="T78" s="43"/>
      <c r="U78" s="43"/>
      <c r="V78" s="43"/>
      <c r="W78" s="43"/>
      <c r="X78" s="44"/>
      <c r="Y78" s="46">
        <v>975.17499999999995</v>
      </c>
      <c r="Z78" s="46"/>
      <c r="AA78" s="46"/>
      <c r="AB78" s="46"/>
      <c r="AC78" s="46"/>
      <c r="AD78" s="46">
        <v>0</v>
      </c>
      <c r="AE78" s="46"/>
      <c r="AF78" s="46"/>
      <c r="AG78" s="46"/>
      <c r="AH78" s="46"/>
      <c r="AI78" s="46">
        <f>Y78+AD78</f>
        <v>975.17499999999995</v>
      </c>
      <c r="AJ78" s="46"/>
      <c r="AK78" s="46"/>
      <c r="AL78" s="46"/>
      <c r="AM78" s="46"/>
      <c r="AN78" s="46">
        <v>0</v>
      </c>
      <c r="AO78" s="46"/>
      <c r="AP78" s="46"/>
      <c r="AQ78" s="46"/>
      <c r="AR78" s="46"/>
      <c r="AS78" s="46">
        <v>0</v>
      </c>
      <c r="AT78" s="46"/>
      <c r="AU78" s="46"/>
      <c r="AV78" s="46"/>
      <c r="AW78" s="46"/>
      <c r="AX78" s="47">
        <f>AN78+AS78</f>
        <v>0</v>
      </c>
      <c r="AY78" s="47"/>
      <c r="AZ78" s="47"/>
      <c r="BA78" s="47"/>
      <c r="BB78" s="47"/>
      <c r="BC78" s="47">
        <f>AN78-Y78</f>
        <v>-975.17499999999995</v>
      </c>
      <c r="BD78" s="47"/>
      <c r="BE78" s="47"/>
      <c r="BF78" s="47"/>
      <c r="BG78" s="47"/>
      <c r="BH78" s="47">
        <f>AS78-AD78</f>
        <v>0</v>
      </c>
      <c r="BI78" s="47"/>
      <c r="BJ78" s="47"/>
      <c r="BK78" s="47"/>
      <c r="BL78" s="47"/>
      <c r="BM78" s="47">
        <f>BC78+BH78</f>
        <v>-975.17499999999995</v>
      </c>
      <c r="BN78" s="47"/>
      <c r="BO78" s="47"/>
      <c r="BP78" s="47"/>
      <c r="BQ78" s="47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63.75" customHeight="1">
      <c r="A79" s="41">
        <v>2</v>
      </c>
      <c r="B79" s="41"/>
      <c r="C79" s="42" t="s">
        <v>92</v>
      </c>
      <c r="D79" s="43"/>
      <c r="E79" s="43"/>
      <c r="F79" s="43"/>
      <c r="G79" s="43"/>
      <c r="H79" s="43"/>
      <c r="I79" s="44"/>
      <c r="J79" s="45" t="s">
        <v>74</v>
      </c>
      <c r="K79" s="45"/>
      <c r="L79" s="45"/>
      <c r="M79" s="45"/>
      <c r="N79" s="45"/>
      <c r="O79" s="42" t="s">
        <v>86</v>
      </c>
      <c r="P79" s="43"/>
      <c r="Q79" s="43"/>
      <c r="R79" s="43"/>
      <c r="S79" s="43"/>
      <c r="T79" s="43"/>
      <c r="U79" s="43"/>
      <c r="V79" s="43"/>
      <c r="W79" s="43"/>
      <c r="X79" s="44"/>
      <c r="Y79" s="46">
        <v>8152.94</v>
      </c>
      <c r="Z79" s="46"/>
      <c r="AA79" s="46"/>
      <c r="AB79" s="46"/>
      <c r="AC79" s="46"/>
      <c r="AD79" s="46">
        <v>0</v>
      </c>
      <c r="AE79" s="46"/>
      <c r="AF79" s="46"/>
      <c r="AG79" s="46"/>
      <c r="AH79" s="46"/>
      <c r="AI79" s="46">
        <f>Y79+AD79</f>
        <v>8152.94</v>
      </c>
      <c r="AJ79" s="46"/>
      <c r="AK79" s="46"/>
      <c r="AL79" s="46"/>
      <c r="AM79" s="46"/>
      <c r="AN79" s="46">
        <v>6460.33</v>
      </c>
      <c r="AO79" s="46"/>
      <c r="AP79" s="46"/>
      <c r="AQ79" s="46"/>
      <c r="AR79" s="46"/>
      <c r="AS79" s="46">
        <v>0</v>
      </c>
      <c r="AT79" s="46"/>
      <c r="AU79" s="46"/>
      <c r="AV79" s="46"/>
      <c r="AW79" s="46"/>
      <c r="AX79" s="47">
        <f>AN79+AS79</f>
        <v>6460.33</v>
      </c>
      <c r="AY79" s="47"/>
      <c r="AZ79" s="47"/>
      <c r="BA79" s="47"/>
      <c r="BB79" s="47"/>
      <c r="BC79" s="47">
        <f>AN79-Y79</f>
        <v>-1692.6099999999997</v>
      </c>
      <c r="BD79" s="47"/>
      <c r="BE79" s="47"/>
      <c r="BF79" s="47"/>
      <c r="BG79" s="47"/>
      <c r="BH79" s="47">
        <f>AS79-AD79</f>
        <v>0</v>
      </c>
      <c r="BI79" s="47"/>
      <c r="BJ79" s="47"/>
      <c r="BK79" s="47"/>
      <c r="BL79" s="47"/>
      <c r="BM79" s="47">
        <f>BC79+BH79</f>
        <v>-1692.6099999999997</v>
      </c>
      <c r="BN79" s="47"/>
      <c r="BO79" s="47"/>
      <c r="BP79" s="47"/>
      <c r="BQ79" s="47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76.5" customHeight="1">
      <c r="A80" s="41">
        <v>2</v>
      </c>
      <c r="B80" s="41"/>
      <c r="C80" s="42" t="s">
        <v>93</v>
      </c>
      <c r="D80" s="43"/>
      <c r="E80" s="43"/>
      <c r="F80" s="43"/>
      <c r="G80" s="43"/>
      <c r="H80" s="43"/>
      <c r="I80" s="44"/>
      <c r="J80" s="45" t="s">
        <v>74</v>
      </c>
      <c r="K80" s="45"/>
      <c r="L80" s="45"/>
      <c r="M80" s="45"/>
      <c r="N80" s="45"/>
      <c r="O80" s="42" t="s">
        <v>86</v>
      </c>
      <c r="P80" s="43"/>
      <c r="Q80" s="43"/>
      <c r="R80" s="43"/>
      <c r="S80" s="43"/>
      <c r="T80" s="43"/>
      <c r="U80" s="43"/>
      <c r="V80" s="43"/>
      <c r="W80" s="43"/>
      <c r="X80" s="44"/>
      <c r="Y80" s="46">
        <v>12.68</v>
      </c>
      <c r="Z80" s="46"/>
      <c r="AA80" s="46"/>
      <c r="AB80" s="46"/>
      <c r="AC80" s="46"/>
      <c r="AD80" s="46">
        <v>0</v>
      </c>
      <c r="AE80" s="46"/>
      <c r="AF80" s="46"/>
      <c r="AG80" s="46"/>
      <c r="AH80" s="46"/>
      <c r="AI80" s="46">
        <f>Y80+AD80</f>
        <v>12.68</v>
      </c>
      <c r="AJ80" s="46"/>
      <c r="AK80" s="46"/>
      <c r="AL80" s="46"/>
      <c r="AM80" s="46"/>
      <c r="AN80" s="46">
        <v>42.33</v>
      </c>
      <c r="AO80" s="46"/>
      <c r="AP80" s="46"/>
      <c r="AQ80" s="46"/>
      <c r="AR80" s="46"/>
      <c r="AS80" s="46">
        <v>0</v>
      </c>
      <c r="AT80" s="46"/>
      <c r="AU80" s="46"/>
      <c r="AV80" s="46"/>
      <c r="AW80" s="46"/>
      <c r="AX80" s="47">
        <f>AN80+AS80</f>
        <v>42.33</v>
      </c>
      <c r="AY80" s="47"/>
      <c r="AZ80" s="47"/>
      <c r="BA80" s="47"/>
      <c r="BB80" s="47"/>
      <c r="BC80" s="47">
        <f>AN80-Y80</f>
        <v>29.65</v>
      </c>
      <c r="BD80" s="47"/>
      <c r="BE80" s="47"/>
      <c r="BF80" s="47"/>
      <c r="BG80" s="47"/>
      <c r="BH80" s="47">
        <f>AS80-AD80</f>
        <v>0</v>
      </c>
      <c r="BI80" s="47"/>
      <c r="BJ80" s="47"/>
      <c r="BK80" s="47"/>
      <c r="BL80" s="47"/>
      <c r="BM80" s="47">
        <f>BC80+BH80</f>
        <v>29.65</v>
      </c>
      <c r="BN80" s="47"/>
      <c r="BO80" s="47"/>
      <c r="BP80" s="47"/>
      <c r="BQ80" s="47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45.75" customHeight="1">
      <c r="A81" s="37" t="s">
        <v>122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9"/>
      <c r="BR81" s="11"/>
      <c r="BS81" s="11"/>
      <c r="BT81" s="11"/>
      <c r="BU81" s="11"/>
      <c r="BV81" s="11"/>
      <c r="BW81" s="11"/>
      <c r="BX81" s="11"/>
      <c r="BY81" s="11"/>
      <c r="BZ81" s="32"/>
    </row>
    <row r="82" spans="1:78" s="28" customFormat="1" ht="15.75">
      <c r="A82" s="88">
        <v>0</v>
      </c>
      <c r="B82" s="88"/>
      <c r="C82" s="122" t="s">
        <v>94</v>
      </c>
      <c r="D82" s="115"/>
      <c r="E82" s="115"/>
      <c r="F82" s="115"/>
      <c r="G82" s="115"/>
      <c r="H82" s="115"/>
      <c r="I82" s="116"/>
      <c r="J82" s="93" t="s">
        <v>72</v>
      </c>
      <c r="K82" s="93"/>
      <c r="L82" s="93"/>
      <c r="M82" s="93"/>
      <c r="N82" s="93"/>
      <c r="O82" s="122" t="s">
        <v>72</v>
      </c>
      <c r="P82" s="115"/>
      <c r="Q82" s="115"/>
      <c r="R82" s="115"/>
      <c r="S82" s="115"/>
      <c r="T82" s="115"/>
      <c r="U82" s="115"/>
      <c r="V82" s="115"/>
      <c r="W82" s="115"/>
      <c r="X82" s="116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30"/>
      <c r="BS82" s="30"/>
      <c r="BT82" s="30"/>
      <c r="BU82" s="30"/>
      <c r="BV82" s="30"/>
      <c r="BW82" s="30"/>
      <c r="BX82" s="30"/>
      <c r="BY82" s="30"/>
      <c r="BZ82" s="31"/>
    </row>
    <row r="83" spans="1:78" ht="102" customHeight="1">
      <c r="A83" s="41">
        <v>1</v>
      </c>
      <c r="B83" s="41"/>
      <c r="C83" s="42" t="s">
        <v>95</v>
      </c>
      <c r="D83" s="43"/>
      <c r="E83" s="43"/>
      <c r="F83" s="43"/>
      <c r="G83" s="43"/>
      <c r="H83" s="43"/>
      <c r="I83" s="44"/>
      <c r="J83" s="45" t="s">
        <v>96</v>
      </c>
      <c r="K83" s="45"/>
      <c r="L83" s="45"/>
      <c r="M83" s="45"/>
      <c r="N83" s="45"/>
      <c r="O83" s="42" t="s">
        <v>86</v>
      </c>
      <c r="P83" s="43"/>
      <c r="Q83" s="43"/>
      <c r="R83" s="43"/>
      <c r="S83" s="43"/>
      <c r="T83" s="43"/>
      <c r="U83" s="43"/>
      <c r="V83" s="43"/>
      <c r="W83" s="43"/>
      <c r="X83" s="44"/>
      <c r="Y83" s="46">
        <v>100</v>
      </c>
      <c r="Z83" s="46"/>
      <c r="AA83" s="46"/>
      <c r="AB83" s="46"/>
      <c r="AC83" s="46"/>
      <c r="AD83" s="46">
        <v>0</v>
      </c>
      <c r="AE83" s="46"/>
      <c r="AF83" s="46"/>
      <c r="AG83" s="46"/>
      <c r="AH83" s="46"/>
      <c r="AI83" s="46">
        <f>Y83+AD83</f>
        <v>100</v>
      </c>
      <c r="AJ83" s="46"/>
      <c r="AK83" s="46"/>
      <c r="AL83" s="46"/>
      <c r="AM83" s="46"/>
      <c r="AN83" s="46">
        <v>0</v>
      </c>
      <c r="AO83" s="46"/>
      <c r="AP83" s="46"/>
      <c r="AQ83" s="46"/>
      <c r="AR83" s="46"/>
      <c r="AS83" s="46">
        <v>0</v>
      </c>
      <c r="AT83" s="46"/>
      <c r="AU83" s="46"/>
      <c r="AV83" s="46"/>
      <c r="AW83" s="46"/>
      <c r="AX83" s="46">
        <f>AN83+AS83</f>
        <v>0</v>
      </c>
      <c r="AY83" s="46"/>
      <c r="AZ83" s="46"/>
      <c r="BA83" s="46"/>
      <c r="BB83" s="46"/>
      <c r="BC83" s="46">
        <f>AN83-Y83</f>
        <v>-100</v>
      </c>
      <c r="BD83" s="46"/>
      <c r="BE83" s="46"/>
      <c r="BF83" s="46"/>
      <c r="BG83" s="46"/>
      <c r="BH83" s="46">
        <f>AS83-AD83</f>
        <v>0</v>
      </c>
      <c r="BI83" s="46"/>
      <c r="BJ83" s="46"/>
      <c r="BK83" s="46"/>
      <c r="BL83" s="46"/>
      <c r="BM83" s="46">
        <f>BC83+BH83</f>
        <v>-100</v>
      </c>
      <c r="BN83" s="46"/>
      <c r="BO83" s="46"/>
      <c r="BP83" s="46"/>
      <c r="BQ83" s="46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89.25" customHeight="1">
      <c r="A84" s="41">
        <v>2</v>
      </c>
      <c r="B84" s="41"/>
      <c r="C84" s="42" t="s">
        <v>97</v>
      </c>
      <c r="D84" s="43"/>
      <c r="E84" s="43"/>
      <c r="F84" s="43"/>
      <c r="G84" s="43"/>
      <c r="H84" s="43"/>
      <c r="I84" s="44"/>
      <c r="J84" s="45" t="s">
        <v>96</v>
      </c>
      <c r="K84" s="45"/>
      <c r="L84" s="45"/>
      <c r="M84" s="45"/>
      <c r="N84" s="45"/>
      <c r="O84" s="42" t="s">
        <v>98</v>
      </c>
      <c r="P84" s="43"/>
      <c r="Q84" s="43"/>
      <c r="R84" s="43"/>
      <c r="S84" s="43"/>
      <c r="T84" s="43"/>
      <c r="U84" s="43"/>
      <c r="V84" s="43"/>
      <c r="W84" s="43"/>
      <c r="X84" s="44"/>
      <c r="Y84" s="46">
        <v>11.69</v>
      </c>
      <c r="Z84" s="46"/>
      <c r="AA84" s="46"/>
      <c r="AB84" s="46"/>
      <c r="AC84" s="46"/>
      <c r="AD84" s="46">
        <v>0</v>
      </c>
      <c r="AE84" s="46"/>
      <c r="AF84" s="46"/>
      <c r="AG84" s="46"/>
      <c r="AH84" s="46"/>
      <c r="AI84" s="46">
        <f>Y84+AD84</f>
        <v>11.69</v>
      </c>
      <c r="AJ84" s="46"/>
      <c r="AK84" s="46"/>
      <c r="AL84" s="46"/>
      <c r="AM84" s="46"/>
      <c r="AN84" s="46">
        <v>40.11</v>
      </c>
      <c r="AO84" s="46"/>
      <c r="AP84" s="46"/>
      <c r="AQ84" s="46"/>
      <c r="AR84" s="46"/>
      <c r="AS84" s="46">
        <v>0</v>
      </c>
      <c r="AT84" s="46"/>
      <c r="AU84" s="46"/>
      <c r="AV84" s="46"/>
      <c r="AW84" s="46"/>
      <c r="AX84" s="46">
        <f>AN84+AS84</f>
        <v>40.11</v>
      </c>
      <c r="AY84" s="46"/>
      <c r="AZ84" s="46"/>
      <c r="BA84" s="46"/>
      <c r="BB84" s="46"/>
      <c r="BC84" s="46">
        <f>AN84-Y84</f>
        <v>28.42</v>
      </c>
      <c r="BD84" s="46"/>
      <c r="BE84" s="46"/>
      <c r="BF84" s="46"/>
      <c r="BG84" s="46"/>
      <c r="BH84" s="46">
        <f>AS84-AD84</f>
        <v>0</v>
      </c>
      <c r="BI84" s="46"/>
      <c r="BJ84" s="46"/>
      <c r="BK84" s="46"/>
      <c r="BL84" s="46"/>
      <c r="BM84" s="46">
        <f>BC84+BH84</f>
        <v>28.42</v>
      </c>
      <c r="BN84" s="46"/>
      <c r="BO84" s="46"/>
      <c r="BP84" s="46"/>
      <c r="BQ84" s="46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114.75" customHeight="1">
      <c r="A85" s="41">
        <v>2</v>
      </c>
      <c r="B85" s="41"/>
      <c r="C85" s="42" t="s">
        <v>99</v>
      </c>
      <c r="D85" s="43"/>
      <c r="E85" s="43"/>
      <c r="F85" s="43"/>
      <c r="G85" s="43"/>
      <c r="H85" s="43"/>
      <c r="I85" s="44"/>
      <c r="J85" s="45" t="s">
        <v>96</v>
      </c>
      <c r="K85" s="45"/>
      <c r="L85" s="45"/>
      <c r="M85" s="45"/>
      <c r="N85" s="45"/>
      <c r="O85" s="42" t="s">
        <v>98</v>
      </c>
      <c r="P85" s="43"/>
      <c r="Q85" s="43"/>
      <c r="R85" s="43"/>
      <c r="S85" s="43"/>
      <c r="T85" s="43"/>
      <c r="U85" s="43"/>
      <c r="V85" s="43"/>
      <c r="W85" s="43"/>
      <c r="X85" s="44"/>
      <c r="Y85" s="46">
        <v>5.83</v>
      </c>
      <c r="Z85" s="46"/>
      <c r="AA85" s="46"/>
      <c r="AB85" s="46"/>
      <c r="AC85" s="46"/>
      <c r="AD85" s="46">
        <v>0</v>
      </c>
      <c r="AE85" s="46"/>
      <c r="AF85" s="46"/>
      <c r="AG85" s="46"/>
      <c r="AH85" s="46"/>
      <c r="AI85" s="46">
        <f>Y85+AD85</f>
        <v>5.83</v>
      </c>
      <c r="AJ85" s="46"/>
      <c r="AK85" s="46"/>
      <c r="AL85" s="46"/>
      <c r="AM85" s="46"/>
      <c r="AN85" s="46">
        <v>60</v>
      </c>
      <c r="AO85" s="46"/>
      <c r="AP85" s="46"/>
      <c r="AQ85" s="46"/>
      <c r="AR85" s="46"/>
      <c r="AS85" s="46">
        <v>0</v>
      </c>
      <c r="AT85" s="46"/>
      <c r="AU85" s="46"/>
      <c r="AV85" s="46"/>
      <c r="AW85" s="46"/>
      <c r="AX85" s="46">
        <f>AN85+AS85</f>
        <v>60</v>
      </c>
      <c r="AY85" s="46"/>
      <c r="AZ85" s="46"/>
      <c r="BA85" s="46"/>
      <c r="BB85" s="46"/>
      <c r="BC85" s="46">
        <f>AN85-Y85</f>
        <v>54.17</v>
      </c>
      <c r="BD85" s="46"/>
      <c r="BE85" s="46"/>
      <c r="BF85" s="46"/>
      <c r="BG85" s="46"/>
      <c r="BH85" s="46">
        <f>AS85-AD85</f>
        <v>0</v>
      </c>
      <c r="BI85" s="46"/>
      <c r="BJ85" s="46"/>
      <c r="BK85" s="46"/>
      <c r="BL85" s="46"/>
      <c r="BM85" s="46">
        <f>BC85+BH85</f>
        <v>54.17</v>
      </c>
      <c r="BN85" s="46"/>
      <c r="BO85" s="46"/>
      <c r="BP85" s="46"/>
      <c r="BQ85" s="46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127.5" customHeight="1">
      <c r="A86" s="41">
        <v>2</v>
      </c>
      <c r="B86" s="41"/>
      <c r="C86" s="42" t="s">
        <v>100</v>
      </c>
      <c r="D86" s="43"/>
      <c r="E86" s="43"/>
      <c r="F86" s="43"/>
      <c r="G86" s="43"/>
      <c r="H86" s="43"/>
      <c r="I86" s="44"/>
      <c r="J86" s="45" t="s">
        <v>79</v>
      </c>
      <c r="K86" s="45"/>
      <c r="L86" s="45"/>
      <c r="M86" s="45"/>
      <c r="N86" s="45"/>
      <c r="O86" s="42" t="s">
        <v>98</v>
      </c>
      <c r="P86" s="43"/>
      <c r="Q86" s="43"/>
      <c r="R86" s="43"/>
      <c r="S86" s="43"/>
      <c r="T86" s="43"/>
      <c r="U86" s="43"/>
      <c r="V86" s="43"/>
      <c r="W86" s="43"/>
      <c r="X86" s="44"/>
      <c r="Y86" s="46">
        <v>5.86</v>
      </c>
      <c r="Z86" s="46"/>
      <c r="AA86" s="46"/>
      <c r="AB86" s="46"/>
      <c r="AC86" s="46"/>
      <c r="AD86" s="46">
        <v>0</v>
      </c>
      <c r="AE86" s="46"/>
      <c r="AF86" s="46"/>
      <c r="AG86" s="46"/>
      <c r="AH86" s="46"/>
      <c r="AI86" s="46">
        <f>Y86+AD86</f>
        <v>5.86</v>
      </c>
      <c r="AJ86" s="46"/>
      <c r="AK86" s="46"/>
      <c r="AL86" s="46"/>
      <c r="AM86" s="46"/>
      <c r="AN86" s="46">
        <v>59.2</v>
      </c>
      <c r="AO86" s="46"/>
      <c r="AP86" s="46"/>
      <c r="AQ86" s="46"/>
      <c r="AR86" s="46"/>
      <c r="AS86" s="46">
        <v>0</v>
      </c>
      <c r="AT86" s="46"/>
      <c r="AU86" s="46"/>
      <c r="AV86" s="46"/>
      <c r="AW86" s="46"/>
      <c r="AX86" s="46">
        <f>AN86+AS86</f>
        <v>59.2</v>
      </c>
      <c r="AY86" s="46"/>
      <c r="AZ86" s="46"/>
      <c r="BA86" s="46"/>
      <c r="BB86" s="46"/>
      <c r="BC86" s="46">
        <f>AN86-Y86</f>
        <v>53.34</v>
      </c>
      <c r="BD86" s="46"/>
      <c r="BE86" s="46"/>
      <c r="BF86" s="46"/>
      <c r="BG86" s="46"/>
      <c r="BH86" s="46">
        <f>AS86-AD86</f>
        <v>0</v>
      </c>
      <c r="BI86" s="46"/>
      <c r="BJ86" s="46"/>
      <c r="BK86" s="46"/>
      <c r="BL86" s="46"/>
      <c r="BM86" s="46">
        <f>BC86+BH86</f>
        <v>53.34</v>
      </c>
      <c r="BN86" s="46"/>
      <c r="BO86" s="46"/>
      <c r="BP86" s="46"/>
      <c r="BQ86" s="46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99.75" customHeight="1">
      <c r="A87" s="41">
        <v>2</v>
      </c>
      <c r="B87" s="41"/>
      <c r="C87" s="42" t="s">
        <v>101</v>
      </c>
      <c r="D87" s="43"/>
      <c r="E87" s="43"/>
      <c r="F87" s="43"/>
      <c r="G87" s="43"/>
      <c r="H87" s="43"/>
      <c r="I87" s="44"/>
      <c r="J87" s="45" t="s">
        <v>96</v>
      </c>
      <c r="K87" s="45"/>
      <c r="L87" s="45"/>
      <c r="M87" s="45"/>
      <c r="N87" s="45"/>
      <c r="O87" s="42" t="s">
        <v>86</v>
      </c>
      <c r="P87" s="43"/>
      <c r="Q87" s="43"/>
      <c r="R87" s="43"/>
      <c r="S87" s="43"/>
      <c r="T87" s="43"/>
      <c r="U87" s="43"/>
      <c r="V87" s="43"/>
      <c r="W87" s="43"/>
      <c r="X87" s="44"/>
      <c r="Y87" s="46">
        <v>100</v>
      </c>
      <c r="Z87" s="46"/>
      <c r="AA87" s="46"/>
      <c r="AB87" s="46"/>
      <c r="AC87" s="46"/>
      <c r="AD87" s="46">
        <v>0</v>
      </c>
      <c r="AE87" s="46"/>
      <c r="AF87" s="46"/>
      <c r="AG87" s="46"/>
      <c r="AH87" s="46"/>
      <c r="AI87" s="46">
        <f>Y87+AD87</f>
        <v>100</v>
      </c>
      <c r="AJ87" s="46"/>
      <c r="AK87" s="46"/>
      <c r="AL87" s="46"/>
      <c r="AM87" s="46"/>
      <c r="AN87" s="46">
        <v>60</v>
      </c>
      <c r="AO87" s="46"/>
      <c r="AP87" s="46"/>
      <c r="AQ87" s="46"/>
      <c r="AR87" s="46"/>
      <c r="AS87" s="46">
        <v>0</v>
      </c>
      <c r="AT87" s="46"/>
      <c r="AU87" s="46"/>
      <c r="AV87" s="46"/>
      <c r="AW87" s="46"/>
      <c r="AX87" s="46">
        <f>AN87+AS87</f>
        <v>60</v>
      </c>
      <c r="AY87" s="46"/>
      <c r="AZ87" s="46"/>
      <c r="BA87" s="46"/>
      <c r="BB87" s="46"/>
      <c r="BC87" s="46">
        <f>AN87-Y87</f>
        <v>-40</v>
      </c>
      <c r="BD87" s="46"/>
      <c r="BE87" s="46"/>
      <c r="BF87" s="46"/>
      <c r="BG87" s="46"/>
      <c r="BH87" s="46">
        <f>AS87-AD87</f>
        <v>0</v>
      </c>
      <c r="BI87" s="46"/>
      <c r="BJ87" s="46"/>
      <c r="BK87" s="46"/>
      <c r="BL87" s="46"/>
      <c r="BM87" s="46">
        <f>BC87+BH87</f>
        <v>-40</v>
      </c>
      <c r="BN87" s="46"/>
      <c r="BO87" s="46"/>
      <c r="BP87" s="46"/>
      <c r="BQ87" s="46"/>
      <c r="BR87" s="11"/>
      <c r="BS87" s="11"/>
      <c r="BT87" s="11"/>
      <c r="BU87" s="11"/>
      <c r="BV87" s="11"/>
      <c r="BW87" s="11"/>
      <c r="BX87" s="11"/>
      <c r="BY87" s="11"/>
      <c r="BZ87" s="32"/>
    </row>
    <row r="88" spans="1:78" ht="52.5" customHeight="1">
      <c r="A88" s="37" t="s">
        <v>123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9"/>
      <c r="BR88" s="11"/>
      <c r="BS88" s="11"/>
      <c r="BT88" s="11"/>
      <c r="BU88" s="11"/>
      <c r="BV88" s="11"/>
      <c r="BW88" s="11"/>
      <c r="BX88" s="11"/>
      <c r="BY88" s="11"/>
      <c r="BZ88" s="9"/>
    </row>
    <row r="90" spans="1:78" ht="15.95" customHeight="1">
      <c r="A90" s="54" t="s">
        <v>51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</row>
    <row r="91" spans="1:78" ht="15.95" customHeight="1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</row>
    <row r="92" spans="1:78" ht="15.9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78" ht="15.9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8" ht="42" customHeight="1">
      <c r="A94" s="84" t="s">
        <v>105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3"/>
      <c r="AO94" s="3"/>
      <c r="AP94" s="86" t="s">
        <v>107</v>
      </c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</row>
    <row r="95" spans="1:78">
      <c r="W95" s="83" t="s">
        <v>9</v>
      </c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4"/>
      <c r="AO95" s="4"/>
      <c r="AP95" s="83" t="s">
        <v>10</v>
      </c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</row>
    <row r="98" spans="1:60" ht="31.5" customHeight="1">
      <c r="A98" s="84" t="s">
        <v>106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3"/>
      <c r="AO98" s="3"/>
      <c r="AP98" s="86" t="s">
        <v>108</v>
      </c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</row>
    <row r="99" spans="1:60">
      <c r="W99" s="83" t="s">
        <v>9</v>
      </c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4"/>
      <c r="AO99" s="4"/>
      <c r="AP99" s="83" t="s">
        <v>10</v>
      </c>
      <c r="AQ99" s="83"/>
      <c r="AR99" s="83"/>
      <c r="AS99" s="83"/>
      <c r="AT99" s="83"/>
      <c r="AU99" s="83"/>
      <c r="AV99" s="83"/>
      <c r="AW99" s="83"/>
      <c r="AX99" s="83"/>
      <c r="AY99" s="83"/>
      <c r="AZ99" s="83"/>
      <c r="BA99" s="83"/>
      <c r="BB99" s="83"/>
      <c r="BC99" s="83"/>
      <c r="BD99" s="83"/>
      <c r="BE99" s="83"/>
      <c r="BF99" s="83"/>
      <c r="BG99" s="83"/>
      <c r="BH99" s="83"/>
    </row>
  </sheetData>
  <mergeCells count="496">
    <mergeCell ref="A48:BQ48"/>
    <mergeCell ref="A49:BR49"/>
    <mergeCell ref="AX86:BB86"/>
    <mergeCell ref="BC86:BG86"/>
    <mergeCell ref="BH86:BL86"/>
    <mergeCell ref="BM86:BQ86"/>
    <mergeCell ref="BM85:BQ85"/>
    <mergeCell ref="A86:B86"/>
    <mergeCell ref="C86:I86"/>
    <mergeCell ref="J86:N86"/>
    <mergeCell ref="O86:X86"/>
    <mergeCell ref="Y86:AC86"/>
    <mergeCell ref="AD86:AH86"/>
    <mergeCell ref="AX84:BB84"/>
    <mergeCell ref="BC84:BG84"/>
    <mergeCell ref="BH84:BL84"/>
    <mergeCell ref="BM84:BQ84"/>
    <mergeCell ref="A84:B84"/>
    <mergeCell ref="C84:I84"/>
    <mergeCell ref="J84:N84"/>
    <mergeCell ref="O84:X84"/>
    <mergeCell ref="Y84:AC84"/>
    <mergeCell ref="AD84:AH84"/>
    <mergeCell ref="AI84:AM84"/>
    <mergeCell ref="A82:B82"/>
    <mergeCell ref="C82:I82"/>
    <mergeCell ref="J82:N82"/>
    <mergeCell ref="O82:X82"/>
    <mergeCell ref="Y82:AC82"/>
    <mergeCell ref="A88:BQ88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85:B85"/>
    <mergeCell ref="C85:I85"/>
    <mergeCell ref="J85:N85"/>
    <mergeCell ref="O85:X85"/>
    <mergeCell ref="Y85:AC85"/>
    <mergeCell ref="AD85:AH85"/>
    <mergeCell ref="A83:B83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X77:BB77"/>
    <mergeCell ref="BC77:BG77"/>
    <mergeCell ref="BH77:BL77"/>
    <mergeCell ref="AX79:BB79"/>
    <mergeCell ref="BC79:BG79"/>
    <mergeCell ref="BH79:BL79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O74:X74"/>
    <mergeCell ref="Y74:AC74"/>
    <mergeCell ref="AD74:AH74"/>
    <mergeCell ref="AI74:AM74"/>
    <mergeCell ref="A71:BQ71"/>
    <mergeCell ref="A72:B72"/>
    <mergeCell ref="C72:I72"/>
    <mergeCell ref="J72:N72"/>
    <mergeCell ref="O72:X72"/>
    <mergeCell ref="Y72:AC72"/>
    <mergeCell ref="AD72:AH72"/>
    <mergeCell ref="AI72:AM72"/>
    <mergeCell ref="A69:B69"/>
    <mergeCell ref="C69:I69"/>
    <mergeCell ref="J69:N69"/>
    <mergeCell ref="O69:X69"/>
    <mergeCell ref="Y69:AC69"/>
    <mergeCell ref="AD69:AH69"/>
    <mergeCell ref="AI69:AM69"/>
    <mergeCell ref="A70:B70"/>
    <mergeCell ref="C70:I70"/>
    <mergeCell ref="J70:N70"/>
    <mergeCell ref="O70:X70"/>
    <mergeCell ref="Y70:AC70"/>
    <mergeCell ref="AD70:AH70"/>
    <mergeCell ref="BM70:BQ70"/>
    <mergeCell ref="AI70:AM70"/>
    <mergeCell ref="AN70:AR70"/>
    <mergeCell ref="AS70:AW70"/>
    <mergeCell ref="AX70:BB70"/>
    <mergeCell ref="BC70:BG70"/>
    <mergeCell ref="BH70:BL70"/>
    <mergeCell ref="AN69:AR69"/>
    <mergeCell ref="AS69:AW69"/>
    <mergeCell ref="AD66:AH66"/>
    <mergeCell ref="AX67:BB67"/>
    <mergeCell ref="BC67:BG67"/>
    <mergeCell ref="BH67:BL67"/>
    <mergeCell ref="BM67:BQ67"/>
    <mergeCell ref="AX69:BB69"/>
    <mergeCell ref="BC69:BG69"/>
    <mergeCell ref="BH69:BL69"/>
    <mergeCell ref="BM69:BQ69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Q57:AV57"/>
    <mergeCell ref="BI46:BM46"/>
    <mergeCell ref="BN46:BQ4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6:B66"/>
    <mergeCell ref="C66:I66"/>
    <mergeCell ref="J66:N66"/>
    <mergeCell ref="O66:X66"/>
    <mergeCell ref="Y66:AC66"/>
    <mergeCell ref="A50:BL50"/>
    <mergeCell ref="Y62:AC62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AK45:AO45"/>
    <mergeCell ref="AP45:AT45"/>
    <mergeCell ref="AU45:AY45"/>
    <mergeCell ref="AZ45:BC45"/>
    <mergeCell ref="BD45:BH45"/>
    <mergeCell ref="BI45:BM45"/>
    <mergeCell ref="A57:P57"/>
    <mergeCell ref="Q57:U57"/>
    <mergeCell ref="V57:Z57"/>
    <mergeCell ref="AA57:AF57"/>
    <mergeCell ref="AG57:AK57"/>
    <mergeCell ref="AL57:AP57"/>
    <mergeCell ref="Q55:U55"/>
    <mergeCell ref="V55:Z55"/>
    <mergeCell ref="A91:BL91"/>
    <mergeCell ref="A36:F36"/>
    <mergeCell ref="G36:BL36"/>
    <mergeCell ref="A61:B62"/>
    <mergeCell ref="C61:I62"/>
    <mergeCell ref="J61:N62"/>
    <mergeCell ref="O61:X62"/>
    <mergeCell ref="A39:BQ39"/>
    <mergeCell ref="A38:BQ38"/>
    <mergeCell ref="BN43:BQ43"/>
    <mergeCell ref="BN41:BQ41"/>
    <mergeCell ref="AA55:AF55"/>
    <mergeCell ref="Q54:U54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AF43:AJ43"/>
    <mergeCell ref="AP41:AT41"/>
    <mergeCell ref="AZ42:BC42"/>
    <mergeCell ref="G27:BL27"/>
    <mergeCell ref="A34:F34"/>
    <mergeCell ref="G34:BL34"/>
    <mergeCell ref="A35:F35"/>
    <mergeCell ref="G35:BL35"/>
    <mergeCell ref="A90:BL90"/>
    <mergeCell ref="A45:B45"/>
    <mergeCell ref="C45:Z45"/>
    <mergeCell ref="AA45:AE45"/>
    <mergeCell ref="AZ43:BC43"/>
    <mergeCell ref="A43:B43"/>
    <mergeCell ref="A54:P54"/>
    <mergeCell ref="A52:P53"/>
    <mergeCell ref="A63:B63"/>
    <mergeCell ref="J63:N63"/>
    <mergeCell ref="O63:X63"/>
    <mergeCell ref="Y63:AC63"/>
    <mergeCell ref="AD63:AH63"/>
    <mergeCell ref="AU43:AY43"/>
    <mergeCell ref="BI43:BM43"/>
    <mergeCell ref="BD43:BH43"/>
    <mergeCell ref="C63:I63"/>
    <mergeCell ref="AL56:AP56"/>
    <mergeCell ref="AI62:AM62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D65:AH65"/>
    <mergeCell ref="C65:I65"/>
    <mergeCell ref="A94:V94"/>
    <mergeCell ref="W94:AM94"/>
    <mergeCell ref="AP94:BH94"/>
    <mergeCell ref="AQ55:AV55"/>
    <mergeCell ref="V54:Z54"/>
    <mergeCell ref="A55:P55"/>
    <mergeCell ref="AQ54:AV54"/>
    <mergeCell ref="AL54:AP54"/>
    <mergeCell ref="AG54:AK54"/>
    <mergeCell ref="AA54:AF54"/>
    <mergeCell ref="AG55:AK55"/>
    <mergeCell ref="J65:N65"/>
    <mergeCell ref="O65:X65"/>
    <mergeCell ref="Y65:AC65"/>
    <mergeCell ref="C64:I64"/>
    <mergeCell ref="J64:N64"/>
    <mergeCell ref="O64:X64"/>
    <mergeCell ref="Y64:AC64"/>
    <mergeCell ref="AS64:AW64"/>
    <mergeCell ref="V56:Z56"/>
    <mergeCell ref="AA56:AF56"/>
    <mergeCell ref="AG56:AK56"/>
    <mergeCell ref="AF45:AJ45"/>
    <mergeCell ref="A51:BL51"/>
    <mergeCell ref="AP99:BH99"/>
    <mergeCell ref="A98:V98"/>
    <mergeCell ref="W98:AM98"/>
    <mergeCell ref="AP98:BH98"/>
    <mergeCell ref="W99:AM99"/>
    <mergeCell ref="AP95:BH95"/>
    <mergeCell ref="W95:AM95"/>
    <mergeCell ref="BG56:BL56"/>
    <mergeCell ref="Y61:AM61"/>
    <mergeCell ref="AN61:BB61"/>
    <mergeCell ref="BC61:BQ61"/>
    <mergeCell ref="AW56:BA56"/>
    <mergeCell ref="BB56:BF56"/>
    <mergeCell ref="A59:BQ59"/>
    <mergeCell ref="AW57:BA57"/>
    <mergeCell ref="BB57:BF57"/>
    <mergeCell ref="BG57:BL57"/>
    <mergeCell ref="A65:B65"/>
    <mergeCell ref="A64:B64"/>
    <mergeCell ref="A56:P56"/>
    <mergeCell ref="Q56:U56"/>
    <mergeCell ref="AQ56:AV56"/>
    <mergeCell ref="AU42:AY42"/>
    <mergeCell ref="AU44:AY44"/>
    <mergeCell ref="AW54:BA54"/>
    <mergeCell ref="BB54:BF54"/>
    <mergeCell ref="BG54:BL54"/>
    <mergeCell ref="BC65:BG65"/>
    <mergeCell ref="AP43:AT43"/>
    <mergeCell ref="C43:Z43"/>
    <mergeCell ref="BG53:BL53"/>
    <mergeCell ref="AW52:BL52"/>
    <mergeCell ref="AA43:AE43"/>
    <mergeCell ref="AK44:AO44"/>
    <mergeCell ref="AP44:AT44"/>
    <mergeCell ref="AG52:AV52"/>
    <mergeCell ref="Q52:AF52"/>
    <mergeCell ref="AD64:AH64"/>
    <mergeCell ref="AI63:AM63"/>
    <mergeCell ref="AN63:AR63"/>
    <mergeCell ref="AA44:AE44"/>
    <mergeCell ref="Q53:U53"/>
    <mergeCell ref="AG53:AK53"/>
    <mergeCell ref="AA53:AF53"/>
    <mergeCell ref="V53:Z53"/>
    <mergeCell ref="AI64:AM64"/>
    <mergeCell ref="C44:Z44"/>
    <mergeCell ref="AX63:BB63"/>
    <mergeCell ref="BM65:BQ65"/>
    <mergeCell ref="BH65:BL65"/>
    <mergeCell ref="BC63:BG63"/>
    <mergeCell ref="BH63:BL63"/>
    <mergeCell ref="BM63:BQ63"/>
    <mergeCell ref="BM64:BQ64"/>
    <mergeCell ref="BH64:BL64"/>
    <mergeCell ref="BC64:BG64"/>
    <mergeCell ref="AD62:AH62"/>
    <mergeCell ref="AX62:BB62"/>
    <mergeCell ref="AS62:AW62"/>
    <mergeCell ref="AN62:AR62"/>
    <mergeCell ref="BM62:BQ62"/>
    <mergeCell ref="AX64:BB64"/>
    <mergeCell ref="AI65:AM65"/>
    <mergeCell ref="AN65:AR65"/>
    <mergeCell ref="AS65:AW65"/>
    <mergeCell ref="AX65:BB65"/>
    <mergeCell ref="BG55:BL55"/>
    <mergeCell ref="AL55:AP55"/>
    <mergeCell ref="AN64:AR64"/>
    <mergeCell ref="AF44:AJ44"/>
    <mergeCell ref="B20:L20"/>
    <mergeCell ref="N20:Y20"/>
    <mergeCell ref="AO2:BL6"/>
    <mergeCell ref="A7:BL7"/>
    <mergeCell ref="A8:BL8"/>
    <mergeCell ref="A9:BL9"/>
    <mergeCell ref="B14:L14"/>
    <mergeCell ref="N14:AS14"/>
    <mergeCell ref="AS63:AW63"/>
    <mergeCell ref="AW55:BA55"/>
    <mergeCell ref="BB55:BF55"/>
    <mergeCell ref="BB53:BF53"/>
    <mergeCell ref="AL53:AP53"/>
    <mergeCell ref="BH62:BL62"/>
    <mergeCell ref="BC62:BG62"/>
    <mergeCell ref="AW53:BA53"/>
    <mergeCell ref="AQ53:AV53"/>
    <mergeCell ref="G33:BL33"/>
    <mergeCell ref="A44:B44"/>
    <mergeCell ref="A10:BL10"/>
    <mergeCell ref="A11:BL11"/>
    <mergeCell ref="A12:BL12"/>
    <mergeCell ref="C40:Z41"/>
    <mergeCell ref="C42:Z42"/>
    <mergeCell ref="AA20:AI20"/>
    <mergeCell ref="AK20:BC2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A81:BQ81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X87:BB87"/>
    <mergeCell ref="BC87:BG87"/>
    <mergeCell ref="BH87:BL87"/>
    <mergeCell ref="BM87:BQ87"/>
    <mergeCell ref="AD82:AH82"/>
    <mergeCell ref="AI82:AM82"/>
    <mergeCell ref="AN82:AR82"/>
    <mergeCell ref="AS82:AW82"/>
    <mergeCell ref="AN84:AR84"/>
    <mergeCell ref="AS84:AW84"/>
    <mergeCell ref="AX82:BB82"/>
    <mergeCell ref="BC82:BG82"/>
    <mergeCell ref="BH82:BL82"/>
    <mergeCell ref="BM82:BQ82"/>
    <mergeCell ref="A76:BQ76"/>
    <mergeCell ref="AN72:AR72"/>
    <mergeCell ref="AS72:AW72"/>
    <mergeCell ref="A73:B73"/>
    <mergeCell ref="C73:I73"/>
    <mergeCell ref="J73:N73"/>
    <mergeCell ref="O73:X73"/>
    <mergeCell ref="Y73:AC73"/>
    <mergeCell ref="AD73:AH73"/>
    <mergeCell ref="AX72:BB72"/>
    <mergeCell ref="BC72:BG72"/>
    <mergeCell ref="BH72:BL72"/>
    <mergeCell ref="BM72:BQ72"/>
    <mergeCell ref="AN74:AR74"/>
    <mergeCell ref="AS74:AW74"/>
    <mergeCell ref="BM73:BQ73"/>
    <mergeCell ref="AI73:AM73"/>
    <mergeCell ref="AN73:AR73"/>
    <mergeCell ref="AS73:AW73"/>
    <mergeCell ref="AX73:BB73"/>
    <mergeCell ref="BC73:BG73"/>
    <mergeCell ref="BH73:BL73"/>
    <mergeCell ref="AX74:BB74"/>
    <mergeCell ref="BC74:BG74"/>
  </mergeCells>
  <phoneticPr fontId="0" type="noConversion"/>
  <conditionalFormatting sqref="C65:C70 C83:C87 C78:C80 C73:C75">
    <cfRule type="cellIs" dxfId="3" priority="2" stopIfTrue="1" operator="equal">
      <formula>$C64</formula>
    </cfRule>
  </conditionalFormatting>
  <conditionalFormatting sqref="B65:B70 A87:B87 B82:B88 B72:B75 B77:B80 A65:A88">
    <cfRule type="cellIs" dxfId="2" priority="3" stopIfTrue="1" operator="equal">
      <formula>0</formula>
    </cfRule>
  </conditionalFormatting>
  <conditionalFormatting sqref="C72 C82 C77">
    <cfRule type="cellIs" dxfId="1" priority="5" stopIfTrue="1" operator="equal">
      <formula>$C70</formula>
    </cfRule>
  </conditionalFormatting>
  <conditionalFormatting sqref="C87">
    <cfRule type="cellIs" dxfId="0" priority="1" stopIfTrue="1" operator="equal">
      <formula>$C85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9" max="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КПК1113131</vt:lpstr>
      <vt:lpstr>КПК1113131!Область_печати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molod440</cp:lastModifiedBy>
  <cp:lastPrinted>2021-01-27T08:28:31Z</cp:lastPrinted>
  <dcterms:created xsi:type="dcterms:W3CDTF">2016-08-10T10:53:25Z</dcterms:created>
  <dcterms:modified xsi:type="dcterms:W3CDTF">2021-01-27T14:08:35Z</dcterms:modified>
</cp:coreProperties>
</file>