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6155" windowHeight="8955"/>
  </bookViews>
  <sheets>
    <sheet name="Лист1" sheetId="1" r:id="rId1"/>
    <sheet name="Лист2" sheetId="2" r:id="rId2"/>
    <sheet name="Лист3" sheetId="3" r:id="rId3"/>
  </sheets>
  <calcPr calcId="114210" refMode="R1C1"/>
</workbook>
</file>

<file path=xl/calcChain.xml><?xml version="1.0" encoding="utf-8"?>
<calcChain xmlns="http://schemas.openxmlformats.org/spreadsheetml/2006/main">
  <c r="E10" i="1"/>
  <c r="E98"/>
  <c r="G196"/>
  <c r="G97"/>
  <c r="G96"/>
  <c r="G95"/>
  <c r="G94"/>
  <c r="F198"/>
  <c r="E198"/>
  <c r="F98"/>
  <c r="F10"/>
  <c r="G195"/>
  <c r="G93"/>
  <c r="G197"/>
  <c r="G194"/>
  <c r="G193"/>
  <c r="G92"/>
  <c r="G91"/>
  <c r="G90"/>
  <c r="G89"/>
  <c r="G88"/>
  <c r="G87"/>
  <c r="G244"/>
  <c r="G243"/>
  <c r="G242"/>
  <c r="G241"/>
  <c r="G86"/>
  <c r="G192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199"/>
  <c r="G200"/>
  <c r="G201"/>
  <c r="G198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12"/>
  <c r="G11"/>
  <c r="G10"/>
</calcChain>
</file>

<file path=xl/sharedStrings.xml><?xml version="1.0" encoding="utf-8"?>
<sst xmlns="http://schemas.openxmlformats.org/spreadsheetml/2006/main" count="671" uniqueCount="589">
  <si>
    <t>№ з/п</t>
  </si>
  <si>
    <t>Найменування майна</t>
  </si>
  <si>
    <t>Інвентар</t>
  </si>
  <si>
    <t>ний №</t>
  </si>
  <si>
    <t>Первісна балансова вартість,</t>
  </si>
  <si>
    <t>грн.</t>
  </si>
  <si>
    <t>Балансова залишкова вартість, грн.</t>
  </si>
  <si>
    <t>3.</t>
  </si>
  <si>
    <t>Машини та обладнання рах.104</t>
  </si>
  <si>
    <t>Кондеціонер GREE GWH28FANK3A1A 07/13</t>
  </si>
  <si>
    <t>Сплит-система KFR-80GW 07/10</t>
  </si>
  <si>
    <t>1040400116</t>
  </si>
  <si>
    <t>104400271</t>
  </si>
  <si>
    <t>Персональна ЕОМ</t>
  </si>
  <si>
    <t>ПК Аtlon*4620+моніт.Samsung "22+прінт.Epson 12/09р Кулік</t>
  </si>
  <si>
    <t>144900400</t>
  </si>
  <si>
    <t>10440065</t>
  </si>
  <si>
    <t>Електрообладнання системи кондиціонув.06.09р</t>
  </si>
  <si>
    <t>10420032</t>
  </si>
  <si>
    <t>Ар пилосос NT 35/1 (1,184-505) 01/16</t>
  </si>
  <si>
    <t>Системний блок</t>
  </si>
  <si>
    <t>153941400</t>
  </si>
  <si>
    <t>Газонокосарка М-46-125 R 04/16р.</t>
  </si>
  <si>
    <t>Системний блок ПК(Устінов Ю.) 04.2009</t>
  </si>
  <si>
    <t>10440064</t>
  </si>
  <si>
    <t>Компл.меблів в каб.гол.бухгалтера     12/14</t>
  </si>
  <si>
    <t>Комплект меблів для бухгалтерії    12/14</t>
  </si>
  <si>
    <t>106106024</t>
  </si>
  <si>
    <t>106106023</t>
  </si>
  <si>
    <t>Системний блок INTEL Premium (бух) 12/15р.</t>
  </si>
  <si>
    <t>БФП Canon i-SENSYS MF6140dn 03/16р.</t>
  </si>
  <si>
    <t>Ноутбук Lenovo IdeaPad G50-70G         04/15</t>
  </si>
  <si>
    <t>1040400146</t>
  </si>
  <si>
    <t>DBX компресор/лімітер чотириканальний 06/11</t>
  </si>
  <si>
    <t>104875715</t>
  </si>
  <si>
    <t>JBL суб-бас 2х18(акуст.кабель+раз'єм) 06/11</t>
  </si>
  <si>
    <t>104875716</t>
  </si>
  <si>
    <t>104875717</t>
  </si>
  <si>
    <t>Акустична система JBL PRX 612M 02/11</t>
  </si>
  <si>
    <t>Акустична система JBL PRX 612M 03/11</t>
  </si>
  <si>
    <t>104875710</t>
  </si>
  <si>
    <t>104875711</t>
  </si>
  <si>
    <t>Голосова обробка TS-Electronics (дания) М-ОNЕ 06/1</t>
  </si>
  <si>
    <t>104875719</t>
  </si>
  <si>
    <t>Ключ для приладу 1536 ЛАЙТКОНВЕРС 06/11</t>
  </si>
  <si>
    <t>104875712</t>
  </si>
  <si>
    <t>Повноповоротний прожектор DTS 07/11</t>
  </si>
  <si>
    <t>104875721</t>
  </si>
  <si>
    <t>104875723</t>
  </si>
  <si>
    <t>104875724</t>
  </si>
  <si>
    <t>104875725</t>
  </si>
  <si>
    <t>104875726</t>
  </si>
  <si>
    <t>104875727</t>
  </si>
  <si>
    <t>104875728</t>
  </si>
  <si>
    <t>104875729</t>
  </si>
  <si>
    <t>104875730</t>
  </si>
  <si>
    <t>104875731</t>
  </si>
  <si>
    <t>104875732</t>
  </si>
  <si>
    <t>104875733</t>
  </si>
  <si>
    <t>104875734</t>
  </si>
  <si>
    <t>104875735</t>
  </si>
  <si>
    <t>104875736</t>
  </si>
  <si>
    <t>104875737</t>
  </si>
  <si>
    <t>104875738</t>
  </si>
  <si>
    <t>Радіомікрофон SHURE (США) SLX24/SM58 06/11</t>
  </si>
  <si>
    <t>104875718</t>
  </si>
  <si>
    <t>Світловий контролер з монітором ZERO 88 07/11</t>
  </si>
  <si>
    <t>104875739</t>
  </si>
  <si>
    <t>Цифрова відеокамера SONI (Тришин)</t>
  </si>
  <si>
    <t>104400055</t>
  </si>
  <si>
    <t>Блок відтворення Clarity VX 10        02/14</t>
  </si>
  <si>
    <t>1040400129</t>
  </si>
  <si>
    <t>Блок програмування Clarity VX20    02/14</t>
  </si>
  <si>
    <t>Генератор туману      02/14</t>
  </si>
  <si>
    <t>1040400130</t>
  </si>
  <si>
    <t>1040400132</t>
  </si>
  <si>
    <t>Електро-акустичне обладнання для сцени в/з  06/14</t>
  </si>
  <si>
    <t>1040400143</t>
  </si>
  <si>
    <t>Ліцензійний USB ключ Clarity СТ/2       02/14</t>
  </si>
  <si>
    <t>1040400131</t>
  </si>
  <si>
    <t>Монітор Dell 23" P2314T     04/14</t>
  </si>
  <si>
    <t>Монітор iiyama T2336MSC-B1           03/14</t>
  </si>
  <si>
    <t>Мультикор 25 м, зі скринькою 24 вх.+вих.</t>
  </si>
  <si>
    <t>1040400138</t>
  </si>
  <si>
    <t>1040400137</t>
  </si>
  <si>
    <t>1040400106</t>
  </si>
  <si>
    <t>Ноутбук HP Pavilion (Тришин)30.03.09г</t>
  </si>
  <si>
    <t>104400061</t>
  </si>
  <si>
    <t>Радіо система SAMSON UHF AIRLINE 77W-QV10       10/15</t>
  </si>
  <si>
    <t>1040400147</t>
  </si>
  <si>
    <t>Светопушка</t>
  </si>
  <si>
    <t>104200029</t>
  </si>
  <si>
    <t>104200030</t>
  </si>
  <si>
    <t>Світловий прилад с повним обертом 05/13</t>
  </si>
  <si>
    <t>1060600107</t>
  </si>
  <si>
    <t>Системний блок ПК Intel Core i5-3570 01/13</t>
  </si>
  <si>
    <t>104400101</t>
  </si>
  <si>
    <t>Цифрова мікшерна консоль YMAHA 01V96 02/13</t>
  </si>
  <si>
    <t>1040400100</t>
  </si>
  <si>
    <t>Цифровий мікшерний пульт Soundcraft Si Compact 32</t>
  </si>
  <si>
    <t>1040400105</t>
  </si>
  <si>
    <t>Ферма трикутна (дов.3м) 11/15</t>
  </si>
  <si>
    <t>Світловий прилад PL Light Beam 280 11/15</t>
  </si>
  <si>
    <t>Світловий прилад PL Light Beam 280 01/16</t>
  </si>
  <si>
    <t>Двунаправлений конвектор Sundrak 05/16h/</t>
  </si>
  <si>
    <t>Комплект ручних радіомікрофонів Shure 12/11</t>
  </si>
  <si>
    <t>104875751</t>
  </si>
  <si>
    <t>Ноутбук ASUS K55VM</t>
  </si>
  <si>
    <t>10480099</t>
  </si>
  <si>
    <t>Колонка JBL суб-бас2х18" 07/10</t>
  </si>
  <si>
    <t>104400169</t>
  </si>
  <si>
    <t>104400170</t>
  </si>
  <si>
    <t>Усилитель мощности CROWN 07/10</t>
  </si>
  <si>
    <t>104400171</t>
  </si>
  <si>
    <t>Ноутбук HP ProBook 450         04/15</t>
  </si>
  <si>
    <t>1040400145</t>
  </si>
  <si>
    <t>Системний блок ПК  07/13</t>
  </si>
  <si>
    <t>1040400118</t>
  </si>
  <si>
    <t>1040400117</t>
  </si>
  <si>
    <t>4.</t>
  </si>
  <si>
    <t>Інструменти, при - лади та інше облад-   нання  рах.106</t>
  </si>
  <si>
    <t>Кондиціонер побутовий (Глорія)</t>
  </si>
  <si>
    <t>106200097</t>
  </si>
  <si>
    <t>106200098</t>
  </si>
  <si>
    <t>Інші основні засоби  рах.109</t>
  </si>
  <si>
    <t>Комплект меблів д/білетної каси 11/13</t>
  </si>
  <si>
    <t>1060600115</t>
  </si>
  <si>
    <t>Труба 8405 (дух.)</t>
  </si>
  <si>
    <t>109300072</t>
  </si>
  <si>
    <t>Кондиціонер TOSHIBA -24</t>
  </si>
  <si>
    <t>106200117</t>
  </si>
  <si>
    <t>Кондиціонер побутовий (Веселка)</t>
  </si>
  <si>
    <t>106200099</t>
  </si>
  <si>
    <t>106200100</t>
  </si>
  <si>
    <t>Ком-т колонок тил.</t>
  </si>
  <si>
    <t>Комплект меблів (кабінет директора)</t>
  </si>
  <si>
    <t>106200003</t>
  </si>
  <si>
    <t>106106011</t>
  </si>
  <si>
    <t>Система очищення води 08.09р.</t>
  </si>
  <si>
    <t>Стіл президіум</t>
  </si>
  <si>
    <t>106200224</t>
  </si>
  <si>
    <t>106200086</t>
  </si>
  <si>
    <t>Кондиціонер (Барви)</t>
  </si>
  <si>
    <t>106200113</t>
  </si>
  <si>
    <t>Баян "Юпітер"(Барви)</t>
  </si>
  <si>
    <t>109300050</t>
  </si>
  <si>
    <t>Ворота промислові 02/11</t>
  </si>
  <si>
    <t>Вежа будівельна</t>
  </si>
  <si>
    <t>109875711</t>
  </si>
  <si>
    <t>106300075</t>
  </si>
  <si>
    <t>Мобільна вежа</t>
  </si>
  <si>
    <t>341600900</t>
  </si>
  <si>
    <t>Система оповіщення при пожежі</t>
  </si>
  <si>
    <t>109200002</t>
  </si>
  <si>
    <t>Шліфувальна машина для паркету</t>
  </si>
  <si>
    <t>106200121</t>
  </si>
  <si>
    <t>Счетчик тепла ультразвуковой</t>
  </si>
  <si>
    <t>106003123</t>
  </si>
  <si>
    <t>Головна  родвижна завіса завіса м/з 05/14</t>
  </si>
  <si>
    <t>1090900148</t>
  </si>
  <si>
    <t>Екран</t>
  </si>
  <si>
    <t>106300028</t>
  </si>
  <si>
    <t>Ель 5м 04/11</t>
  </si>
  <si>
    <t>Завіса бавовняна</t>
  </si>
  <si>
    <t>109875716</t>
  </si>
  <si>
    <t>340554700</t>
  </si>
  <si>
    <t>Задник фасадний конструкція 07/11</t>
  </si>
  <si>
    <t>Інформаційна конструкція 07/11</t>
  </si>
  <si>
    <t>109875717</t>
  </si>
  <si>
    <t>109875718</t>
  </si>
  <si>
    <t>Комп-т комутації (сцена)</t>
  </si>
  <si>
    <t>Кондиціонер (каб.№91)</t>
  </si>
  <si>
    <t>106300072</t>
  </si>
  <si>
    <t>106200114</t>
  </si>
  <si>
    <t>Круг поворотний</t>
  </si>
  <si>
    <t>152873500</t>
  </si>
  <si>
    <t>1090900149</t>
  </si>
  <si>
    <t>Макет декорацій одежі сцени 02/11</t>
  </si>
  <si>
    <t>109875713</t>
  </si>
  <si>
    <t>Облік охоронної сигналізації</t>
  </si>
  <si>
    <t>Облік пристрою освітлення фасаду</t>
  </si>
  <si>
    <t>Облік системи відеонадзора</t>
  </si>
  <si>
    <t>109300001</t>
  </si>
  <si>
    <t>109200001</t>
  </si>
  <si>
    <t>109300002</t>
  </si>
  <si>
    <t>Широкоформатний банер 05/11</t>
  </si>
  <si>
    <t>109875732</t>
  </si>
  <si>
    <t>Портал</t>
  </si>
  <si>
    <t>1090900131</t>
  </si>
  <si>
    <t>Головна завіса</t>
  </si>
  <si>
    <t>1090900129</t>
  </si>
  <si>
    <t>Завіса "Зіркове небо"</t>
  </si>
  <si>
    <t>Задник "Бархат чорний"</t>
  </si>
  <si>
    <t>Задник "Золото"</t>
  </si>
  <si>
    <t>Задник "Француз"</t>
  </si>
  <si>
    <t>1090900139</t>
  </si>
  <si>
    <t>1090900123</t>
  </si>
  <si>
    <t>1090900128</t>
  </si>
  <si>
    <t>1090900130</t>
  </si>
  <si>
    <t>Куліси " Бархат чорний"</t>
  </si>
  <si>
    <t>Куліси "Бархат чорний"</t>
  </si>
  <si>
    <t>1090900124</t>
  </si>
  <si>
    <t>1090900125</t>
  </si>
  <si>
    <t>1090900126</t>
  </si>
  <si>
    <t>1090900127</t>
  </si>
  <si>
    <t>Падуга "Бархат чорний"</t>
  </si>
  <si>
    <t>Падуга "Орлекін"</t>
  </si>
  <si>
    <t>Падуга перша</t>
  </si>
  <si>
    <t>1090900133</t>
  </si>
  <si>
    <t>1090900134</t>
  </si>
  <si>
    <t>1090900135</t>
  </si>
  <si>
    <t>1090900136</t>
  </si>
  <si>
    <t>1090900137</t>
  </si>
  <si>
    <t>1090900138</t>
  </si>
  <si>
    <t>1090900132</t>
  </si>
  <si>
    <t>Робоче місце адміністратора</t>
  </si>
  <si>
    <t>106600060</t>
  </si>
  <si>
    <t>Стенд виставковий з LED підсвіткою     04/14</t>
  </si>
  <si>
    <t>Система кондиціонування 06.09р.</t>
  </si>
  <si>
    <t>1090900147</t>
  </si>
  <si>
    <t>109200003</t>
  </si>
  <si>
    <t>Теплова завіса</t>
  </si>
  <si>
    <t>Меблева конструкція для сидінь 08/16 р.</t>
  </si>
  <si>
    <t>Меблево-дзеркальна конструкція 10/16</t>
  </si>
  <si>
    <t>MIKRO KOMPOSER, звукова карта</t>
  </si>
  <si>
    <t>154510300</t>
  </si>
  <si>
    <t>Голова ефектів МУВІНГ (сцена)</t>
  </si>
  <si>
    <t>106200059</t>
  </si>
  <si>
    <t>106200060</t>
  </si>
  <si>
    <t>106200061</t>
  </si>
  <si>
    <t>106200062</t>
  </si>
  <si>
    <t>106200063</t>
  </si>
  <si>
    <t>106200064</t>
  </si>
  <si>
    <t>Відеопроектор SANVO PLC-XT 16</t>
  </si>
  <si>
    <t>106200023</t>
  </si>
  <si>
    <t>Двосмугова акустична система</t>
  </si>
  <si>
    <t>152993800</t>
  </si>
  <si>
    <t>152993900</t>
  </si>
  <si>
    <t>152994000</t>
  </si>
  <si>
    <t>152994100</t>
  </si>
  <si>
    <t>Длиннофокусний об'єктив LNS-T</t>
  </si>
  <si>
    <t>106200024</t>
  </si>
  <si>
    <t>Интерфейс DMX Light Converce 1536X 12/10</t>
  </si>
  <si>
    <t>109875700</t>
  </si>
  <si>
    <t>Комп-т кінопроцесор+DVD плеєр</t>
  </si>
  <si>
    <t>Комп-т підсилювач.потужності</t>
  </si>
  <si>
    <t>Ком-т підсилювач потужності</t>
  </si>
  <si>
    <t>106200046</t>
  </si>
  <si>
    <t>106200013</t>
  </si>
  <si>
    <t>106200014</t>
  </si>
  <si>
    <t>106200002</t>
  </si>
  <si>
    <t>106200012</t>
  </si>
  <si>
    <t>Низькочастотна колонка (сцена)</t>
  </si>
  <si>
    <t>Персон.комп'ютер (Кінозал)</t>
  </si>
  <si>
    <t>Підсилювач CREST AUDIO CA 18 сц</t>
  </si>
  <si>
    <t>Підсилювач CREST AUDIO CA-12сц</t>
  </si>
  <si>
    <t>Підсилювач CA-18 сц</t>
  </si>
  <si>
    <t>106200074</t>
  </si>
  <si>
    <t>106200075</t>
  </si>
  <si>
    <t>106200076</t>
  </si>
  <si>
    <t>106200077</t>
  </si>
  <si>
    <t>106400043</t>
  </si>
  <si>
    <t>106200082</t>
  </si>
  <si>
    <t>106200084</t>
  </si>
  <si>
    <t>106200083</t>
  </si>
  <si>
    <t>Підсилювач КРОУВ</t>
  </si>
  <si>
    <t>152781900</t>
  </si>
  <si>
    <t>152782000</t>
  </si>
  <si>
    <t>Проекційний моторизов.екран Sopar "Electric Rubin" 11/13</t>
  </si>
  <si>
    <t>1060600114</t>
  </si>
  <si>
    <t>Пульт управління (сцена)</t>
  </si>
  <si>
    <t>Пульт управлінняDMX 32ch (сцена)</t>
  </si>
  <si>
    <t>106200085</t>
  </si>
  <si>
    <t>106200057</t>
  </si>
  <si>
    <t>Світловий прилад з повним обертомLS A030 LED 04/12</t>
  </si>
  <si>
    <t>106003148</t>
  </si>
  <si>
    <t>106003149</t>
  </si>
  <si>
    <t>106003150</t>
  </si>
  <si>
    <t>106003151</t>
  </si>
  <si>
    <t>106003152</t>
  </si>
  <si>
    <t>106003153</t>
  </si>
  <si>
    <t>106003154</t>
  </si>
  <si>
    <t>106003155</t>
  </si>
  <si>
    <t>Широкополосна колонка (сцена)</t>
  </si>
  <si>
    <t>106200078</t>
  </si>
  <si>
    <t>106200079</t>
  </si>
  <si>
    <t>106200080</t>
  </si>
  <si>
    <t>106200081</t>
  </si>
  <si>
    <t>Мікрофон 01/13</t>
  </si>
  <si>
    <t>109900050</t>
  </si>
  <si>
    <t>Радіосистема UHF AIRLINE 77       12/14</t>
  </si>
  <si>
    <t>106106026</t>
  </si>
  <si>
    <t>Світловий прилад LED-A030B Zoom 01/14р.</t>
  </si>
  <si>
    <t>Світловий прилад з повним обертом  25/13</t>
  </si>
  <si>
    <t>1060600117</t>
  </si>
  <si>
    <t>1060600118</t>
  </si>
  <si>
    <t>1060600119</t>
  </si>
  <si>
    <t>1060600120</t>
  </si>
  <si>
    <t>1060600121</t>
  </si>
  <si>
    <t>1060600122</t>
  </si>
  <si>
    <t>1060600123</t>
  </si>
  <si>
    <t>1060600124</t>
  </si>
  <si>
    <t>1060600125</t>
  </si>
  <si>
    <t>1060600126</t>
  </si>
  <si>
    <t>1060600103</t>
  </si>
  <si>
    <t>1060600104</t>
  </si>
  <si>
    <t>1060600105</t>
  </si>
  <si>
    <t>1060600106</t>
  </si>
  <si>
    <t>1060600108</t>
  </si>
  <si>
    <t xml:space="preserve">Радіосистема SHURE BLX 24R </t>
  </si>
  <si>
    <t>Димер Electron  (Греция)</t>
  </si>
  <si>
    <t>1</t>
  </si>
  <si>
    <t>2</t>
  </si>
  <si>
    <t>Переносное освещение 06.09р.</t>
  </si>
  <si>
    <t>Світловий пульт ETC SMF 2496</t>
  </si>
  <si>
    <t>106200047</t>
  </si>
  <si>
    <t>3</t>
  </si>
  <si>
    <t>Куліси м/з  05/14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</si>
  <si>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</si>
  <si>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</si>
  <si>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</si>
  <si>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</si>
  <si>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</si>
  <si>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</si>
  <si>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</si>
  <si>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</si>
  <si>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</si>
  <si>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</si>
  <si>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</si>
  <si>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</si>
  <si>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</si>
  <si>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</si>
  <si>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</si>
  <si>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>3.16.</t>
  </si>
  <si>
    <t>3.17.</t>
  </si>
  <si>
    <t>3.18.</t>
  </si>
  <si>
    <t>3.19.</t>
  </si>
  <si>
    <t>3.20.</t>
  </si>
  <si>
    <t>3.21.</t>
  </si>
  <si>
    <t>3.22.</t>
  </si>
  <si>
    <t>3.23.</t>
  </si>
  <si>
    <t>3.24.</t>
  </si>
  <si>
    <t>3.25.</t>
  </si>
  <si>
    <t>3.26.</t>
  </si>
  <si>
    <t>3.27.</t>
  </si>
  <si>
    <t>3.28.</t>
  </si>
  <si>
    <t>3.29.</t>
  </si>
  <si>
    <t>3.30.</t>
  </si>
  <si>
    <t>3.31.</t>
  </si>
  <si>
    <t>3.32.</t>
  </si>
  <si>
    <t>3.33.</t>
  </si>
  <si>
    <t>3.34.</t>
  </si>
  <si>
    <t>3.35.</t>
  </si>
  <si>
    <t>3.36.</t>
  </si>
  <si>
    <t>3.37.</t>
  </si>
  <si>
    <t>3.38.</t>
  </si>
  <si>
    <t>3.39.</t>
  </si>
  <si>
    <t>3.40.</t>
  </si>
  <si>
    <t>3.41.</t>
  </si>
  <si>
    <t>3.42.</t>
  </si>
  <si>
    <t>3.43.</t>
  </si>
  <si>
    <t>3.44.</t>
  </si>
  <si>
    <t>3.45.</t>
  </si>
  <si>
    <t>3.46.</t>
  </si>
  <si>
    <t>3.47.</t>
  </si>
  <si>
    <t>3.48.</t>
  </si>
  <si>
    <t>3.49.</t>
  </si>
  <si>
    <t>3.50.</t>
  </si>
  <si>
    <t>3.51.</t>
  </si>
  <si>
    <t>3.52.</t>
  </si>
  <si>
    <t>3.53.</t>
  </si>
  <si>
    <t>3.54.</t>
  </si>
  <si>
    <t>3.55.</t>
  </si>
  <si>
    <t>3.56.</t>
  </si>
  <si>
    <t>3.57.</t>
  </si>
  <si>
    <t>3.58.</t>
  </si>
  <si>
    <t>3.59.</t>
  </si>
  <si>
    <t>3.60.</t>
  </si>
  <si>
    <t>3.61.</t>
  </si>
  <si>
    <t>3.62.</t>
  </si>
  <si>
    <t>3.63.</t>
  </si>
  <si>
    <t>3.64.</t>
  </si>
  <si>
    <t>3.65.</t>
  </si>
  <si>
    <t>3.66.</t>
  </si>
  <si>
    <t>3.67.</t>
  </si>
  <si>
    <t>3.68.</t>
  </si>
  <si>
    <t>3.69.</t>
  </si>
  <si>
    <t>3.70.</t>
  </si>
  <si>
    <t>3.71.</t>
  </si>
  <si>
    <t>3.72.</t>
  </si>
  <si>
    <t>3.73.</t>
  </si>
  <si>
    <t>3.74.</t>
  </si>
  <si>
    <t>3.75.</t>
  </si>
  <si>
    <t>3.76.</t>
  </si>
  <si>
    <t>4.1.</t>
  </si>
  <si>
    <t>Рік випу  ску/рік введення в експлуатацію</t>
  </si>
  <si>
    <t>Аудіоінтерфейс Roland UA1010 Octa-Capture USB   13р.</t>
  </si>
  <si>
    <t>Світловий прилад РL A030B Zoom 01/16р.</t>
  </si>
  <si>
    <t>Сукня Loris 06/16</t>
  </si>
  <si>
    <t>Стрічкова огорожа 12/16</t>
  </si>
  <si>
    <t>Перелік</t>
  </si>
  <si>
    <t>основних засобів, які перебувають на балансі закладу</t>
  </si>
  <si>
    <t xml:space="preserve">                                                                                                               КП "Міський Палац культури і творчості" </t>
  </si>
  <si>
    <t xml:space="preserve">                                             підпис, П.І.П., посада, контактний телефон</t>
  </si>
  <si>
    <t>Радіосистема з голов- ною гарнітурою  ALTO HROFESSIONAL 10/16</t>
  </si>
  <si>
    <t>Радіосистема з голов-  ною гарнітурою  ALTO HROFESSIONAL 10/16</t>
  </si>
  <si>
    <t>Сума зносу, грн. станом  на</t>
  </si>
  <si>
    <t>станом  на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</si>
  <si>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</si>
  <si>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</si>
  <si>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</si>
  <si>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</si>
  <si>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</si>
  <si>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</si>
  <si>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</si>
  <si>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</si>
  <si>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</si>
  <si>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</si>
  <si>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</si>
  <si>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</si>
  <si>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t>4.14.</t>
  </si>
  <si>
    <t>4.15.</t>
  </si>
  <si>
    <t>4.16.</t>
  </si>
  <si>
    <t>4.17.</t>
  </si>
  <si>
    <t>4.18.</t>
  </si>
  <si>
    <t>4.19.</t>
  </si>
  <si>
    <t>4.20.</t>
  </si>
  <si>
    <t>4.21.</t>
  </si>
  <si>
    <t>4.22.</t>
  </si>
  <si>
    <t>4.23.</t>
  </si>
  <si>
    <t>4.24.</t>
  </si>
  <si>
    <t>4.25.</t>
  </si>
  <si>
    <t>4.26.</t>
  </si>
  <si>
    <t>4.27.</t>
  </si>
  <si>
    <t>4.28.</t>
  </si>
  <si>
    <t>4.29.</t>
  </si>
  <si>
    <t>4.30.</t>
  </si>
  <si>
    <t>4.31.</t>
  </si>
  <si>
    <t>4.32.</t>
  </si>
  <si>
    <t>4.33.</t>
  </si>
  <si>
    <t>4.34.</t>
  </si>
  <si>
    <t>4.35.</t>
  </si>
  <si>
    <t>4.36.</t>
  </si>
  <si>
    <t>4.37.</t>
  </si>
  <si>
    <t>4.38.</t>
  </si>
  <si>
    <t>4.39.</t>
  </si>
  <si>
    <t>4.40.</t>
  </si>
  <si>
    <t>4.41.</t>
  </si>
  <si>
    <t>4.42.</t>
  </si>
  <si>
    <t>4.43.</t>
  </si>
  <si>
    <t>4.44.</t>
  </si>
  <si>
    <t>4.45.</t>
  </si>
  <si>
    <t>4.46.</t>
  </si>
  <si>
    <t>4.47.</t>
  </si>
  <si>
    <t>4.48.</t>
  </si>
  <si>
    <t>4.49.</t>
  </si>
  <si>
    <t>4.50.</t>
  </si>
  <si>
    <t>4.51.</t>
  </si>
  <si>
    <t>4.52.</t>
  </si>
  <si>
    <t>4.53.</t>
  </si>
  <si>
    <t>4.54.</t>
  </si>
  <si>
    <t>4.55.</t>
  </si>
  <si>
    <t>4.56.</t>
  </si>
  <si>
    <t>4.57.</t>
  </si>
  <si>
    <t>4.58.</t>
  </si>
  <si>
    <t>4.59.</t>
  </si>
  <si>
    <t>4.60.</t>
  </si>
  <si>
    <t>4.61.</t>
  </si>
  <si>
    <t>4.62.</t>
  </si>
  <si>
    <t>4.63.</t>
  </si>
  <si>
    <t>4.64.</t>
  </si>
  <si>
    <t>4.65.</t>
  </si>
  <si>
    <t>4.66.</t>
  </si>
  <si>
    <t>4.67.</t>
  </si>
  <si>
    <t>4.68.</t>
  </si>
  <si>
    <t>4.69.</t>
  </si>
  <si>
    <t>4.70.</t>
  </si>
  <si>
    <t>4.71.</t>
  </si>
  <si>
    <t>4.72.</t>
  </si>
  <si>
    <t>4.73.</t>
  </si>
  <si>
    <t>4.74.</t>
  </si>
  <si>
    <t>4.75.</t>
  </si>
  <si>
    <t>4.76.</t>
  </si>
  <si>
    <t>4.77.</t>
  </si>
  <si>
    <t>4.78.</t>
  </si>
  <si>
    <t>4.79.</t>
  </si>
  <si>
    <t>4.80.</t>
  </si>
  <si>
    <t>4.81.</t>
  </si>
  <si>
    <t>4.82.</t>
  </si>
  <si>
    <t>4.83.</t>
  </si>
  <si>
    <t>4.84.</t>
  </si>
  <si>
    <t>4.85.</t>
  </si>
  <si>
    <t>4.86.</t>
  </si>
  <si>
    <t>4.87.</t>
  </si>
  <si>
    <t>4.88.</t>
  </si>
  <si>
    <t>4.89.</t>
  </si>
  <si>
    <t>4.90.</t>
  </si>
  <si>
    <t>4.91.</t>
  </si>
  <si>
    <t>4.92.</t>
  </si>
  <si>
    <t>4.93.</t>
  </si>
  <si>
    <t>4.94.</t>
  </si>
  <si>
    <t>4.95.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</si>
  <si>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</si>
  <si>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</si>
  <si>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</si>
  <si>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</si>
  <si>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</si>
  <si>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</si>
  <si>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</si>
  <si>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</si>
  <si>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</si>
  <si>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</si>
  <si>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</si>
  <si>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</si>
  <si>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5.13.</t>
  </si>
  <si>
    <t>5.14.</t>
  </si>
  <si>
    <t>5.15.</t>
  </si>
  <si>
    <t>5.16.</t>
  </si>
  <si>
    <t>5.17.</t>
  </si>
  <si>
    <t>5.18.</t>
  </si>
  <si>
    <t>5.19.</t>
  </si>
  <si>
    <t>5.20.</t>
  </si>
  <si>
    <t>5.21.</t>
  </si>
  <si>
    <t>5.22.</t>
  </si>
  <si>
    <t>5.23.</t>
  </si>
  <si>
    <t>5.24.</t>
  </si>
  <si>
    <t>5.25.</t>
  </si>
  <si>
    <t>5.26.</t>
  </si>
  <si>
    <t>5.27.</t>
  </si>
  <si>
    <t>5.28.</t>
  </si>
  <si>
    <t>5.29.</t>
  </si>
  <si>
    <t>5.30.</t>
  </si>
  <si>
    <t>5.31.</t>
  </si>
  <si>
    <t>5.32.</t>
  </si>
  <si>
    <t>5.33.</t>
  </si>
  <si>
    <t>5.34.</t>
  </si>
  <si>
    <t>5.35.</t>
  </si>
  <si>
    <t>5.36.</t>
  </si>
  <si>
    <t>5.37.</t>
  </si>
  <si>
    <t>5.38.</t>
  </si>
  <si>
    <t>5.39.</t>
  </si>
  <si>
    <t>5.40.</t>
  </si>
  <si>
    <t>5.41.</t>
  </si>
  <si>
    <t>5.42.</t>
  </si>
  <si>
    <t>5.43.</t>
  </si>
  <si>
    <t>Ком-т акуст. ситема +мікш.пульт+мультик</t>
  </si>
  <si>
    <t>Снігоочисник бензи- новий HECHT 01/16 р.</t>
  </si>
  <si>
    <t>3.77.</t>
  </si>
  <si>
    <t>Ноутбук ASUS  Х 756 UQ (Х 756)</t>
  </si>
  <si>
    <t>5.44.</t>
  </si>
  <si>
    <t>5.45.</t>
  </si>
  <si>
    <t>5.46.</t>
  </si>
  <si>
    <t>Лампа OSPAM 15R</t>
  </si>
  <si>
    <t>Світловий прилад "FOLLOW SPOT"</t>
  </si>
  <si>
    <t>Гучномовець 18LW1400</t>
  </si>
  <si>
    <t>1090900169- 1090900170</t>
  </si>
  <si>
    <t>1090900167-1090900168</t>
  </si>
  <si>
    <t>1090900171-1090900172</t>
  </si>
  <si>
    <t>Проектор NEC PA 903</t>
  </si>
  <si>
    <t>Об"єктив для проектора NEC PA 903</t>
  </si>
  <si>
    <t>Світловий сценічний  прилад "ВЕАМ-280"</t>
  </si>
  <si>
    <t>Цифрова мікшерна консоль YAMAHA TF-5</t>
  </si>
  <si>
    <t>БФП Canon i-Sensus MF411dw</t>
  </si>
  <si>
    <t>4.96.</t>
  </si>
  <si>
    <t>4.97.</t>
  </si>
  <si>
    <t>Лампа газорозрядна металогалогенова 5R</t>
  </si>
  <si>
    <t>3.78.</t>
  </si>
  <si>
    <t>3.79.</t>
  </si>
  <si>
    <t>3.80.</t>
  </si>
  <si>
    <t>3.81.</t>
  </si>
  <si>
    <t>3.82.</t>
  </si>
  <si>
    <t>3.83.</t>
  </si>
  <si>
    <t>1060600170-1060600174</t>
  </si>
  <si>
    <t>1060600175-1060600180</t>
  </si>
  <si>
    <t>3.84.</t>
  </si>
  <si>
    <t>Планшет Apple A1822 iPad 9,7 Wi-Fi 32 Gb</t>
  </si>
  <si>
    <t>4.98.</t>
  </si>
  <si>
    <t>Пилосмок GAS20 L SFC</t>
  </si>
  <si>
    <t>станом на 01.01.2019 року</t>
  </si>
  <si>
    <t>3.85.</t>
  </si>
  <si>
    <t>3.86.</t>
  </si>
  <si>
    <t>3.87.</t>
  </si>
  <si>
    <t>Системний блок ІЗ-8100  07/18</t>
  </si>
  <si>
    <t>Системний блок gG-4560  07/18</t>
  </si>
  <si>
    <t>Системний блок Geleron  G-3930  09/18</t>
  </si>
  <si>
    <t>4.99.</t>
  </si>
  <si>
    <t>Комп. меблів для прим. танц. колективу "Астра"</t>
  </si>
  <si>
    <t>Додаток  3</t>
  </si>
  <si>
    <r>
      <t xml:space="preserve">Виконавець: </t>
    </r>
    <r>
      <rPr>
        <u/>
        <sz val="12"/>
        <color indexed="8"/>
        <rFont val="Calibri"/>
        <family val="2"/>
        <charset val="204"/>
      </rPr>
      <t xml:space="preserve">                              Мох.О.В.  (Бухгалтер  4-45-37)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</si>
</sst>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u/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14" fontId="1" fillId="0" borderId="3" xfId="0" applyNumberFormat="1" applyFont="1" applyBorder="1" applyAlignment="1">
      <alignment horizontal="justify" vertical="top" wrapText="1"/>
    </xf>
    <xf numFmtId="0" fontId="3" fillId="0" borderId="4" xfId="0" applyFont="1" applyBorder="1" applyAlignment="1">
      <alignment vertical="center" wrapText="1"/>
    </xf>
    <xf numFmtId="2" fontId="3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2" fontId="3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2" fontId="0" fillId="0" borderId="7" xfId="0" applyNumberFormat="1" applyBorder="1"/>
    <xf numFmtId="2" fontId="0" fillId="0" borderId="8" xfId="0" applyNumberFormat="1" applyBorder="1"/>
    <xf numFmtId="2" fontId="0" fillId="0" borderId="4" xfId="0" applyNumberFormat="1" applyBorder="1"/>
    <xf numFmtId="0" fontId="3" fillId="0" borderId="9" xfId="0" applyFont="1" applyBorder="1" applyAlignment="1">
      <alignment vertical="center" wrapText="1"/>
    </xf>
    <xf numFmtId="0" fontId="0" fillId="0" borderId="10" xfId="0" applyBorder="1"/>
    <xf numFmtId="2" fontId="0" fillId="0" borderId="11" xfId="0" applyNumberFormat="1" applyBorder="1"/>
    <xf numFmtId="2" fontId="0" fillId="0" borderId="1" xfId="0" applyNumberFormat="1" applyBorder="1" applyAlignment="1">
      <alignment horizontal="center"/>
    </xf>
    <xf numFmtId="0" fontId="0" fillId="0" borderId="0" xfId="0" applyBorder="1"/>
    <xf numFmtId="2" fontId="0" fillId="0" borderId="2" xfId="0" applyNumberFormat="1" applyBorder="1" applyAlignment="1">
      <alignment horizontal="center"/>
    </xf>
    <xf numFmtId="0" fontId="0" fillId="0" borderId="4" xfId="0" applyBorder="1"/>
    <xf numFmtId="0" fontId="2" fillId="0" borderId="12" xfId="0" applyFont="1" applyBorder="1" applyAlignment="1">
      <alignment horizontal="justify" vertical="top" wrapText="1"/>
    </xf>
    <xf numFmtId="0" fontId="1" fillId="0" borderId="13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center" wrapText="1"/>
    </xf>
    <xf numFmtId="0" fontId="2" fillId="0" borderId="12" xfId="0" applyFont="1" applyBorder="1" applyAlignment="1">
      <alignment vertical="top" wrapText="1"/>
    </xf>
    <xf numFmtId="0" fontId="3" fillId="0" borderId="7" xfId="0" applyFont="1" applyBorder="1" applyAlignment="1">
      <alignment vertical="center" wrapText="1"/>
    </xf>
    <xf numFmtId="0" fontId="3" fillId="0" borderId="14" xfId="0" applyFont="1" applyBorder="1" applyAlignment="1">
      <alignment horizontal="left" vertical="center" wrapText="1"/>
    </xf>
    <xf numFmtId="2" fontId="0" fillId="0" borderId="0" xfId="0" applyNumberFormat="1" applyFill="1" applyBorder="1"/>
    <xf numFmtId="2" fontId="0" fillId="0" borderId="4" xfId="0" applyNumberFormat="1" applyFill="1" applyBorder="1"/>
    <xf numFmtId="0" fontId="0" fillId="0" borderId="12" xfId="0" applyBorder="1"/>
    <xf numFmtId="0" fontId="0" fillId="0" borderId="14" xfId="0" applyBorder="1"/>
    <xf numFmtId="2" fontId="0" fillId="0" borderId="8" xfId="0" applyNumberFormat="1" applyFill="1" applyBorder="1"/>
    <xf numFmtId="2" fontId="3" fillId="0" borderId="5" xfId="0" applyNumberFormat="1" applyFont="1" applyBorder="1" applyAlignment="1">
      <alignment horizontal="right"/>
    </xf>
    <xf numFmtId="2" fontId="0" fillId="0" borderId="15" xfId="0" applyNumberFormat="1" applyBorder="1"/>
    <xf numFmtId="2" fontId="0" fillId="0" borderId="16" xfId="0" applyNumberFormat="1" applyBorder="1"/>
    <xf numFmtId="0" fontId="0" fillId="0" borderId="17" xfId="0" applyFill="1" applyBorder="1"/>
    <xf numFmtId="0" fontId="3" fillId="0" borderId="18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16" fontId="0" fillId="0" borderId="20" xfId="0" applyNumberFormat="1" applyBorder="1"/>
    <xf numFmtId="2" fontId="0" fillId="0" borderId="21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0" fontId="0" fillId="0" borderId="8" xfId="0" applyFill="1" applyBorder="1"/>
    <xf numFmtId="2" fontId="3" fillId="0" borderId="4" xfId="0" applyNumberFormat="1" applyFont="1" applyBorder="1" applyAlignment="1">
      <alignment horizontal="right"/>
    </xf>
    <xf numFmtId="2" fontId="3" fillId="0" borderId="7" xfId="0" applyNumberFormat="1" applyFont="1" applyBorder="1" applyAlignment="1">
      <alignment horizontal="right"/>
    </xf>
    <xf numFmtId="0" fontId="0" fillId="0" borderId="23" xfId="0" applyBorder="1"/>
    <xf numFmtId="2" fontId="0" fillId="0" borderId="23" xfId="0" applyNumberFormat="1" applyBorder="1"/>
    <xf numFmtId="2" fontId="2" fillId="0" borderId="13" xfId="0" applyNumberFormat="1" applyFont="1" applyBorder="1" applyAlignment="1">
      <alignment horizontal="center" wrapText="1"/>
    </xf>
    <xf numFmtId="2" fontId="3" fillId="0" borderId="24" xfId="0" applyNumberFormat="1" applyFont="1" applyBorder="1" applyAlignment="1">
      <alignment horizontal="right"/>
    </xf>
    <xf numFmtId="2" fontId="2" fillId="0" borderId="12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5" xfId="0" applyFont="1" applyBorder="1" applyAlignment="1">
      <alignment vertical="justify" wrapText="1"/>
    </xf>
    <xf numFmtId="0" fontId="0" fillId="0" borderId="4" xfId="0" applyFill="1" applyBorder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  <xf numFmtId="14" fontId="1" fillId="0" borderId="2" xfId="0" applyNumberFormat="1" applyFont="1" applyBorder="1" applyAlignment="1">
      <alignment horizontal="justify" vertical="top" wrapText="1"/>
    </xf>
    <xf numFmtId="0" fontId="0" fillId="0" borderId="25" xfId="0" applyBorder="1"/>
    <xf numFmtId="0" fontId="3" fillId="0" borderId="26" xfId="0" applyFont="1" applyBorder="1" applyAlignment="1">
      <alignment horizontal="left" vertical="center" wrapText="1"/>
    </xf>
    <xf numFmtId="0" fontId="0" fillId="0" borderId="27" xfId="0" applyBorder="1"/>
    <xf numFmtId="0" fontId="3" fillId="0" borderId="23" xfId="0" applyFont="1" applyBorder="1" applyAlignment="1">
      <alignment vertical="center" wrapText="1"/>
    </xf>
    <xf numFmtId="2" fontId="0" fillId="0" borderId="4" xfId="0" applyNumberFormat="1" applyFont="1" applyBorder="1" applyAlignment="1"/>
    <xf numFmtId="0" fontId="3" fillId="0" borderId="14" xfId="0" applyFont="1" applyBorder="1" applyAlignment="1">
      <alignment vertical="center" wrapText="1"/>
    </xf>
    <xf numFmtId="0" fontId="2" fillId="0" borderId="13" xfId="0" applyFont="1" applyBorder="1" applyAlignment="1">
      <alignment vertical="top" wrapText="1"/>
    </xf>
    <xf numFmtId="0" fontId="0" fillId="0" borderId="28" xfId="0" applyBorder="1"/>
    <xf numFmtId="0" fontId="0" fillId="0" borderId="29" xfId="0" applyFill="1" applyBorder="1"/>
    <xf numFmtId="2" fontId="0" fillId="0" borderId="10" xfId="0" applyNumberFormat="1" applyFill="1" applyBorder="1"/>
    <xf numFmtId="2" fontId="0" fillId="0" borderId="30" xfId="0" applyNumberFormat="1" applyBorder="1" applyAlignment="1">
      <alignment horizontal="center"/>
    </xf>
    <xf numFmtId="0" fontId="0" fillId="0" borderId="28" xfId="0" applyFill="1" applyBorder="1"/>
    <xf numFmtId="2" fontId="0" fillId="0" borderId="0" xfId="0" applyNumberFormat="1" applyBorder="1"/>
    <xf numFmtId="0" fontId="0" fillId="0" borderId="27" xfId="0" applyNumberFormat="1" applyBorder="1"/>
    <xf numFmtId="0" fontId="0" fillId="0" borderId="28" xfId="0" applyNumberFormat="1" applyFill="1" applyBorder="1"/>
    <xf numFmtId="0" fontId="0" fillId="0" borderId="27" xfId="0" applyFill="1" applyBorder="1"/>
    <xf numFmtId="0" fontId="0" fillId="0" borderId="31" xfId="0" applyBorder="1"/>
    <xf numFmtId="0" fontId="0" fillId="0" borderId="32" xfId="0" applyFill="1" applyBorder="1"/>
    <xf numFmtId="0" fontId="3" fillId="0" borderId="9" xfId="0" applyFont="1" applyBorder="1" applyAlignment="1">
      <alignment horizontal="left" vertical="center" wrapText="1"/>
    </xf>
    <xf numFmtId="0" fontId="0" fillId="0" borderId="9" xfId="0" applyBorder="1"/>
    <xf numFmtId="2" fontId="0" fillId="0" borderId="9" xfId="0" applyNumberFormat="1" applyBorder="1"/>
    <xf numFmtId="2" fontId="0" fillId="0" borderId="33" xfId="0" applyNumberFormat="1" applyBorder="1"/>
    <xf numFmtId="2" fontId="0" fillId="0" borderId="22" xfId="0" applyNumberFormat="1" applyBorder="1"/>
    <xf numFmtId="49" fontId="0" fillId="0" borderId="27" xfId="0" applyNumberFormat="1" applyBorder="1"/>
    <xf numFmtId="49" fontId="0" fillId="0" borderId="27" xfId="0" applyNumberFormat="1" applyFill="1" applyBorder="1"/>
    <xf numFmtId="2" fontId="0" fillId="0" borderId="21" xfId="0" applyNumberFormat="1" applyBorder="1"/>
    <xf numFmtId="2" fontId="0" fillId="0" borderId="22" xfId="0" applyNumberFormat="1" applyBorder="1" applyAlignment="1"/>
    <xf numFmtId="49" fontId="0" fillId="0" borderId="34" xfId="0" applyNumberFormat="1" applyBorder="1"/>
    <xf numFmtId="0" fontId="3" fillId="0" borderId="35" xfId="0" applyFont="1" applyBorder="1" applyAlignment="1">
      <alignment vertical="center" wrapText="1"/>
    </xf>
    <xf numFmtId="2" fontId="10" fillId="0" borderId="26" xfId="0" applyNumberFormat="1" applyFont="1" applyBorder="1" applyAlignment="1"/>
    <xf numFmtId="2" fontId="0" fillId="0" borderId="26" xfId="0" applyNumberFormat="1" applyFont="1" applyBorder="1" applyAlignment="1"/>
    <xf numFmtId="2" fontId="0" fillId="0" borderId="36" xfId="0" applyNumberFormat="1" applyBorder="1" applyAlignment="1"/>
    <xf numFmtId="2" fontId="3" fillId="0" borderId="4" xfId="0" applyNumberFormat="1" applyFont="1" applyBorder="1" applyAlignment="1">
      <alignment horizontal="right" vertical="center"/>
    </xf>
    <xf numFmtId="0" fontId="0" fillId="0" borderId="37" xfId="0" applyBorder="1"/>
    <xf numFmtId="0" fontId="3" fillId="0" borderId="16" xfId="0" applyFont="1" applyBorder="1" applyAlignment="1">
      <alignment vertical="center" wrapText="1"/>
    </xf>
    <xf numFmtId="0" fontId="3" fillId="0" borderId="38" xfId="0" applyFont="1" applyBorder="1" applyAlignment="1">
      <alignment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2" fontId="0" fillId="0" borderId="14" xfId="0" applyNumberFormat="1" applyBorder="1" applyAlignment="1"/>
    <xf numFmtId="2" fontId="0" fillId="0" borderId="16" xfId="0" applyNumberFormat="1" applyBorder="1" applyAlignment="1"/>
    <xf numFmtId="2" fontId="0" fillId="0" borderId="15" xfId="0" applyNumberFormat="1" applyBorder="1" applyAlignment="1"/>
    <xf numFmtId="2" fontId="0" fillId="0" borderId="6" xfId="0" applyNumberFormat="1" applyBorder="1"/>
    <xf numFmtId="0" fontId="3" fillId="0" borderId="8" xfId="0" applyFont="1" applyBorder="1" applyAlignment="1">
      <alignment horizontal="left" vertical="center" wrapText="1"/>
    </xf>
    <xf numFmtId="0" fontId="0" fillId="0" borderId="8" xfId="0" applyBorder="1"/>
    <xf numFmtId="0" fontId="0" fillId="0" borderId="39" xfId="0" applyBorder="1"/>
    <xf numFmtId="2" fontId="0" fillId="0" borderId="4" xfId="0" applyNumberFormat="1" applyBorder="1" applyAlignment="1">
      <alignment horizontal="center"/>
    </xf>
    <xf numFmtId="2" fontId="0" fillId="0" borderId="4" xfId="0" applyNumberFormat="1" applyBorder="1" applyAlignment="1"/>
    <xf numFmtId="2" fontId="0" fillId="0" borderId="32" xfId="0" applyNumberFormat="1" applyBorder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/>
    <xf numFmtId="0" fontId="1" fillId="0" borderId="40" xfId="0" applyFont="1" applyBorder="1" applyAlignment="1">
      <alignment horizontal="justify" vertical="top" wrapText="1"/>
    </xf>
    <xf numFmtId="0" fontId="1" fillId="0" borderId="41" xfId="0" applyFont="1" applyBorder="1" applyAlignment="1">
      <alignment horizontal="justify" vertical="top" wrapText="1"/>
    </xf>
    <xf numFmtId="0" fontId="1" fillId="0" borderId="42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6"/>
  <sheetViews>
    <sheetView tabSelected="1" topLeftCell="A244" workbookViewId="0">
      <selection activeCell="B247" sqref="B247"/>
    </sheetView>
  </sheetViews>
  <sheetFormatPr defaultRowHeight="33.75" customHeight="1"/>
  <cols>
    <col min="1" max="1" width="5.85546875" customWidth="1"/>
    <col min="2" max="2" width="21" customWidth="1"/>
    <col min="3" max="3" width="12" customWidth="1"/>
    <col min="4" max="4" width="11.42578125" customWidth="1"/>
    <col min="5" max="5" width="13" customWidth="1"/>
    <col min="6" max="6" width="13.140625" customWidth="1"/>
    <col min="7" max="7" width="15.42578125" customWidth="1"/>
  </cols>
  <sheetData>
    <row r="1" spans="1:7" ht="33.75" customHeight="1">
      <c r="B1" s="54"/>
      <c r="C1" s="106" t="s">
        <v>400</v>
      </c>
      <c r="D1" s="106"/>
      <c r="E1" s="54"/>
      <c r="F1" s="54"/>
      <c r="G1" s="54" t="s">
        <v>587</v>
      </c>
    </row>
    <row r="2" spans="1:7" ht="25.5" customHeight="1">
      <c r="A2" s="107" t="s">
        <v>401</v>
      </c>
      <c r="B2" s="107"/>
      <c r="C2" s="107"/>
      <c r="D2" s="107"/>
      <c r="E2" s="107"/>
      <c r="F2" s="107"/>
      <c r="G2" s="107"/>
    </row>
    <row r="3" spans="1:7" ht="22.5" customHeight="1">
      <c r="A3" s="107" t="s">
        <v>578</v>
      </c>
      <c r="B3" s="107"/>
      <c r="C3" s="107"/>
      <c r="D3" s="107"/>
      <c r="E3" s="107"/>
      <c r="F3" s="107"/>
      <c r="G3" s="107"/>
    </row>
    <row r="4" spans="1:7" ht="22.5" customHeight="1">
      <c r="A4" s="55"/>
      <c r="B4" s="55" t="s">
        <v>402</v>
      </c>
      <c r="C4" s="55"/>
      <c r="D4" s="55"/>
      <c r="E4" s="55"/>
      <c r="F4" s="55"/>
      <c r="G4" s="55"/>
    </row>
    <row r="5" spans="1:7" ht="18.75" customHeight="1" thickBot="1"/>
    <row r="6" spans="1:7" ht="47.25" customHeight="1">
      <c r="A6" s="109" t="s">
        <v>0</v>
      </c>
      <c r="B6" s="109" t="s">
        <v>1</v>
      </c>
      <c r="C6" s="1" t="s">
        <v>2</v>
      </c>
      <c r="D6" s="109" t="s">
        <v>395</v>
      </c>
      <c r="E6" s="1" t="s">
        <v>4</v>
      </c>
      <c r="F6" s="1" t="s">
        <v>406</v>
      </c>
      <c r="G6" s="1" t="s">
        <v>6</v>
      </c>
    </row>
    <row r="7" spans="1:7" ht="18" customHeight="1">
      <c r="A7" s="110"/>
      <c r="B7" s="110"/>
      <c r="C7" s="2" t="s">
        <v>3</v>
      </c>
      <c r="D7" s="110"/>
      <c r="E7" s="2" t="s">
        <v>5</v>
      </c>
      <c r="F7" s="57">
        <v>43466</v>
      </c>
      <c r="G7" s="2" t="s">
        <v>407</v>
      </c>
    </row>
    <row r="8" spans="1:7" ht="18" customHeight="1" thickBot="1">
      <c r="A8" s="110"/>
      <c r="B8" s="110"/>
      <c r="C8" s="3"/>
      <c r="D8" s="110"/>
      <c r="E8" s="3"/>
      <c r="F8" s="2"/>
      <c r="G8" s="57">
        <v>43466</v>
      </c>
    </row>
    <row r="9" spans="1:7" ht="32.25" hidden="1" customHeight="1" thickBot="1">
      <c r="A9" s="111"/>
      <c r="B9" s="111"/>
      <c r="C9" s="4"/>
      <c r="D9" s="111"/>
      <c r="E9" s="4"/>
      <c r="F9" s="5"/>
      <c r="G9" s="6"/>
    </row>
    <row r="10" spans="1:7" ht="32.25" customHeight="1" thickBot="1">
      <c r="A10" s="23" t="s">
        <v>7</v>
      </c>
      <c r="B10" s="64" t="s">
        <v>8</v>
      </c>
      <c r="C10" s="24"/>
      <c r="D10" s="24"/>
      <c r="E10" s="48">
        <f>SUM(E11:E97)</f>
        <v>3393560.4200000004</v>
      </c>
      <c r="F10" s="48">
        <f>SUM(F11:F97)</f>
        <v>1957482.42</v>
      </c>
      <c r="G10" s="48">
        <f>SUM(G11:G97)</f>
        <v>1436078.0000000005</v>
      </c>
    </row>
    <row r="11" spans="1:7" ht="33.75" customHeight="1">
      <c r="A11" s="40" t="s">
        <v>318</v>
      </c>
      <c r="B11" s="39" t="s">
        <v>9</v>
      </c>
      <c r="C11" s="16" t="s">
        <v>11</v>
      </c>
      <c r="D11" s="17">
        <v>2013</v>
      </c>
      <c r="E11" s="49">
        <v>9750</v>
      </c>
      <c r="F11" s="18">
        <v>9750</v>
      </c>
      <c r="G11" s="19">
        <f>E11-F11</f>
        <v>0</v>
      </c>
    </row>
    <row r="12" spans="1:7" ht="27.75" customHeight="1">
      <c r="A12" s="60" t="s">
        <v>319</v>
      </c>
      <c r="B12" s="38" t="s">
        <v>10</v>
      </c>
      <c r="C12" s="7" t="s">
        <v>12</v>
      </c>
      <c r="D12" s="22">
        <v>2010</v>
      </c>
      <c r="E12" s="34">
        <v>9202.6299999999992</v>
      </c>
      <c r="F12" s="15">
        <v>9202.6299999999992</v>
      </c>
      <c r="G12" s="41">
        <f>E12-F12</f>
        <v>0</v>
      </c>
    </row>
    <row r="13" spans="1:7" ht="23.25" customHeight="1">
      <c r="A13" s="65" t="s">
        <v>320</v>
      </c>
      <c r="B13" s="38" t="s">
        <v>13</v>
      </c>
      <c r="C13" s="7" t="s">
        <v>15</v>
      </c>
      <c r="D13" s="20"/>
      <c r="E13" s="34">
        <v>7126.5</v>
      </c>
      <c r="F13" s="14">
        <v>7126.5</v>
      </c>
      <c r="G13" s="41">
        <f t="shared" ref="G13:G76" si="0">E13-F13</f>
        <v>0</v>
      </c>
    </row>
    <row r="14" spans="1:7" ht="39" customHeight="1">
      <c r="A14" s="60" t="s">
        <v>321</v>
      </c>
      <c r="B14" s="38" t="s">
        <v>14</v>
      </c>
      <c r="C14" s="7" t="s">
        <v>16</v>
      </c>
      <c r="D14" s="22"/>
      <c r="E14" s="34">
        <v>10600</v>
      </c>
      <c r="F14" s="15">
        <v>6984.99</v>
      </c>
      <c r="G14" s="41">
        <f t="shared" si="0"/>
        <v>3615.01</v>
      </c>
    </row>
    <row r="15" spans="1:7" ht="36" customHeight="1">
      <c r="A15" s="65" t="s">
        <v>322</v>
      </c>
      <c r="B15" s="38" t="s">
        <v>17</v>
      </c>
      <c r="C15" s="7" t="s">
        <v>18</v>
      </c>
      <c r="D15" s="20">
        <v>2009</v>
      </c>
      <c r="E15" s="34">
        <v>29488.799999999999</v>
      </c>
      <c r="F15" s="14">
        <v>29488.799999999999</v>
      </c>
      <c r="G15" s="42">
        <f t="shared" si="0"/>
        <v>0</v>
      </c>
    </row>
    <row r="16" spans="1:7" ht="27.75" customHeight="1">
      <c r="A16" s="60" t="s">
        <v>323</v>
      </c>
      <c r="B16" s="9" t="s">
        <v>19</v>
      </c>
      <c r="C16" s="10">
        <v>1060600161</v>
      </c>
      <c r="D16" s="22">
        <v>2016</v>
      </c>
      <c r="E16" s="44">
        <v>8116.67</v>
      </c>
      <c r="F16" s="15">
        <v>3382.05</v>
      </c>
      <c r="G16" s="41">
        <f t="shared" si="0"/>
        <v>4734.62</v>
      </c>
    </row>
    <row r="17" spans="1:7" ht="22.5" customHeight="1">
      <c r="A17" s="65" t="s">
        <v>324</v>
      </c>
      <c r="B17" s="38" t="s">
        <v>20</v>
      </c>
      <c r="C17" s="7" t="s">
        <v>21</v>
      </c>
      <c r="D17" s="20"/>
      <c r="E17" s="34">
        <v>8885</v>
      </c>
      <c r="F17" s="14">
        <v>8885</v>
      </c>
      <c r="G17" s="41">
        <f t="shared" si="0"/>
        <v>0</v>
      </c>
    </row>
    <row r="18" spans="1:7" ht="28.5" customHeight="1">
      <c r="A18" s="60" t="s">
        <v>325</v>
      </c>
      <c r="B18" s="9" t="s">
        <v>22</v>
      </c>
      <c r="C18" s="10">
        <v>1040400191</v>
      </c>
      <c r="D18" s="22">
        <v>2016</v>
      </c>
      <c r="E18" s="45">
        <v>11124.17</v>
      </c>
      <c r="F18" s="15">
        <v>5932.8</v>
      </c>
      <c r="G18" s="41">
        <f t="shared" si="0"/>
        <v>5191.37</v>
      </c>
    </row>
    <row r="19" spans="1:7" ht="33.75" customHeight="1">
      <c r="A19" s="65" t="s">
        <v>326</v>
      </c>
      <c r="B19" s="38" t="s">
        <v>23</v>
      </c>
      <c r="C19" s="7" t="s">
        <v>24</v>
      </c>
      <c r="D19" s="43">
        <v>2009</v>
      </c>
      <c r="E19" s="34">
        <v>5500</v>
      </c>
      <c r="F19" s="14">
        <v>2658.72</v>
      </c>
      <c r="G19" s="41">
        <f t="shared" si="0"/>
        <v>2841.28</v>
      </c>
    </row>
    <row r="20" spans="1:7" ht="38.25" customHeight="1">
      <c r="A20" s="60" t="s">
        <v>327</v>
      </c>
      <c r="B20" s="38" t="s">
        <v>25</v>
      </c>
      <c r="C20" s="7" t="s">
        <v>27</v>
      </c>
      <c r="D20" s="22">
        <v>2014</v>
      </c>
      <c r="E20" s="34">
        <v>14203</v>
      </c>
      <c r="F20" s="15">
        <v>5681.28</v>
      </c>
      <c r="G20" s="41">
        <f t="shared" si="0"/>
        <v>8521.7200000000012</v>
      </c>
    </row>
    <row r="21" spans="1:7" ht="29.25" customHeight="1">
      <c r="A21" s="65" t="s">
        <v>328</v>
      </c>
      <c r="B21" s="38" t="s">
        <v>26</v>
      </c>
      <c r="C21" s="7" t="s">
        <v>28</v>
      </c>
      <c r="D21" s="43">
        <v>2014</v>
      </c>
      <c r="E21" s="34">
        <v>25558</v>
      </c>
      <c r="F21" s="14">
        <v>10223.040000000001</v>
      </c>
      <c r="G21" s="41">
        <f t="shared" si="0"/>
        <v>15334.96</v>
      </c>
    </row>
    <row r="22" spans="1:7" ht="33.75" customHeight="1">
      <c r="A22" s="60" t="s">
        <v>329</v>
      </c>
      <c r="B22" s="38" t="s">
        <v>29</v>
      </c>
      <c r="C22" s="10">
        <v>1040400184</v>
      </c>
      <c r="D22" s="22">
        <v>2015</v>
      </c>
      <c r="E22" s="34">
        <v>6500</v>
      </c>
      <c r="F22" s="15">
        <v>1702.36</v>
      </c>
      <c r="G22" s="41">
        <f t="shared" si="0"/>
        <v>4797.6400000000003</v>
      </c>
    </row>
    <row r="23" spans="1:7" ht="33.75" customHeight="1">
      <c r="A23" s="65" t="s">
        <v>330</v>
      </c>
      <c r="B23" s="9" t="s">
        <v>30</v>
      </c>
      <c r="C23" s="12">
        <v>1040400190</v>
      </c>
      <c r="D23" s="43">
        <v>2016</v>
      </c>
      <c r="E23" s="45">
        <v>10780</v>
      </c>
      <c r="F23" s="14">
        <v>3593.24</v>
      </c>
      <c r="G23" s="41">
        <f t="shared" si="0"/>
        <v>7186.76</v>
      </c>
    </row>
    <row r="24" spans="1:7" ht="28.5" customHeight="1">
      <c r="A24" s="60" t="s">
        <v>331</v>
      </c>
      <c r="B24" s="38" t="s">
        <v>31</v>
      </c>
      <c r="C24" s="7" t="s">
        <v>32</v>
      </c>
      <c r="D24" s="22">
        <v>2015</v>
      </c>
      <c r="E24" s="34">
        <v>5895.5</v>
      </c>
      <c r="F24" s="15">
        <v>3144.32</v>
      </c>
      <c r="G24" s="41">
        <f t="shared" si="0"/>
        <v>2751.18</v>
      </c>
    </row>
    <row r="25" spans="1:7" ht="30" customHeight="1">
      <c r="A25" s="65" t="s">
        <v>332</v>
      </c>
      <c r="B25" s="38" t="s">
        <v>33</v>
      </c>
      <c r="C25" s="7" t="s">
        <v>34</v>
      </c>
      <c r="D25" s="43">
        <v>2011</v>
      </c>
      <c r="E25" s="34">
        <v>5445</v>
      </c>
      <c r="F25" s="14">
        <v>5445</v>
      </c>
      <c r="G25" s="41">
        <f t="shared" si="0"/>
        <v>0</v>
      </c>
    </row>
    <row r="26" spans="1:7" ht="36.75" customHeight="1">
      <c r="A26" s="60" t="s">
        <v>333</v>
      </c>
      <c r="B26" s="38" t="s">
        <v>35</v>
      </c>
      <c r="C26" s="7" t="s">
        <v>36</v>
      </c>
      <c r="D26" s="22">
        <v>2011</v>
      </c>
      <c r="E26" s="34">
        <v>15840</v>
      </c>
      <c r="F26" s="15">
        <v>15840</v>
      </c>
      <c r="G26" s="41">
        <f t="shared" si="0"/>
        <v>0</v>
      </c>
    </row>
    <row r="27" spans="1:7" ht="36.75" customHeight="1">
      <c r="A27" s="65" t="s">
        <v>334</v>
      </c>
      <c r="B27" s="38" t="s">
        <v>35</v>
      </c>
      <c r="C27" s="7" t="s">
        <v>37</v>
      </c>
      <c r="D27" s="43">
        <v>2011</v>
      </c>
      <c r="E27" s="34">
        <v>15840</v>
      </c>
      <c r="F27" s="14">
        <v>15840</v>
      </c>
      <c r="G27" s="41">
        <f t="shared" si="0"/>
        <v>0</v>
      </c>
    </row>
    <row r="28" spans="1:7" ht="28.5" customHeight="1">
      <c r="A28" s="60" t="s">
        <v>335</v>
      </c>
      <c r="B28" s="38" t="s">
        <v>38</v>
      </c>
      <c r="C28" s="7" t="s">
        <v>40</v>
      </c>
      <c r="D28" s="22">
        <v>2011</v>
      </c>
      <c r="E28" s="34">
        <v>9960</v>
      </c>
      <c r="F28" s="15">
        <v>9960</v>
      </c>
      <c r="G28" s="41">
        <f t="shared" si="0"/>
        <v>0</v>
      </c>
    </row>
    <row r="29" spans="1:7" ht="31.5" customHeight="1">
      <c r="A29" s="65" t="s">
        <v>336</v>
      </c>
      <c r="B29" s="38" t="s">
        <v>39</v>
      </c>
      <c r="C29" s="7" t="s">
        <v>41</v>
      </c>
      <c r="D29" s="43">
        <v>2011</v>
      </c>
      <c r="E29" s="34">
        <v>9960</v>
      </c>
      <c r="F29" s="14">
        <v>9960</v>
      </c>
      <c r="G29" s="41">
        <f t="shared" si="0"/>
        <v>0</v>
      </c>
    </row>
    <row r="30" spans="1:7" ht="39" customHeight="1">
      <c r="A30" s="60" t="s">
        <v>337</v>
      </c>
      <c r="B30" s="38" t="s">
        <v>42</v>
      </c>
      <c r="C30" s="7" t="s">
        <v>43</v>
      </c>
      <c r="D30" s="22">
        <v>2001</v>
      </c>
      <c r="E30" s="34">
        <v>5633.33</v>
      </c>
      <c r="F30" s="15">
        <v>5633.33</v>
      </c>
      <c r="G30" s="41">
        <f t="shared" si="0"/>
        <v>0</v>
      </c>
    </row>
    <row r="31" spans="1:7" ht="33.75" customHeight="1">
      <c r="A31" s="65" t="s">
        <v>338</v>
      </c>
      <c r="B31" s="38" t="s">
        <v>44</v>
      </c>
      <c r="C31" s="7" t="s">
        <v>45</v>
      </c>
      <c r="D31" s="43">
        <v>2011</v>
      </c>
      <c r="E31" s="34">
        <v>8003.33</v>
      </c>
      <c r="F31" s="14">
        <v>8003.33</v>
      </c>
      <c r="G31" s="41">
        <f t="shared" si="0"/>
        <v>0</v>
      </c>
    </row>
    <row r="32" spans="1:7" ht="33.75" customHeight="1">
      <c r="A32" s="60" t="s">
        <v>339</v>
      </c>
      <c r="B32" s="61" t="s">
        <v>46</v>
      </c>
      <c r="C32" s="7" t="s">
        <v>47</v>
      </c>
      <c r="D32" s="22">
        <v>2011</v>
      </c>
      <c r="E32" s="44">
        <v>33666.06</v>
      </c>
      <c r="F32" s="90">
        <v>33666.06</v>
      </c>
      <c r="G32" s="42">
        <f t="shared" si="0"/>
        <v>0</v>
      </c>
    </row>
    <row r="33" spans="1:7" ht="33.75" customHeight="1">
      <c r="A33" s="60" t="s">
        <v>340</v>
      </c>
      <c r="B33" s="61" t="s">
        <v>46</v>
      </c>
      <c r="C33" s="10">
        <v>104875722</v>
      </c>
      <c r="D33" s="53">
        <v>2011</v>
      </c>
      <c r="E33" s="44">
        <v>33666.06</v>
      </c>
      <c r="F33" s="90">
        <v>33666.06</v>
      </c>
      <c r="G33" s="42">
        <f t="shared" si="0"/>
        <v>0</v>
      </c>
    </row>
    <row r="34" spans="1:7" ht="33.75" customHeight="1">
      <c r="A34" s="60" t="s">
        <v>341</v>
      </c>
      <c r="B34" s="38" t="s">
        <v>46</v>
      </c>
      <c r="C34" s="7" t="s">
        <v>48</v>
      </c>
      <c r="D34" s="22">
        <v>2011</v>
      </c>
      <c r="E34" s="34">
        <v>33666.06</v>
      </c>
      <c r="F34" s="8">
        <v>33666.06</v>
      </c>
      <c r="G34" s="41">
        <f t="shared" si="0"/>
        <v>0</v>
      </c>
    </row>
    <row r="35" spans="1:7" ht="29.25" customHeight="1">
      <c r="A35" s="65" t="s">
        <v>342</v>
      </c>
      <c r="B35" s="38" t="s">
        <v>46</v>
      </c>
      <c r="C35" s="7" t="s">
        <v>49</v>
      </c>
      <c r="D35" s="43">
        <v>2011</v>
      </c>
      <c r="E35" s="34">
        <v>33666.06</v>
      </c>
      <c r="F35" s="8">
        <v>33666.06</v>
      </c>
      <c r="G35" s="41">
        <f t="shared" si="0"/>
        <v>0</v>
      </c>
    </row>
    <row r="36" spans="1:7" ht="29.25" customHeight="1">
      <c r="A36" s="60" t="s">
        <v>343</v>
      </c>
      <c r="B36" s="38" t="s">
        <v>46</v>
      </c>
      <c r="C36" s="7" t="s">
        <v>50</v>
      </c>
      <c r="D36" s="22">
        <v>2011</v>
      </c>
      <c r="E36" s="34">
        <v>33666.06</v>
      </c>
      <c r="F36" s="8">
        <v>33666.06</v>
      </c>
      <c r="G36" s="41">
        <f t="shared" si="0"/>
        <v>0</v>
      </c>
    </row>
    <row r="37" spans="1:7" ht="29.25" customHeight="1">
      <c r="A37" s="65" t="s">
        <v>344</v>
      </c>
      <c r="B37" s="38" t="s">
        <v>46</v>
      </c>
      <c r="C37" s="7" t="s">
        <v>51</v>
      </c>
      <c r="D37" s="43">
        <v>2011</v>
      </c>
      <c r="E37" s="34">
        <v>33666.06</v>
      </c>
      <c r="F37" s="8">
        <v>33666.06</v>
      </c>
      <c r="G37" s="41">
        <f t="shared" si="0"/>
        <v>0</v>
      </c>
    </row>
    <row r="38" spans="1:7" ht="28.5" customHeight="1">
      <c r="A38" s="60" t="s">
        <v>345</v>
      </c>
      <c r="B38" s="38" t="s">
        <v>46</v>
      </c>
      <c r="C38" s="7" t="s">
        <v>52</v>
      </c>
      <c r="D38" s="22">
        <v>2011</v>
      </c>
      <c r="E38" s="34">
        <v>33666.06</v>
      </c>
      <c r="F38" s="8">
        <v>33666.06</v>
      </c>
      <c r="G38" s="41">
        <f t="shared" si="0"/>
        <v>0</v>
      </c>
    </row>
    <row r="39" spans="1:7" ht="28.5" customHeight="1">
      <c r="A39" s="65" t="s">
        <v>346</v>
      </c>
      <c r="B39" s="38" t="s">
        <v>46</v>
      </c>
      <c r="C39" s="7" t="s">
        <v>53</v>
      </c>
      <c r="D39" s="43">
        <v>2011</v>
      </c>
      <c r="E39" s="34">
        <v>33666.06</v>
      </c>
      <c r="F39" s="8">
        <v>33666.06</v>
      </c>
      <c r="G39" s="41">
        <f t="shared" si="0"/>
        <v>0</v>
      </c>
    </row>
    <row r="40" spans="1:7" ht="28.5" customHeight="1">
      <c r="A40" s="60" t="s">
        <v>347</v>
      </c>
      <c r="B40" s="38" t="s">
        <v>46</v>
      </c>
      <c r="C40" s="7" t="s">
        <v>54</v>
      </c>
      <c r="D40" s="22">
        <v>2011</v>
      </c>
      <c r="E40" s="34">
        <v>33666.06</v>
      </c>
      <c r="F40" s="8">
        <v>33666.06</v>
      </c>
      <c r="G40" s="41">
        <f t="shared" si="0"/>
        <v>0</v>
      </c>
    </row>
    <row r="41" spans="1:7" ht="30.75" customHeight="1">
      <c r="A41" s="65" t="s">
        <v>348</v>
      </c>
      <c r="B41" s="38" t="s">
        <v>46</v>
      </c>
      <c r="C41" s="7" t="s">
        <v>55</v>
      </c>
      <c r="D41" s="43">
        <v>2011</v>
      </c>
      <c r="E41" s="34">
        <v>33666.06</v>
      </c>
      <c r="F41" s="8">
        <v>33666.06</v>
      </c>
      <c r="G41" s="41">
        <f t="shared" si="0"/>
        <v>0</v>
      </c>
    </row>
    <row r="42" spans="1:7" ht="30.75" customHeight="1">
      <c r="A42" s="60" t="s">
        <v>349</v>
      </c>
      <c r="B42" s="38" t="s">
        <v>46</v>
      </c>
      <c r="C42" s="7" t="s">
        <v>56</v>
      </c>
      <c r="D42" s="22">
        <v>2011</v>
      </c>
      <c r="E42" s="34">
        <v>33666.06</v>
      </c>
      <c r="F42" s="8">
        <v>33666.06</v>
      </c>
      <c r="G42" s="41">
        <f t="shared" si="0"/>
        <v>0</v>
      </c>
    </row>
    <row r="43" spans="1:7" ht="30" customHeight="1">
      <c r="A43" s="65" t="s">
        <v>350</v>
      </c>
      <c r="B43" s="38" t="s">
        <v>46</v>
      </c>
      <c r="C43" s="7" t="s">
        <v>57</v>
      </c>
      <c r="D43" s="43">
        <v>2011</v>
      </c>
      <c r="E43" s="34">
        <v>33666.06</v>
      </c>
      <c r="F43" s="8">
        <v>33666.06</v>
      </c>
      <c r="G43" s="41">
        <f t="shared" si="0"/>
        <v>0</v>
      </c>
    </row>
    <row r="44" spans="1:7" ht="27" customHeight="1">
      <c r="A44" s="60" t="s">
        <v>351</v>
      </c>
      <c r="B44" s="38" t="s">
        <v>46</v>
      </c>
      <c r="C44" s="7" t="s">
        <v>58</v>
      </c>
      <c r="D44" s="22">
        <v>2011</v>
      </c>
      <c r="E44" s="34">
        <v>33666.06</v>
      </c>
      <c r="F44" s="8">
        <v>33666.06</v>
      </c>
      <c r="G44" s="41">
        <f t="shared" si="0"/>
        <v>0</v>
      </c>
    </row>
    <row r="45" spans="1:7" ht="28.5" customHeight="1">
      <c r="A45" s="65" t="s">
        <v>352</v>
      </c>
      <c r="B45" s="38" t="s">
        <v>46</v>
      </c>
      <c r="C45" s="7" t="s">
        <v>59</v>
      </c>
      <c r="D45" s="43">
        <v>2011</v>
      </c>
      <c r="E45" s="34">
        <v>33666.06</v>
      </c>
      <c r="F45" s="8">
        <v>33666.06</v>
      </c>
      <c r="G45" s="41">
        <f t="shared" si="0"/>
        <v>0</v>
      </c>
    </row>
    <row r="46" spans="1:7" ht="29.25" customHeight="1">
      <c r="A46" s="60" t="s">
        <v>353</v>
      </c>
      <c r="B46" s="38" t="s">
        <v>46</v>
      </c>
      <c r="C46" s="7" t="s">
        <v>60</v>
      </c>
      <c r="D46" s="22">
        <v>2011</v>
      </c>
      <c r="E46" s="34">
        <v>33666.06</v>
      </c>
      <c r="F46" s="8">
        <v>33666.06</v>
      </c>
      <c r="G46" s="41">
        <f t="shared" si="0"/>
        <v>0</v>
      </c>
    </row>
    <row r="47" spans="1:7" ht="27" customHeight="1">
      <c r="A47" s="65" t="s">
        <v>354</v>
      </c>
      <c r="B47" s="38" t="s">
        <v>46</v>
      </c>
      <c r="C47" s="7" t="s">
        <v>61</v>
      </c>
      <c r="D47" s="43">
        <v>2011</v>
      </c>
      <c r="E47" s="34">
        <v>33666.06</v>
      </c>
      <c r="F47" s="8">
        <v>33666.06</v>
      </c>
      <c r="G47" s="41">
        <f t="shared" si="0"/>
        <v>0</v>
      </c>
    </row>
    <row r="48" spans="1:7" ht="27.75" customHeight="1">
      <c r="A48" s="60" t="s">
        <v>355</v>
      </c>
      <c r="B48" s="38" t="s">
        <v>46</v>
      </c>
      <c r="C48" s="7" t="s">
        <v>62</v>
      </c>
      <c r="D48" s="22">
        <v>2011</v>
      </c>
      <c r="E48" s="34">
        <v>33666.06</v>
      </c>
      <c r="F48" s="8">
        <v>33666.06</v>
      </c>
      <c r="G48" s="41">
        <f t="shared" si="0"/>
        <v>0</v>
      </c>
    </row>
    <row r="49" spans="1:7" ht="27" customHeight="1">
      <c r="A49" s="65" t="s">
        <v>356</v>
      </c>
      <c r="B49" s="38" t="s">
        <v>46</v>
      </c>
      <c r="C49" s="7" t="s">
        <v>63</v>
      </c>
      <c r="D49" s="43">
        <v>2011</v>
      </c>
      <c r="E49" s="34">
        <v>33666.06</v>
      </c>
      <c r="F49" s="11">
        <v>33666.06</v>
      </c>
      <c r="G49" s="41">
        <f t="shared" si="0"/>
        <v>0</v>
      </c>
    </row>
    <row r="50" spans="1:7" ht="27.75" customHeight="1">
      <c r="A50" s="60" t="s">
        <v>357</v>
      </c>
      <c r="B50" s="38" t="s">
        <v>64</v>
      </c>
      <c r="C50" s="7" t="s">
        <v>65</v>
      </c>
      <c r="D50" s="22">
        <v>2011</v>
      </c>
      <c r="E50" s="34">
        <v>6847.5</v>
      </c>
      <c r="F50" s="15">
        <v>6847.5</v>
      </c>
      <c r="G50" s="41">
        <f t="shared" si="0"/>
        <v>0</v>
      </c>
    </row>
    <row r="51" spans="1:7" ht="33.75" customHeight="1">
      <c r="A51" s="65" t="s">
        <v>358</v>
      </c>
      <c r="B51" s="38" t="s">
        <v>66</v>
      </c>
      <c r="C51" s="7" t="s">
        <v>67</v>
      </c>
      <c r="D51" s="43">
        <v>2011</v>
      </c>
      <c r="E51" s="34">
        <v>32179.86</v>
      </c>
      <c r="F51" s="14">
        <v>32179.86</v>
      </c>
      <c r="G51" s="41">
        <f t="shared" si="0"/>
        <v>0</v>
      </c>
    </row>
    <row r="52" spans="1:7" ht="24.75" customHeight="1">
      <c r="A52" s="60" t="s">
        <v>359</v>
      </c>
      <c r="B52" s="38" t="s">
        <v>68</v>
      </c>
      <c r="C52" s="7" t="s">
        <v>69</v>
      </c>
      <c r="D52" s="22"/>
      <c r="E52" s="34">
        <v>5540</v>
      </c>
      <c r="F52" s="15">
        <v>5540</v>
      </c>
      <c r="G52" s="41">
        <f t="shared" si="0"/>
        <v>0</v>
      </c>
    </row>
    <row r="53" spans="1:7" ht="27" customHeight="1">
      <c r="A53" s="65" t="s">
        <v>360</v>
      </c>
      <c r="B53" s="38" t="s">
        <v>70</v>
      </c>
      <c r="C53" s="7" t="s">
        <v>71</v>
      </c>
      <c r="D53" s="43">
        <v>2014</v>
      </c>
      <c r="E53" s="34">
        <v>22071.5</v>
      </c>
      <c r="F53" s="14">
        <v>21335.88</v>
      </c>
      <c r="G53" s="41">
        <f t="shared" si="0"/>
        <v>735.61999999999898</v>
      </c>
    </row>
    <row r="54" spans="1:7" ht="27.75" customHeight="1">
      <c r="A54" s="60" t="s">
        <v>361</v>
      </c>
      <c r="B54" s="38" t="s">
        <v>72</v>
      </c>
      <c r="C54" s="7" t="s">
        <v>74</v>
      </c>
      <c r="D54" s="22">
        <v>2014</v>
      </c>
      <c r="E54" s="34">
        <v>33756.86</v>
      </c>
      <c r="F54" s="15">
        <v>32631.38</v>
      </c>
      <c r="G54" s="41">
        <f t="shared" si="0"/>
        <v>1125.4799999999996</v>
      </c>
    </row>
    <row r="55" spans="1:7" ht="24.75" customHeight="1">
      <c r="A55" s="65" t="s">
        <v>362</v>
      </c>
      <c r="B55" s="38" t="s">
        <v>73</v>
      </c>
      <c r="C55" s="7" t="s">
        <v>75</v>
      </c>
      <c r="D55" s="43">
        <v>2014</v>
      </c>
      <c r="E55" s="34">
        <v>37356</v>
      </c>
      <c r="F55" s="14">
        <v>36110.800000000003</v>
      </c>
      <c r="G55" s="41">
        <f t="shared" si="0"/>
        <v>1245.1999999999971</v>
      </c>
    </row>
    <row r="56" spans="1:7" ht="33.75" customHeight="1">
      <c r="A56" s="60" t="s">
        <v>363</v>
      </c>
      <c r="B56" s="38" t="s">
        <v>76</v>
      </c>
      <c r="C56" s="7" t="s">
        <v>77</v>
      </c>
      <c r="D56" s="22">
        <v>2014</v>
      </c>
      <c r="E56" s="34">
        <v>1314944.17</v>
      </c>
      <c r="F56" s="15">
        <v>591724.98</v>
      </c>
      <c r="G56" s="41">
        <f t="shared" si="0"/>
        <v>723219.19</v>
      </c>
    </row>
    <row r="57" spans="1:7" ht="28.5" customHeight="1">
      <c r="A57" s="65" t="s">
        <v>364</v>
      </c>
      <c r="B57" s="38" t="s">
        <v>78</v>
      </c>
      <c r="C57" s="7" t="s">
        <v>79</v>
      </c>
      <c r="D57" s="43">
        <v>2014</v>
      </c>
      <c r="E57" s="34">
        <v>26710.86</v>
      </c>
      <c r="F57" s="14">
        <v>25820.44</v>
      </c>
      <c r="G57" s="41">
        <f t="shared" si="0"/>
        <v>890.42000000000189</v>
      </c>
    </row>
    <row r="58" spans="1:7" ht="26.25" customHeight="1">
      <c r="A58" s="60" t="s">
        <v>365</v>
      </c>
      <c r="B58" s="38" t="s">
        <v>80</v>
      </c>
      <c r="C58" s="7" t="s">
        <v>83</v>
      </c>
      <c r="D58" s="22">
        <v>2014</v>
      </c>
      <c r="E58" s="34">
        <v>6370</v>
      </c>
      <c r="F58" s="15">
        <v>5945.52</v>
      </c>
      <c r="G58" s="41">
        <f t="shared" si="0"/>
        <v>424.47999999999956</v>
      </c>
    </row>
    <row r="59" spans="1:7" ht="33.75" customHeight="1">
      <c r="A59" s="65" t="s">
        <v>366</v>
      </c>
      <c r="B59" s="38" t="s">
        <v>81</v>
      </c>
      <c r="C59" s="7" t="s">
        <v>84</v>
      </c>
      <c r="D59" s="43">
        <v>2014</v>
      </c>
      <c r="E59" s="34">
        <v>5727.25</v>
      </c>
      <c r="F59" s="14">
        <v>5440.65</v>
      </c>
      <c r="G59" s="41">
        <f t="shared" si="0"/>
        <v>286.60000000000036</v>
      </c>
    </row>
    <row r="60" spans="1:7" ht="27" customHeight="1">
      <c r="A60" s="60" t="s">
        <v>367</v>
      </c>
      <c r="B60" s="38" t="s">
        <v>82</v>
      </c>
      <c r="C60" s="7" t="s">
        <v>85</v>
      </c>
      <c r="D60" s="22"/>
      <c r="E60" s="34">
        <v>6375</v>
      </c>
      <c r="F60" s="15">
        <v>6375</v>
      </c>
      <c r="G60" s="41">
        <f t="shared" si="0"/>
        <v>0</v>
      </c>
    </row>
    <row r="61" spans="1:7" ht="33.75" customHeight="1">
      <c r="A61" s="65" t="s">
        <v>368</v>
      </c>
      <c r="B61" s="38" t="s">
        <v>86</v>
      </c>
      <c r="C61" s="7" t="s">
        <v>87</v>
      </c>
      <c r="D61" s="43">
        <v>2009</v>
      </c>
      <c r="E61" s="34">
        <v>8159</v>
      </c>
      <c r="F61" s="14">
        <v>7954.83</v>
      </c>
      <c r="G61" s="42">
        <f t="shared" si="0"/>
        <v>204.17000000000007</v>
      </c>
    </row>
    <row r="62" spans="1:7" ht="33.75" customHeight="1">
      <c r="A62" s="60" t="s">
        <v>369</v>
      </c>
      <c r="B62" s="38" t="s">
        <v>88</v>
      </c>
      <c r="C62" s="7" t="s">
        <v>89</v>
      </c>
      <c r="D62" s="22">
        <v>2015</v>
      </c>
      <c r="E62" s="34">
        <v>8883</v>
      </c>
      <c r="F62" s="15">
        <v>2683.37</v>
      </c>
      <c r="G62" s="21">
        <f t="shared" si="0"/>
        <v>6199.63</v>
      </c>
    </row>
    <row r="63" spans="1:7" ht="21.75" customHeight="1">
      <c r="A63" s="65" t="s">
        <v>370</v>
      </c>
      <c r="B63" s="38" t="s">
        <v>90</v>
      </c>
      <c r="C63" s="7" t="s">
        <v>91</v>
      </c>
      <c r="D63" s="20"/>
      <c r="E63" s="34">
        <v>20861.62</v>
      </c>
      <c r="F63" s="14">
        <v>20861.62</v>
      </c>
      <c r="G63" s="41">
        <f t="shared" si="0"/>
        <v>0</v>
      </c>
    </row>
    <row r="64" spans="1:7" ht="21" customHeight="1">
      <c r="A64" s="60" t="s">
        <v>371</v>
      </c>
      <c r="B64" s="38" t="s">
        <v>90</v>
      </c>
      <c r="C64" s="7" t="s">
        <v>92</v>
      </c>
      <c r="D64" s="22"/>
      <c r="E64" s="34">
        <v>20861.62</v>
      </c>
      <c r="F64" s="15">
        <v>20861.62</v>
      </c>
      <c r="G64" s="41">
        <f t="shared" si="0"/>
        <v>0</v>
      </c>
    </row>
    <row r="65" spans="1:7" ht="28.5" customHeight="1">
      <c r="A65" s="65" t="s">
        <v>372</v>
      </c>
      <c r="B65" s="38" t="s">
        <v>93</v>
      </c>
      <c r="C65" s="7" t="s">
        <v>94</v>
      </c>
      <c r="D65" s="20">
        <v>2013</v>
      </c>
      <c r="E65" s="34">
        <v>9900</v>
      </c>
      <c r="F65" s="14">
        <v>9900</v>
      </c>
      <c r="G65" s="41">
        <f t="shared" si="0"/>
        <v>0</v>
      </c>
    </row>
    <row r="66" spans="1:7" ht="28.5" customHeight="1">
      <c r="A66" s="60" t="s">
        <v>373</v>
      </c>
      <c r="B66" s="38" t="s">
        <v>95</v>
      </c>
      <c r="C66" s="7" t="s">
        <v>96</v>
      </c>
      <c r="D66" s="22">
        <v>2013</v>
      </c>
      <c r="E66" s="34">
        <v>22590</v>
      </c>
      <c r="F66" s="15">
        <v>9622.5</v>
      </c>
      <c r="G66" s="41">
        <f t="shared" si="0"/>
        <v>12967.5</v>
      </c>
    </row>
    <row r="67" spans="1:7" ht="33.75" customHeight="1">
      <c r="A67" s="65" t="s">
        <v>374</v>
      </c>
      <c r="B67" s="38" t="s">
        <v>97</v>
      </c>
      <c r="C67" s="7" t="s">
        <v>98</v>
      </c>
      <c r="D67" s="43">
        <v>2013</v>
      </c>
      <c r="E67" s="34">
        <v>25416</v>
      </c>
      <c r="F67" s="14">
        <v>18003</v>
      </c>
      <c r="G67" s="42">
        <f t="shared" si="0"/>
        <v>7413</v>
      </c>
    </row>
    <row r="68" spans="1:7" ht="33.75" customHeight="1">
      <c r="A68" s="60" t="s">
        <v>375</v>
      </c>
      <c r="B68" s="38" t="s">
        <v>99</v>
      </c>
      <c r="C68" s="7" t="s">
        <v>100</v>
      </c>
      <c r="D68" s="22"/>
      <c r="E68" s="34">
        <v>68250</v>
      </c>
      <c r="F68" s="15">
        <v>56062.5</v>
      </c>
      <c r="G68" s="41">
        <f t="shared" si="0"/>
        <v>12187.5</v>
      </c>
    </row>
    <row r="69" spans="1:7" ht="25.5" customHeight="1">
      <c r="A69" s="65" t="s">
        <v>376</v>
      </c>
      <c r="B69" s="38" t="s">
        <v>101</v>
      </c>
      <c r="C69" s="10">
        <v>1040400165</v>
      </c>
      <c r="D69" s="43">
        <v>2015</v>
      </c>
      <c r="E69" s="34">
        <v>9880</v>
      </c>
      <c r="F69" s="14">
        <v>3046.21</v>
      </c>
      <c r="G69" s="41">
        <f t="shared" si="0"/>
        <v>6833.79</v>
      </c>
    </row>
    <row r="70" spans="1:7" ht="23.25" customHeight="1">
      <c r="A70" s="60" t="s">
        <v>377</v>
      </c>
      <c r="B70" s="38" t="s">
        <v>101</v>
      </c>
      <c r="C70" s="10">
        <v>1040400167</v>
      </c>
      <c r="D70" s="22">
        <v>2015</v>
      </c>
      <c r="E70" s="34">
        <v>9880</v>
      </c>
      <c r="F70" s="15">
        <v>3046.21</v>
      </c>
      <c r="G70" s="41">
        <f t="shared" si="0"/>
        <v>6833.79</v>
      </c>
    </row>
    <row r="71" spans="1:7" ht="27" customHeight="1">
      <c r="A71" s="65" t="s">
        <v>378</v>
      </c>
      <c r="B71" s="38" t="s">
        <v>102</v>
      </c>
      <c r="C71" s="10">
        <v>1040400160</v>
      </c>
      <c r="D71" s="22">
        <v>2015</v>
      </c>
      <c r="E71" s="34">
        <v>39850</v>
      </c>
      <c r="F71" s="15">
        <v>12286.96</v>
      </c>
      <c r="G71" s="42">
        <f t="shared" si="0"/>
        <v>27563.040000000001</v>
      </c>
    </row>
    <row r="72" spans="1:7" ht="29.25" customHeight="1">
      <c r="A72" s="60" t="s">
        <v>379</v>
      </c>
      <c r="B72" s="38" t="s">
        <v>102</v>
      </c>
      <c r="C72" s="10">
        <v>1040400161</v>
      </c>
      <c r="D72" s="43">
        <v>2015</v>
      </c>
      <c r="E72" s="34">
        <v>39850</v>
      </c>
      <c r="F72" s="15">
        <v>12286.96</v>
      </c>
      <c r="G72" s="41">
        <f t="shared" si="0"/>
        <v>27563.040000000001</v>
      </c>
    </row>
    <row r="73" spans="1:7" ht="29.25" customHeight="1">
      <c r="A73" s="65" t="s">
        <v>380</v>
      </c>
      <c r="B73" s="38" t="s">
        <v>102</v>
      </c>
      <c r="C73" s="10">
        <v>1040400162</v>
      </c>
      <c r="D73" s="22">
        <v>2015</v>
      </c>
      <c r="E73" s="34">
        <v>39850</v>
      </c>
      <c r="F73" s="15">
        <v>12286.96</v>
      </c>
      <c r="G73" s="41">
        <f t="shared" si="0"/>
        <v>27563.040000000001</v>
      </c>
    </row>
    <row r="74" spans="1:7" ht="28.5" customHeight="1">
      <c r="A74" s="60" t="s">
        <v>381</v>
      </c>
      <c r="B74" s="38" t="s">
        <v>102</v>
      </c>
      <c r="C74" s="10">
        <v>1040400163</v>
      </c>
      <c r="D74" s="43">
        <v>2015</v>
      </c>
      <c r="E74" s="34">
        <v>39850</v>
      </c>
      <c r="F74" s="15">
        <v>12286.96</v>
      </c>
      <c r="G74" s="41">
        <f t="shared" si="0"/>
        <v>27563.040000000001</v>
      </c>
    </row>
    <row r="75" spans="1:7" ht="29.25" customHeight="1">
      <c r="A75" s="65" t="s">
        <v>382</v>
      </c>
      <c r="B75" s="38" t="s">
        <v>102</v>
      </c>
      <c r="C75" s="10">
        <v>1040400164</v>
      </c>
      <c r="D75" s="22">
        <v>2015</v>
      </c>
      <c r="E75" s="34">
        <v>39850</v>
      </c>
      <c r="F75" s="15">
        <v>12286.96</v>
      </c>
      <c r="G75" s="41">
        <f t="shared" si="0"/>
        <v>27563.040000000001</v>
      </c>
    </row>
    <row r="76" spans="1:7" ht="29.25" customHeight="1">
      <c r="A76" s="60" t="s">
        <v>383</v>
      </c>
      <c r="B76" s="38" t="s">
        <v>103</v>
      </c>
      <c r="C76" s="10">
        <v>1040400189</v>
      </c>
      <c r="D76" s="43">
        <v>2016</v>
      </c>
      <c r="E76" s="34">
        <v>39850</v>
      </c>
      <c r="F76" s="15">
        <v>12286.96</v>
      </c>
      <c r="G76" s="41">
        <f t="shared" si="0"/>
        <v>27563.040000000001</v>
      </c>
    </row>
    <row r="77" spans="1:7" ht="33.75" customHeight="1">
      <c r="A77" s="65" t="s">
        <v>384</v>
      </c>
      <c r="B77" s="38" t="s">
        <v>104</v>
      </c>
      <c r="C77" s="10">
        <v>1040400193</v>
      </c>
      <c r="D77" s="22">
        <v>2016</v>
      </c>
      <c r="E77" s="34">
        <v>44900</v>
      </c>
      <c r="F77" s="13">
        <v>19331.91</v>
      </c>
      <c r="G77" s="41">
        <f t="shared" ref="G77:G151" si="1">E77-F77</f>
        <v>25568.09</v>
      </c>
    </row>
    <row r="78" spans="1:7" ht="37.5" customHeight="1">
      <c r="A78" s="60" t="s">
        <v>385</v>
      </c>
      <c r="B78" s="38" t="s">
        <v>396</v>
      </c>
      <c r="C78" s="10">
        <v>1040400123</v>
      </c>
      <c r="D78" s="43">
        <v>2013</v>
      </c>
      <c r="E78" s="34">
        <v>7073.32</v>
      </c>
      <c r="F78" s="15">
        <v>1650.32</v>
      </c>
      <c r="G78" s="41">
        <f t="shared" si="1"/>
        <v>5423</v>
      </c>
    </row>
    <row r="79" spans="1:7" ht="33.75" customHeight="1">
      <c r="A79" s="65" t="s">
        <v>386</v>
      </c>
      <c r="B79" s="38" t="s">
        <v>105</v>
      </c>
      <c r="C79" s="7" t="s">
        <v>106</v>
      </c>
      <c r="D79" s="22">
        <v>2011</v>
      </c>
      <c r="E79" s="34">
        <v>5185.6000000000004</v>
      </c>
      <c r="F79" s="14">
        <v>5185.6000000000004</v>
      </c>
      <c r="G79" s="41">
        <f t="shared" si="1"/>
        <v>0</v>
      </c>
    </row>
    <row r="80" spans="1:7" ht="23.25" customHeight="1">
      <c r="A80" s="60" t="s">
        <v>387</v>
      </c>
      <c r="B80" s="38" t="s">
        <v>107</v>
      </c>
      <c r="C80" s="7" t="s">
        <v>108</v>
      </c>
      <c r="D80" s="20"/>
      <c r="E80" s="34">
        <v>5559</v>
      </c>
      <c r="F80" s="15">
        <v>5559</v>
      </c>
      <c r="G80" s="41">
        <f t="shared" si="1"/>
        <v>0</v>
      </c>
    </row>
    <row r="81" spans="1:7" ht="26.25" customHeight="1">
      <c r="A81" s="65" t="s">
        <v>388</v>
      </c>
      <c r="B81" s="38" t="s">
        <v>109</v>
      </c>
      <c r="C81" s="7" t="s">
        <v>110</v>
      </c>
      <c r="D81" s="22">
        <v>2010</v>
      </c>
      <c r="E81" s="34">
        <v>15840</v>
      </c>
      <c r="F81" s="14">
        <v>15840</v>
      </c>
      <c r="G81" s="41">
        <f t="shared" si="1"/>
        <v>0</v>
      </c>
    </row>
    <row r="82" spans="1:7" ht="27.75" customHeight="1">
      <c r="A82" s="60" t="s">
        <v>389</v>
      </c>
      <c r="B82" s="38" t="s">
        <v>109</v>
      </c>
      <c r="C82" s="7" t="s">
        <v>111</v>
      </c>
      <c r="D82" s="22">
        <v>2010</v>
      </c>
      <c r="E82" s="34">
        <v>15840</v>
      </c>
      <c r="F82" s="15">
        <v>15840</v>
      </c>
      <c r="G82" s="41">
        <f t="shared" si="1"/>
        <v>0</v>
      </c>
    </row>
    <row r="83" spans="1:7" ht="29.25" customHeight="1">
      <c r="A83" s="65" t="s">
        <v>390</v>
      </c>
      <c r="B83" s="38" t="s">
        <v>112</v>
      </c>
      <c r="C83" s="7" t="s">
        <v>113</v>
      </c>
      <c r="D83" s="43">
        <v>2010</v>
      </c>
      <c r="E83" s="34">
        <v>24705</v>
      </c>
      <c r="F83" s="15">
        <v>24705</v>
      </c>
      <c r="G83" s="41">
        <f t="shared" si="1"/>
        <v>0</v>
      </c>
    </row>
    <row r="84" spans="1:7" ht="27" customHeight="1">
      <c r="A84" s="60" t="s">
        <v>391</v>
      </c>
      <c r="B84" s="38" t="s">
        <v>114</v>
      </c>
      <c r="C84" s="7" t="s">
        <v>115</v>
      </c>
      <c r="D84" s="22">
        <v>2015</v>
      </c>
      <c r="E84" s="34">
        <v>17409.25</v>
      </c>
      <c r="F84" s="15">
        <v>7266.65</v>
      </c>
      <c r="G84" s="42">
        <f t="shared" si="1"/>
        <v>10142.6</v>
      </c>
    </row>
    <row r="85" spans="1:7" ht="27" customHeight="1">
      <c r="A85" s="60" t="s">
        <v>392</v>
      </c>
      <c r="B85" s="38" t="s">
        <v>116</v>
      </c>
      <c r="C85" s="7" t="s">
        <v>117</v>
      </c>
      <c r="D85" s="22">
        <v>2013</v>
      </c>
      <c r="E85" s="34">
        <v>7935</v>
      </c>
      <c r="F85" s="14">
        <v>3703</v>
      </c>
      <c r="G85" s="21">
        <f t="shared" si="1"/>
        <v>4232</v>
      </c>
    </row>
    <row r="86" spans="1:7" ht="27" customHeight="1">
      <c r="A86" s="60" t="s">
        <v>393</v>
      </c>
      <c r="B86" s="61" t="s">
        <v>9</v>
      </c>
      <c r="C86" s="7" t="s">
        <v>118</v>
      </c>
      <c r="D86" s="46">
        <v>2013</v>
      </c>
      <c r="E86" s="44">
        <v>9750</v>
      </c>
      <c r="F86" s="15">
        <v>9750</v>
      </c>
      <c r="G86" s="42">
        <f t="shared" ref="G86:G92" si="2">E86-F86</f>
        <v>0</v>
      </c>
    </row>
    <row r="87" spans="1:7" ht="27" customHeight="1">
      <c r="A87" s="60" t="s">
        <v>547</v>
      </c>
      <c r="B87" s="61" t="s">
        <v>548</v>
      </c>
      <c r="C87" s="10">
        <v>1040400196</v>
      </c>
      <c r="D87" s="46">
        <v>2017</v>
      </c>
      <c r="E87" s="44">
        <v>17166.5</v>
      </c>
      <c r="F87" s="15">
        <v>6008.31</v>
      </c>
      <c r="G87" s="42">
        <f t="shared" si="2"/>
        <v>11158.189999999999</v>
      </c>
    </row>
    <row r="88" spans="1:7" ht="27" customHeight="1">
      <c r="A88" s="91" t="s">
        <v>566</v>
      </c>
      <c r="B88" s="63" t="s">
        <v>558</v>
      </c>
      <c r="C88" s="28">
        <v>1040400198</v>
      </c>
      <c r="D88" s="22">
        <v>2017</v>
      </c>
      <c r="E88" s="96">
        <v>192400</v>
      </c>
      <c r="F88" s="96">
        <v>24049.95</v>
      </c>
      <c r="G88" s="42">
        <f t="shared" si="2"/>
        <v>168350.05</v>
      </c>
    </row>
    <row r="89" spans="1:7" ht="27" customHeight="1">
      <c r="A89" s="60" t="s">
        <v>567</v>
      </c>
      <c r="B89" s="63" t="s">
        <v>559</v>
      </c>
      <c r="C89" s="94">
        <v>1040400199</v>
      </c>
      <c r="D89" s="22">
        <v>2017</v>
      </c>
      <c r="E89" s="97">
        <v>67600</v>
      </c>
      <c r="F89" s="97">
        <v>8449.9500000000007</v>
      </c>
      <c r="G89" s="42">
        <f t="shared" si="2"/>
        <v>59150.05</v>
      </c>
    </row>
    <row r="90" spans="1:7" ht="27" customHeight="1">
      <c r="A90" s="60" t="s">
        <v>568</v>
      </c>
      <c r="B90" s="92" t="s">
        <v>560</v>
      </c>
      <c r="C90" s="94">
        <v>1060600169</v>
      </c>
      <c r="D90" s="22">
        <v>2017</v>
      </c>
      <c r="E90" s="97">
        <v>27300</v>
      </c>
      <c r="F90" s="97">
        <v>7735</v>
      </c>
      <c r="G90" s="42">
        <f t="shared" si="2"/>
        <v>19565</v>
      </c>
    </row>
    <row r="91" spans="1:7" ht="27" customHeight="1">
      <c r="A91" s="60" t="s">
        <v>569</v>
      </c>
      <c r="B91" s="63" t="s">
        <v>561</v>
      </c>
      <c r="C91" s="28">
        <v>1040400197</v>
      </c>
      <c r="D91" s="22">
        <v>2017</v>
      </c>
      <c r="E91" s="96">
        <v>94800</v>
      </c>
      <c r="F91" s="96">
        <v>13430</v>
      </c>
      <c r="G91" s="42">
        <f t="shared" si="2"/>
        <v>81370</v>
      </c>
    </row>
    <row r="92" spans="1:7" ht="27" customHeight="1">
      <c r="A92" s="60" t="s">
        <v>570</v>
      </c>
      <c r="B92" s="63" t="s">
        <v>575</v>
      </c>
      <c r="C92" s="28">
        <v>1040400202</v>
      </c>
      <c r="D92" s="22">
        <v>2017</v>
      </c>
      <c r="E92" s="96">
        <v>7915.5</v>
      </c>
      <c r="F92" s="96">
        <v>1583.16</v>
      </c>
      <c r="G92" s="42">
        <f t="shared" si="2"/>
        <v>6332.34</v>
      </c>
    </row>
    <row r="93" spans="1:7" ht="27" customHeight="1">
      <c r="A93" s="60" t="s">
        <v>571</v>
      </c>
      <c r="B93" s="63" t="s">
        <v>562</v>
      </c>
      <c r="C93" s="28">
        <v>1040400200</v>
      </c>
      <c r="D93" s="22">
        <v>2017</v>
      </c>
      <c r="E93" s="96">
        <v>12750</v>
      </c>
      <c r="F93" s="96">
        <v>2762.5</v>
      </c>
      <c r="G93" s="42">
        <f>E93-F93</f>
        <v>9987.5</v>
      </c>
    </row>
    <row r="94" spans="1:7" ht="27" customHeight="1">
      <c r="A94" s="22" t="s">
        <v>574</v>
      </c>
      <c r="B94" s="93" t="s">
        <v>562</v>
      </c>
      <c r="C94" s="95">
        <v>1040400201</v>
      </c>
      <c r="D94" s="22">
        <v>2017</v>
      </c>
      <c r="E94" s="98">
        <v>12950</v>
      </c>
      <c r="F94" s="98">
        <v>2589.96</v>
      </c>
      <c r="G94" s="42">
        <f>E94-F94</f>
        <v>10360.040000000001</v>
      </c>
    </row>
    <row r="95" spans="1:7" ht="27" customHeight="1">
      <c r="A95" s="102" t="s">
        <v>579</v>
      </c>
      <c r="B95" s="38" t="s">
        <v>583</v>
      </c>
      <c r="C95" s="10">
        <v>1040400203</v>
      </c>
      <c r="D95" s="22">
        <v>2018</v>
      </c>
      <c r="E95" s="34">
        <v>8270</v>
      </c>
      <c r="F95" s="104">
        <v>689.15</v>
      </c>
      <c r="G95" s="21">
        <f>E95-F95</f>
        <v>7580.85</v>
      </c>
    </row>
    <row r="96" spans="1:7" ht="27" customHeight="1">
      <c r="A96" s="22" t="s">
        <v>580</v>
      </c>
      <c r="B96" s="38" t="s">
        <v>582</v>
      </c>
      <c r="C96" s="10">
        <v>1040400204</v>
      </c>
      <c r="D96" s="22">
        <v>2018</v>
      </c>
      <c r="E96" s="34">
        <v>10600</v>
      </c>
      <c r="F96" s="104">
        <v>883.35</v>
      </c>
      <c r="G96" s="103">
        <f>E96-F96</f>
        <v>9716.65</v>
      </c>
    </row>
    <row r="97" spans="1:7" ht="28.5" customHeight="1" thickBot="1">
      <c r="A97" s="58" t="s">
        <v>581</v>
      </c>
      <c r="B97" s="38" t="s">
        <v>584</v>
      </c>
      <c r="C97" s="10">
        <v>1040400205</v>
      </c>
      <c r="D97" s="22">
        <v>2018</v>
      </c>
      <c r="E97" s="34">
        <v>6550</v>
      </c>
      <c r="F97" s="105">
        <v>327.51</v>
      </c>
      <c r="G97" s="21">
        <f>E97-F97</f>
        <v>6222.49</v>
      </c>
    </row>
    <row r="98" spans="1:7" ht="45.75" customHeight="1" thickBot="1">
      <c r="A98" s="23" t="s">
        <v>119</v>
      </c>
      <c r="B98" s="64" t="s">
        <v>120</v>
      </c>
      <c r="C98" s="24"/>
      <c r="D98" s="24"/>
      <c r="E98" s="50">
        <f>SUM(E99:E197)</f>
        <v>1584484.59</v>
      </c>
      <c r="F98" s="50">
        <f>SUM(F99:F197)</f>
        <v>1129343.9200000004</v>
      </c>
      <c r="G98" s="50">
        <f>SUM(G99:G197)</f>
        <v>455140.66999999993</v>
      </c>
    </row>
    <row r="99" spans="1:7" ht="24.75" customHeight="1">
      <c r="A99" s="66" t="s">
        <v>394</v>
      </c>
      <c r="B99" s="51" t="s">
        <v>121</v>
      </c>
      <c r="C99" s="16" t="s">
        <v>122</v>
      </c>
      <c r="D99" s="17"/>
      <c r="E99" s="49">
        <v>5141</v>
      </c>
      <c r="F99" s="67">
        <v>5141</v>
      </c>
      <c r="G99" s="68">
        <f t="shared" si="1"/>
        <v>0</v>
      </c>
    </row>
    <row r="100" spans="1:7" ht="24.75" customHeight="1">
      <c r="A100" s="60" t="s">
        <v>408</v>
      </c>
      <c r="B100" s="7" t="s">
        <v>121</v>
      </c>
      <c r="C100" s="7" t="s">
        <v>123</v>
      </c>
      <c r="D100" s="22"/>
      <c r="E100" s="34">
        <v>5141</v>
      </c>
      <c r="F100" s="30">
        <v>5141</v>
      </c>
      <c r="G100" s="42">
        <f t="shared" si="1"/>
        <v>0</v>
      </c>
    </row>
    <row r="101" spans="1:7" ht="24.75" customHeight="1">
      <c r="A101" s="37" t="s">
        <v>409</v>
      </c>
      <c r="B101" s="25" t="s">
        <v>125</v>
      </c>
      <c r="C101" s="7" t="s">
        <v>126</v>
      </c>
      <c r="D101" s="22"/>
      <c r="E101" s="44">
        <v>17837</v>
      </c>
      <c r="F101" s="29">
        <v>7556.07</v>
      </c>
      <c r="G101" s="42">
        <f t="shared" si="1"/>
        <v>10280.93</v>
      </c>
    </row>
    <row r="102" spans="1:7" ht="24.75" customHeight="1">
      <c r="A102" s="60" t="s">
        <v>410</v>
      </c>
      <c r="B102" s="25" t="s">
        <v>129</v>
      </c>
      <c r="C102" s="7" t="s">
        <v>130</v>
      </c>
      <c r="D102" s="20"/>
      <c r="E102" s="34">
        <v>10078.33</v>
      </c>
      <c r="F102" s="15">
        <v>10078.33</v>
      </c>
      <c r="G102" s="42">
        <f t="shared" si="1"/>
        <v>0</v>
      </c>
    </row>
    <row r="103" spans="1:7" ht="24.75" customHeight="1">
      <c r="A103" s="37" t="s">
        <v>411</v>
      </c>
      <c r="B103" s="25" t="s">
        <v>131</v>
      </c>
      <c r="C103" s="7" t="s">
        <v>132</v>
      </c>
      <c r="D103" s="22"/>
      <c r="E103" s="34">
        <v>8855.02</v>
      </c>
      <c r="F103" s="29">
        <v>8855.02</v>
      </c>
      <c r="G103" s="42">
        <f t="shared" si="1"/>
        <v>0</v>
      </c>
    </row>
    <row r="104" spans="1:7" ht="24.75" customHeight="1">
      <c r="A104" s="60" t="s">
        <v>412</v>
      </c>
      <c r="B104" s="25" t="s">
        <v>131</v>
      </c>
      <c r="C104" s="7" t="s">
        <v>133</v>
      </c>
      <c r="D104" s="20"/>
      <c r="E104" s="34">
        <v>6349</v>
      </c>
      <c r="F104" s="15">
        <v>6349</v>
      </c>
      <c r="G104" s="42">
        <f t="shared" si="1"/>
        <v>0</v>
      </c>
    </row>
    <row r="105" spans="1:7" ht="24.75" customHeight="1">
      <c r="A105" s="69" t="s">
        <v>413</v>
      </c>
      <c r="B105" s="25" t="s">
        <v>134</v>
      </c>
      <c r="C105" s="7" t="s">
        <v>136</v>
      </c>
      <c r="D105" s="22"/>
      <c r="E105" s="34">
        <v>11372</v>
      </c>
      <c r="F105" s="29">
        <v>11372</v>
      </c>
      <c r="G105" s="42">
        <f t="shared" si="1"/>
        <v>0</v>
      </c>
    </row>
    <row r="106" spans="1:7" ht="24.75" customHeight="1">
      <c r="A106" s="60" t="s">
        <v>414</v>
      </c>
      <c r="B106" s="7" t="s">
        <v>135</v>
      </c>
      <c r="C106" s="7" t="s">
        <v>137</v>
      </c>
      <c r="D106" s="20"/>
      <c r="E106" s="44">
        <v>13836</v>
      </c>
      <c r="F106" s="15">
        <v>8359.5400000000009</v>
      </c>
      <c r="G106" s="42">
        <f t="shared" si="1"/>
        <v>5476.4599999999991</v>
      </c>
    </row>
    <row r="107" spans="1:7" ht="24.75" customHeight="1">
      <c r="A107" s="69" t="s">
        <v>415</v>
      </c>
      <c r="B107" s="25" t="s">
        <v>138</v>
      </c>
      <c r="C107" s="7" t="s">
        <v>140</v>
      </c>
      <c r="D107" s="22">
        <v>2009</v>
      </c>
      <c r="E107" s="34">
        <v>7388</v>
      </c>
      <c r="F107" s="29">
        <v>7388</v>
      </c>
      <c r="G107" s="42">
        <f t="shared" si="1"/>
        <v>0</v>
      </c>
    </row>
    <row r="108" spans="1:7" ht="24.75" customHeight="1">
      <c r="A108" s="60" t="s">
        <v>416</v>
      </c>
      <c r="B108" s="25" t="s">
        <v>139</v>
      </c>
      <c r="C108" s="7" t="s">
        <v>141</v>
      </c>
      <c r="D108" s="20"/>
      <c r="E108" s="34">
        <v>5897</v>
      </c>
      <c r="F108" s="15">
        <v>5897</v>
      </c>
      <c r="G108" s="42">
        <f t="shared" si="1"/>
        <v>0</v>
      </c>
    </row>
    <row r="109" spans="1:7" ht="24.75" customHeight="1">
      <c r="A109" s="69" t="s">
        <v>417</v>
      </c>
      <c r="B109" s="7" t="s">
        <v>142</v>
      </c>
      <c r="C109" s="7" t="s">
        <v>143</v>
      </c>
      <c r="D109" s="22"/>
      <c r="E109" s="44">
        <v>7966.67</v>
      </c>
      <c r="F109" s="70">
        <v>7966.67</v>
      </c>
      <c r="G109" s="42">
        <f t="shared" si="1"/>
        <v>0</v>
      </c>
    </row>
    <row r="110" spans="1:7" ht="24.75" customHeight="1">
      <c r="A110" s="60" t="s">
        <v>418</v>
      </c>
      <c r="B110" s="25" t="s">
        <v>154</v>
      </c>
      <c r="C110" s="7" t="s">
        <v>155</v>
      </c>
      <c r="D110" s="20"/>
      <c r="E110" s="34">
        <v>6305</v>
      </c>
      <c r="F110" s="15">
        <v>6305</v>
      </c>
      <c r="G110" s="42">
        <f t="shared" si="1"/>
        <v>0</v>
      </c>
    </row>
    <row r="111" spans="1:7" ht="24.75" customHeight="1">
      <c r="A111" s="69" t="s">
        <v>419</v>
      </c>
      <c r="B111" s="25" t="s">
        <v>147</v>
      </c>
      <c r="C111" s="7" t="s">
        <v>149</v>
      </c>
      <c r="D111" s="22"/>
      <c r="E111" s="34">
        <v>7560</v>
      </c>
      <c r="F111" s="33">
        <v>7560</v>
      </c>
      <c r="G111" s="42">
        <f t="shared" si="1"/>
        <v>0</v>
      </c>
    </row>
    <row r="112" spans="1:7" ht="24.75" customHeight="1">
      <c r="A112" s="60" t="s">
        <v>420</v>
      </c>
      <c r="B112" s="25" t="s">
        <v>160</v>
      </c>
      <c r="C112" s="7" t="s">
        <v>161</v>
      </c>
      <c r="D112" s="20"/>
      <c r="E112" s="34">
        <v>12300</v>
      </c>
      <c r="F112" s="15">
        <v>12300</v>
      </c>
      <c r="G112" s="42">
        <f t="shared" si="1"/>
        <v>0</v>
      </c>
    </row>
    <row r="113" spans="1:7" ht="24.75" customHeight="1">
      <c r="A113" s="69" t="s">
        <v>421</v>
      </c>
      <c r="B113" s="25" t="s">
        <v>170</v>
      </c>
      <c r="C113" s="7" t="s">
        <v>172</v>
      </c>
      <c r="D113" s="22"/>
      <c r="E113" s="34">
        <v>12609</v>
      </c>
      <c r="F113" s="70">
        <v>12609</v>
      </c>
      <c r="G113" s="42">
        <f t="shared" si="1"/>
        <v>0</v>
      </c>
    </row>
    <row r="114" spans="1:7" ht="24.75" customHeight="1">
      <c r="A114" s="60" t="s">
        <v>422</v>
      </c>
      <c r="B114" s="25" t="s">
        <v>171</v>
      </c>
      <c r="C114" s="7" t="s">
        <v>173</v>
      </c>
      <c r="D114" s="20"/>
      <c r="E114" s="34">
        <v>5200</v>
      </c>
      <c r="F114" s="15">
        <v>5200</v>
      </c>
      <c r="G114" s="42">
        <f t="shared" si="1"/>
        <v>0</v>
      </c>
    </row>
    <row r="115" spans="1:7" ht="24.75" customHeight="1">
      <c r="A115" s="69" t="s">
        <v>423</v>
      </c>
      <c r="B115" s="25" t="s">
        <v>215</v>
      </c>
      <c r="C115" s="7" t="s">
        <v>216</v>
      </c>
      <c r="D115" s="22"/>
      <c r="E115" s="34">
        <v>19115</v>
      </c>
      <c r="F115" s="33">
        <v>10831.72</v>
      </c>
      <c r="G115" s="42">
        <f t="shared" si="1"/>
        <v>8283.2800000000007</v>
      </c>
    </row>
    <row r="116" spans="1:7" ht="24.75" customHeight="1">
      <c r="A116" s="60" t="s">
        <v>424</v>
      </c>
      <c r="B116" s="7" t="s">
        <v>222</v>
      </c>
      <c r="C116" s="28">
        <v>1060600168</v>
      </c>
      <c r="D116" s="22">
        <v>2016</v>
      </c>
      <c r="E116" s="44">
        <v>28326</v>
      </c>
      <c r="F116" s="15">
        <v>6609.4</v>
      </c>
      <c r="G116" s="42">
        <f t="shared" si="1"/>
        <v>21716.6</v>
      </c>
    </row>
    <row r="117" spans="1:7" ht="24.75" customHeight="1">
      <c r="A117" s="69" t="s">
        <v>425</v>
      </c>
      <c r="B117" s="25" t="s">
        <v>223</v>
      </c>
      <c r="C117" s="10">
        <v>106106033</v>
      </c>
      <c r="D117" s="22">
        <v>2016</v>
      </c>
      <c r="E117" s="34">
        <v>49850</v>
      </c>
      <c r="F117" s="70">
        <v>21601.58</v>
      </c>
      <c r="G117" s="42">
        <f t="shared" si="1"/>
        <v>28248.42</v>
      </c>
    </row>
    <row r="118" spans="1:7" ht="24.75" customHeight="1">
      <c r="A118" s="60" t="s">
        <v>426</v>
      </c>
      <c r="B118" s="25" t="s">
        <v>224</v>
      </c>
      <c r="C118" s="7" t="s">
        <v>225</v>
      </c>
      <c r="D118" s="20"/>
      <c r="E118" s="34">
        <v>8690</v>
      </c>
      <c r="F118" s="15">
        <v>8690</v>
      </c>
      <c r="G118" s="42">
        <f t="shared" si="1"/>
        <v>0</v>
      </c>
    </row>
    <row r="119" spans="1:7" ht="24.75" customHeight="1">
      <c r="A119" s="69" t="s">
        <v>427</v>
      </c>
      <c r="B119" s="25" t="s">
        <v>226</v>
      </c>
      <c r="C119" s="7" t="s">
        <v>227</v>
      </c>
      <c r="D119" s="22"/>
      <c r="E119" s="34">
        <v>25928</v>
      </c>
      <c r="F119" s="33">
        <v>25928</v>
      </c>
      <c r="G119" s="42">
        <f t="shared" si="1"/>
        <v>0</v>
      </c>
    </row>
    <row r="120" spans="1:7" ht="24.75" customHeight="1">
      <c r="A120" s="60" t="s">
        <v>428</v>
      </c>
      <c r="B120" s="25" t="s">
        <v>226</v>
      </c>
      <c r="C120" s="7" t="s">
        <v>228</v>
      </c>
      <c r="D120" s="20"/>
      <c r="E120" s="34">
        <v>25928</v>
      </c>
      <c r="F120" s="30">
        <v>25928</v>
      </c>
      <c r="G120" s="42">
        <f t="shared" si="1"/>
        <v>0</v>
      </c>
    </row>
    <row r="121" spans="1:7" ht="24.75" customHeight="1">
      <c r="A121" s="69" t="s">
        <v>429</v>
      </c>
      <c r="B121" s="25" t="s">
        <v>226</v>
      </c>
      <c r="C121" s="7" t="s">
        <v>229</v>
      </c>
      <c r="D121" s="22"/>
      <c r="E121" s="34">
        <v>25928</v>
      </c>
      <c r="F121" s="33">
        <v>25928</v>
      </c>
      <c r="G121" s="42">
        <f t="shared" si="1"/>
        <v>0</v>
      </c>
    </row>
    <row r="122" spans="1:7" ht="24.75" customHeight="1">
      <c r="A122" s="60" t="s">
        <v>430</v>
      </c>
      <c r="B122" s="25" t="s">
        <v>226</v>
      </c>
      <c r="C122" s="7" t="s">
        <v>230</v>
      </c>
      <c r="D122" s="20"/>
      <c r="E122" s="34">
        <v>25928</v>
      </c>
      <c r="F122" s="30">
        <v>25928</v>
      </c>
      <c r="G122" s="42">
        <f t="shared" si="1"/>
        <v>0</v>
      </c>
    </row>
    <row r="123" spans="1:7" ht="24.75" customHeight="1">
      <c r="A123" s="69" t="s">
        <v>431</v>
      </c>
      <c r="B123" s="25" t="s">
        <v>226</v>
      </c>
      <c r="C123" s="7" t="s">
        <v>231</v>
      </c>
      <c r="D123" s="22"/>
      <c r="E123" s="34">
        <v>25928</v>
      </c>
      <c r="F123" s="33">
        <v>25928</v>
      </c>
      <c r="G123" s="42">
        <f t="shared" si="1"/>
        <v>0</v>
      </c>
    </row>
    <row r="124" spans="1:7" ht="24.75" customHeight="1">
      <c r="A124" s="60" t="s">
        <v>432</v>
      </c>
      <c r="B124" s="25" t="s">
        <v>226</v>
      </c>
      <c r="C124" s="7" t="s">
        <v>232</v>
      </c>
      <c r="D124" s="20"/>
      <c r="E124" s="34">
        <v>25928</v>
      </c>
      <c r="F124" s="30">
        <v>25928</v>
      </c>
      <c r="G124" s="42">
        <f t="shared" si="1"/>
        <v>0</v>
      </c>
    </row>
    <row r="125" spans="1:7" ht="24.75" customHeight="1">
      <c r="A125" s="69" t="s">
        <v>433</v>
      </c>
      <c r="B125" s="25" t="s">
        <v>233</v>
      </c>
      <c r="C125" s="7" t="s">
        <v>234</v>
      </c>
      <c r="D125" s="22"/>
      <c r="E125" s="34">
        <v>26450</v>
      </c>
      <c r="F125" s="70">
        <v>26450</v>
      </c>
      <c r="G125" s="42">
        <f t="shared" si="1"/>
        <v>0</v>
      </c>
    </row>
    <row r="126" spans="1:7" ht="24.75" customHeight="1">
      <c r="A126" s="60" t="s">
        <v>434</v>
      </c>
      <c r="B126" s="25" t="s">
        <v>235</v>
      </c>
      <c r="C126" s="7" t="s">
        <v>236</v>
      </c>
      <c r="D126" s="20"/>
      <c r="E126" s="34">
        <v>10825</v>
      </c>
      <c r="F126" s="15">
        <v>10825</v>
      </c>
      <c r="G126" s="42">
        <f t="shared" si="1"/>
        <v>0</v>
      </c>
    </row>
    <row r="127" spans="1:7" ht="24.75" customHeight="1">
      <c r="A127" s="69" t="s">
        <v>435</v>
      </c>
      <c r="B127" s="25" t="s">
        <v>235</v>
      </c>
      <c r="C127" s="7" t="s">
        <v>237</v>
      </c>
      <c r="D127" s="22"/>
      <c r="E127" s="34">
        <v>10825</v>
      </c>
      <c r="F127" s="15">
        <v>10825</v>
      </c>
      <c r="G127" s="42">
        <f t="shared" si="1"/>
        <v>0</v>
      </c>
    </row>
    <row r="128" spans="1:7" ht="24.75" customHeight="1">
      <c r="A128" s="60" t="s">
        <v>436</v>
      </c>
      <c r="B128" s="25" t="s">
        <v>235</v>
      </c>
      <c r="C128" s="7" t="s">
        <v>238</v>
      </c>
      <c r="D128" s="20"/>
      <c r="E128" s="34">
        <v>10825</v>
      </c>
      <c r="F128" s="15">
        <v>10825</v>
      </c>
      <c r="G128" s="42">
        <f t="shared" si="1"/>
        <v>0</v>
      </c>
    </row>
    <row r="129" spans="1:7" ht="24.75" customHeight="1">
      <c r="A129" s="69" t="s">
        <v>437</v>
      </c>
      <c r="B129" s="25" t="s">
        <v>235</v>
      </c>
      <c r="C129" s="7" t="s">
        <v>239</v>
      </c>
      <c r="D129" s="22"/>
      <c r="E129" s="34">
        <v>10825</v>
      </c>
      <c r="F129" s="15">
        <v>10825</v>
      </c>
      <c r="G129" s="42">
        <f t="shared" si="1"/>
        <v>0</v>
      </c>
    </row>
    <row r="130" spans="1:7" ht="24.75" customHeight="1">
      <c r="A130" s="60" t="s">
        <v>438</v>
      </c>
      <c r="B130" s="25" t="s">
        <v>240</v>
      </c>
      <c r="C130" s="7" t="s">
        <v>241</v>
      </c>
      <c r="D130" s="20"/>
      <c r="E130" s="34">
        <v>9000</v>
      </c>
      <c r="F130" s="15">
        <v>9000</v>
      </c>
      <c r="G130" s="42">
        <f t="shared" si="1"/>
        <v>0</v>
      </c>
    </row>
    <row r="131" spans="1:7" ht="33.75" customHeight="1">
      <c r="A131" s="69" t="s">
        <v>439</v>
      </c>
      <c r="B131" s="25" t="s">
        <v>244</v>
      </c>
      <c r="C131" s="7" t="s">
        <v>247</v>
      </c>
      <c r="D131" s="22"/>
      <c r="E131" s="34">
        <v>8960</v>
      </c>
      <c r="F131" s="70">
        <v>8960</v>
      </c>
      <c r="G131" s="42">
        <f t="shared" si="1"/>
        <v>0</v>
      </c>
    </row>
    <row r="132" spans="1:7" ht="24.75" customHeight="1">
      <c r="A132" s="60" t="s">
        <v>440</v>
      </c>
      <c r="B132" s="25" t="s">
        <v>245</v>
      </c>
      <c r="C132" s="7" t="s">
        <v>248</v>
      </c>
      <c r="D132" s="20"/>
      <c r="E132" s="34">
        <v>5876</v>
      </c>
      <c r="F132" s="15">
        <v>5876</v>
      </c>
      <c r="G132" s="42">
        <f t="shared" si="1"/>
        <v>0</v>
      </c>
    </row>
    <row r="133" spans="1:7" ht="24.75" customHeight="1">
      <c r="A133" s="69" t="s">
        <v>441</v>
      </c>
      <c r="B133" s="25" t="s">
        <v>245</v>
      </c>
      <c r="C133" s="7" t="s">
        <v>249</v>
      </c>
      <c r="D133" s="22"/>
      <c r="E133" s="34">
        <v>5876</v>
      </c>
      <c r="F133" s="70">
        <v>5876</v>
      </c>
      <c r="G133" s="42">
        <f t="shared" si="1"/>
        <v>0</v>
      </c>
    </row>
    <row r="134" spans="1:7" ht="24.75" customHeight="1">
      <c r="A134" s="60" t="s">
        <v>442</v>
      </c>
      <c r="B134" s="25" t="s">
        <v>545</v>
      </c>
      <c r="C134" s="7" t="s">
        <v>250</v>
      </c>
      <c r="D134" s="20"/>
      <c r="E134" s="34">
        <v>8886</v>
      </c>
      <c r="F134" s="15">
        <v>8886</v>
      </c>
      <c r="G134" s="42">
        <f t="shared" si="1"/>
        <v>0</v>
      </c>
    </row>
    <row r="135" spans="1:7" ht="24.75" customHeight="1">
      <c r="A135" s="69" t="s">
        <v>443</v>
      </c>
      <c r="B135" s="25" t="s">
        <v>246</v>
      </c>
      <c r="C135" s="7" t="s">
        <v>251</v>
      </c>
      <c r="D135" s="22"/>
      <c r="E135" s="34">
        <v>5876</v>
      </c>
      <c r="F135" s="33">
        <v>5876</v>
      </c>
      <c r="G135" s="42">
        <f t="shared" si="1"/>
        <v>0</v>
      </c>
    </row>
    <row r="136" spans="1:7" ht="24.75" customHeight="1">
      <c r="A136" s="60" t="s">
        <v>444</v>
      </c>
      <c r="B136" s="25" t="s">
        <v>252</v>
      </c>
      <c r="C136" s="7" t="s">
        <v>257</v>
      </c>
      <c r="D136" s="20"/>
      <c r="E136" s="34">
        <v>10526</v>
      </c>
      <c r="F136" s="15">
        <v>10526</v>
      </c>
      <c r="G136" s="42">
        <f t="shared" si="1"/>
        <v>0</v>
      </c>
    </row>
    <row r="137" spans="1:7" ht="24.75" customHeight="1">
      <c r="A137" s="69" t="s">
        <v>445</v>
      </c>
      <c r="B137" s="25" t="s">
        <v>252</v>
      </c>
      <c r="C137" s="7" t="s">
        <v>258</v>
      </c>
      <c r="D137" s="22"/>
      <c r="E137" s="34">
        <v>10526</v>
      </c>
      <c r="F137" s="15">
        <v>10526</v>
      </c>
      <c r="G137" s="42">
        <f t="shared" si="1"/>
        <v>0</v>
      </c>
    </row>
    <row r="138" spans="1:7" ht="24.75" customHeight="1">
      <c r="A138" s="60" t="s">
        <v>446</v>
      </c>
      <c r="B138" s="25" t="s">
        <v>252</v>
      </c>
      <c r="C138" s="7" t="s">
        <v>259</v>
      </c>
      <c r="D138" s="20"/>
      <c r="E138" s="34">
        <v>10526</v>
      </c>
      <c r="F138" s="15">
        <v>10526</v>
      </c>
      <c r="G138" s="42">
        <f t="shared" si="1"/>
        <v>0</v>
      </c>
    </row>
    <row r="139" spans="1:7" ht="24.75" customHeight="1">
      <c r="A139" s="69" t="s">
        <v>447</v>
      </c>
      <c r="B139" s="25" t="s">
        <v>252</v>
      </c>
      <c r="C139" s="7" t="s">
        <v>260</v>
      </c>
      <c r="D139" s="22"/>
      <c r="E139" s="34">
        <v>10526</v>
      </c>
      <c r="F139" s="15">
        <v>10526</v>
      </c>
      <c r="G139" s="42">
        <f t="shared" si="1"/>
        <v>0</v>
      </c>
    </row>
    <row r="140" spans="1:7" ht="24.75" customHeight="1">
      <c r="A140" s="60" t="s">
        <v>448</v>
      </c>
      <c r="B140" s="25" t="s">
        <v>253</v>
      </c>
      <c r="C140" s="7" t="s">
        <v>261</v>
      </c>
      <c r="D140" s="22"/>
      <c r="E140" s="34">
        <v>8315</v>
      </c>
      <c r="F140" s="15">
        <v>8315</v>
      </c>
      <c r="G140" s="42">
        <f t="shared" si="1"/>
        <v>0</v>
      </c>
    </row>
    <row r="141" spans="1:7" ht="24.75" customHeight="1">
      <c r="A141" s="69" t="s">
        <v>449</v>
      </c>
      <c r="B141" s="25" t="s">
        <v>254</v>
      </c>
      <c r="C141" s="7" t="s">
        <v>262</v>
      </c>
      <c r="D141" s="20"/>
      <c r="E141" s="34">
        <v>15497</v>
      </c>
      <c r="F141" s="70">
        <v>15497</v>
      </c>
      <c r="G141" s="42">
        <f t="shared" si="1"/>
        <v>0</v>
      </c>
    </row>
    <row r="142" spans="1:7" ht="24.75" customHeight="1">
      <c r="A142" s="60" t="s">
        <v>450</v>
      </c>
      <c r="B142" s="25" t="s">
        <v>255</v>
      </c>
      <c r="C142" s="7" t="s">
        <v>263</v>
      </c>
      <c r="D142" s="22"/>
      <c r="E142" s="34">
        <v>11610</v>
      </c>
      <c r="F142" s="15">
        <v>11610</v>
      </c>
      <c r="G142" s="42">
        <f t="shared" si="1"/>
        <v>0</v>
      </c>
    </row>
    <row r="143" spans="1:7" ht="18" customHeight="1">
      <c r="A143" s="69" t="s">
        <v>451</v>
      </c>
      <c r="B143" s="25" t="s">
        <v>256</v>
      </c>
      <c r="C143" s="7" t="s">
        <v>264</v>
      </c>
      <c r="D143" s="20"/>
      <c r="E143" s="34">
        <v>15497</v>
      </c>
      <c r="F143" s="70">
        <v>15497</v>
      </c>
      <c r="G143" s="42">
        <f t="shared" si="1"/>
        <v>0</v>
      </c>
    </row>
    <row r="144" spans="1:7" ht="18" customHeight="1">
      <c r="A144" s="60" t="s">
        <v>452</v>
      </c>
      <c r="B144" s="25" t="s">
        <v>265</v>
      </c>
      <c r="C144" s="7" t="s">
        <v>266</v>
      </c>
      <c r="D144" s="22"/>
      <c r="E144" s="34">
        <v>12707</v>
      </c>
      <c r="F144" s="15">
        <v>12707</v>
      </c>
      <c r="G144" s="42">
        <f t="shared" si="1"/>
        <v>0</v>
      </c>
    </row>
    <row r="145" spans="1:7" ht="18" customHeight="1">
      <c r="A145" s="69" t="s">
        <v>453</v>
      </c>
      <c r="B145" s="25" t="s">
        <v>265</v>
      </c>
      <c r="C145" s="7" t="s">
        <v>267</v>
      </c>
      <c r="D145" s="20"/>
      <c r="E145" s="34">
        <v>12708</v>
      </c>
      <c r="F145" s="70">
        <v>12708</v>
      </c>
      <c r="G145" s="42">
        <f t="shared" si="1"/>
        <v>0</v>
      </c>
    </row>
    <row r="146" spans="1:7" ht="36" customHeight="1">
      <c r="A146" s="71" t="s">
        <v>454</v>
      </c>
      <c r="B146" s="25" t="s">
        <v>268</v>
      </c>
      <c r="C146" s="7" t="s">
        <v>269</v>
      </c>
      <c r="D146" s="22">
        <v>2013</v>
      </c>
      <c r="E146" s="34">
        <v>11172.5</v>
      </c>
      <c r="F146" s="15">
        <v>5679.1</v>
      </c>
      <c r="G146" s="42">
        <f t="shared" si="1"/>
        <v>5493.4</v>
      </c>
    </row>
    <row r="147" spans="1:7" ht="24.75" customHeight="1">
      <c r="A147" s="72" t="s">
        <v>455</v>
      </c>
      <c r="B147" s="25" t="s">
        <v>270</v>
      </c>
      <c r="C147" s="7" t="s">
        <v>272</v>
      </c>
      <c r="D147" s="20"/>
      <c r="E147" s="34">
        <v>29105</v>
      </c>
      <c r="F147" s="70">
        <v>29105</v>
      </c>
      <c r="G147" s="42">
        <f t="shared" si="1"/>
        <v>0</v>
      </c>
    </row>
    <row r="148" spans="1:7" ht="24.75" customHeight="1">
      <c r="A148" s="60" t="s">
        <v>456</v>
      </c>
      <c r="B148" s="25" t="s">
        <v>271</v>
      </c>
      <c r="C148" s="7" t="s">
        <v>273</v>
      </c>
      <c r="D148" s="22"/>
      <c r="E148" s="34">
        <v>14827</v>
      </c>
      <c r="F148" s="15">
        <v>14827</v>
      </c>
      <c r="G148" s="42">
        <f t="shared" si="1"/>
        <v>0</v>
      </c>
    </row>
    <row r="149" spans="1:7" ht="35.25" customHeight="1">
      <c r="A149" s="69" t="s">
        <v>457</v>
      </c>
      <c r="B149" s="7" t="s">
        <v>274</v>
      </c>
      <c r="C149" s="7" t="s">
        <v>275</v>
      </c>
      <c r="D149" s="46">
        <v>2012</v>
      </c>
      <c r="E149" s="44">
        <v>9900</v>
      </c>
      <c r="F149" s="47">
        <v>9900</v>
      </c>
      <c r="G149" s="42">
        <f t="shared" si="1"/>
        <v>0</v>
      </c>
    </row>
    <row r="150" spans="1:7" ht="36" customHeight="1">
      <c r="A150" s="60" t="s">
        <v>458</v>
      </c>
      <c r="B150" s="25" t="s">
        <v>274</v>
      </c>
      <c r="C150" s="7" t="s">
        <v>276</v>
      </c>
      <c r="D150" s="22">
        <v>2012</v>
      </c>
      <c r="E150" s="34">
        <v>9900</v>
      </c>
      <c r="F150" s="47">
        <v>9900</v>
      </c>
      <c r="G150" s="42">
        <f t="shared" si="1"/>
        <v>0</v>
      </c>
    </row>
    <row r="151" spans="1:7" ht="36" customHeight="1">
      <c r="A151" s="69" t="s">
        <v>459</v>
      </c>
      <c r="B151" s="25" t="s">
        <v>274</v>
      </c>
      <c r="C151" s="7" t="s">
        <v>277</v>
      </c>
      <c r="D151" s="22">
        <v>2012</v>
      </c>
      <c r="E151" s="34">
        <v>9900</v>
      </c>
      <c r="F151" s="47">
        <v>9900</v>
      </c>
      <c r="G151" s="42">
        <f t="shared" si="1"/>
        <v>0</v>
      </c>
    </row>
    <row r="152" spans="1:7" ht="36" customHeight="1">
      <c r="A152" s="60" t="s">
        <v>460</v>
      </c>
      <c r="B152" s="25" t="s">
        <v>274</v>
      </c>
      <c r="C152" s="7" t="s">
        <v>278</v>
      </c>
      <c r="D152" s="43">
        <v>2012</v>
      </c>
      <c r="E152" s="34">
        <v>9900</v>
      </c>
      <c r="F152" s="47">
        <v>9900</v>
      </c>
      <c r="G152" s="42">
        <f t="shared" ref="G152:G192" si="3">E152-F152</f>
        <v>0</v>
      </c>
    </row>
    <row r="153" spans="1:7" ht="36" customHeight="1">
      <c r="A153" s="69" t="s">
        <v>461</v>
      </c>
      <c r="B153" s="25" t="s">
        <v>274</v>
      </c>
      <c r="C153" s="7" t="s">
        <v>279</v>
      </c>
      <c r="D153" s="22">
        <v>2012</v>
      </c>
      <c r="E153" s="34">
        <v>9900</v>
      </c>
      <c r="F153" s="47">
        <v>9900</v>
      </c>
      <c r="G153" s="42">
        <f t="shared" si="3"/>
        <v>0</v>
      </c>
    </row>
    <row r="154" spans="1:7" ht="36" customHeight="1">
      <c r="A154" s="60" t="s">
        <v>462</v>
      </c>
      <c r="B154" s="25" t="s">
        <v>274</v>
      </c>
      <c r="C154" s="7" t="s">
        <v>280</v>
      </c>
      <c r="D154" s="22">
        <v>2012</v>
      </c>
      <c r="E154" s="34">
        <v>9900</v>
      </c>
      <c r="F154" s="47">
        <v>9900</v>
      </c>
      <c r="G154" s="42">
        <f t="shared" si="3"/>
        <v>0</v>
      </c>
    </row>
    <row r="155" spans="1:7" ht="37.5" customHeight="1">
      <c r="A155" s="69" t="s">
        <v>463</v>
      </c>
      <c r="B155" s="25" t="s">
        <v>274</v>
      </c>
      <c r="C155" s="7" t="s">
        <v>281</v>
      </c>
      <c r="D155" s="43">
        <v>2012</v>
      </c>
      <c r="E155" s="34">
        <v>9900</v>
      </c>
      <c r="F155" s="47">
        <v>9900</v>
      </c>
      <c r="G155" s="42">
        <f t="shared" si="3"/>
        <v>0</v>
      </c>
    </row>
    <row r="156" spans="1:7" ht="36" customHeight="1">
      <c r="A156" s="60" t="s">
        <v>464</v>
      </c>
      <c r="B156" s="25" t="s">
        <v>274</v>
      </c>
      <c r="C156" s="7" t="s">
        <v>282</v>
      </c>
      <c r="D156" s="22">
        <v>2012</v>
      </c>
      <c r="E156" s="34">
        <v>9900</v>
      </c>
      <c r="F156" s="47">
        <v>9900</v>
      </c>
      <c r="G156" s="42">
        <f t="shared" si="3"/>
        <v>0</v>
      </c>
    </row>
    <row r="157" spans="1:7" ht="24.75" customHeight="1">
      <c r="A157" s="69" t="s">
        <v>465</v>
      </c>
      <c r="B157" s="25" t="s">
        <v>283</v>
      </c>
      <c r="C157" s="7" t="s">
        <v>284</v>
      </c>
      <c r="D157" s="20"/>
      <c r="E157" s="34">
        <v>15092</v>
      </c>
      <c r="F157" s="70">
        <v>15092</v>
      </c>
      <c r="G157" s="42">
        <f t="shared" si="3"/>
        <v>0</v>
      </c>
    </row>
    <row r="158" spans="1:7" ht="24.75" customHeight="1">
      <c r="A158" s="60" t="s">
        <v>466</v>
      </c>
      <c r="B158" s="7" t="s">
        <v>283</v>
      </c>
      <c r="C158" s="7" t="s">
        <v>285</v>
      </c>
      <c r="D158" s="22"/>
      <c r="E158" s="44">
        <v>15092</v>
      </c>
      <c r="F158" s="15">
        <v>15092</v>
      </c>
      <c r="G158" s="42">
        <f t="shared" si="3"/>
        <v>0</v>
      </c>
    </row>
    <row r="159" spans="1:7" ht="24.75" customHeight="1">
      <c r="A159" s="73" t="s">
        <v>467</v>
      </c>
      <c r="B159" s="7" t="s">
        <v>283</v>
      </c>
      <c r="C159" s="7" t="s">
        <v>286</v>
      </c>
      <c r="D159" s="46"/>
      <c r="E159" s="44">
        <v>15092</v>
      </c>
      <c r="F159" s="47">
        <v>15092</v>
      </c>
      <c r="G159" s="42">
        <f t="shared" si="3"/>
        <v>0</v>
      </c>
    </row>
    <row r="160" spans="1:7" ht="24.75" customHeight="1">
      <c r="A160" s="60" t="s">
        <v>468</v>
      </c>
      <c r="B160" s="25" t="s">
        <v>283</v>
      </c>
      <c r="C160" s="7" t="s">
        <v>287</v>
      </c>
      <c r="D160" s="22"/>
      <c r="E160" s="34">
        <v>15092</v>
      </c>
      <c r="F160" s="15">
        <v>15092</v>
      </c>
      <c r="G160" s="42">
        <f t="shared" si="3"/>
        <v>0</v>
      </c>
    </row>
    <row r="161" spans="1:7" ht="37.5" customHeight="1">
      <c r="A161" s="69" t="s">
        <v>469</v>
      </c>
      <c r="B161" s="52" t="s">
        <v>404</v>
      </c>
      <c r="C161" s="10">
        <v>106106030</v>
      </c>
      <c r="D161" s="20">
        <v>2016</v>
      </c>
      <c r="E161" s="34">
        <v>8404</v>
      </c>
      <c r="F161" s="70">
        <v>4552.08</v>
      </c>
      <c r="G161" s="42">
        <f t="shared" si="3"/>
        <v>3851.92</v>
      </c>
    </row>
    <row r="162" spans="1:7" ht="36.75" customHeight="1">
      <c r="A162" s="60" t="s">
        <v>470</v>
      </c>
      <c r="B162" s="52" t="s">
        <v>405</v>
      </c>
      <c r="C162" s="10">
        <v>106106031</v>
      </c>
      <c r="D162" s="22">
        <v>2016</v>
      </c>
      <c r="E162" s="34">
        <v>8404</v>
      </c>
      <c r="F162" s="15">
        <v>4552.08</v>
      </c>
      <c r="G162" s="42">
        <f t="shared" si="3"/>
        <v>3851.92</v>
      </c>
    </row>
    <row r="163" spans="1:7" ht="37.5" customHeight="1">
      <c r="A163" s="69" t="s">
        <v>471</v>
      </c>
      <c r="B163" s="52" t="s">
        <v>405</v>
      </c>
      <c r="C163" s="10">
        <v>106106032</v>
      </c>
      <c r="D163" s="20">
        <v>2016</v>
      </c>
      <c r="E163" s="34">
        <v>8404</v>
      </c>
      <c r="F163" s="70">
        <v>4552.08</v>
      </c>
      <c r="G163" s="42">
        <f t="shared" si="3"/>
        <v>3851.92</v>
      </c>
    </row>
    <row r="164" spans="1:7" ht="24.75" customHeight="1">
      <c r="A164" s="60" t="s">
        <v>472</v>
      </c>
      <c r="B164" s="25" t="s">
        <v>290</v>
      </c>
      <c r="C164" s="7" t="s">
        <v>291</v>
      </c>
      <c r="D164" s="22">
        <v>2014</v>
      </c>
      <c r="E164" s="34">
        <v>8360</v>
      </c>
      <c r="F164" s="15">
        <v>6687.84</v>
      </c>
      <c r="G164" s="42">
        <f t="shared" si="3"/>
        <v>1672.1599999999999</v>
      </c>
    </row>
    <row r="165" spans="1:7" ht="24.75" customHeight="1">
      <c r="A165" s="69" t="s">
        <v>473</v>
      </c>
      <c r="B165" s="25" t="s">
        <v>292</v>
      </c>
      <c r="C165" s="7" t="s">
        <v>294</v>
      </c>
      <c r="D165" s="43">
        <v>2014</v>
      </c>
      <c r="E165" s="34">
        <v>9800</v>
      </c>
      <c r="F165" s="15">
        <v>4818.53</v>
      </c>
      <c r="G165" s="42">
        <f t="shared" si="3"/>
        <v>4981.47</v>
      </c>
    </row>
    <row r="166" spans="1:7" ht="24.75" customHeight="1">
      <c r="A166" s="60" t="s">
        <v>474</v>
      </c>
      <c r="B166" s="25" t="s">
        <v>292</v>
      </c>
      <c r="C166" s="7" t="s">
        <v>295</v>
      </c>
      <c r="D166" s="22">
        <v>2014</v>
      </c>
      <c r="E166" s="34">
        <v>9800</v>
      </c>
      <c r="F166" s="15">
        <v>4818.53</v>
      </c>
      <c r="G166" s="42">
        <f t="shared" si="3"/>
        <v>4981.47</v>
      </c>
    </row>
    <row r="167" spans="1:7" ht="24.75" customHeight="1">
      <c r="A167" s="69" t="s">
        <v>475</v>
      </c>
      <c r="B167" s="25" t="s">
        <v>292</v>
      </c>
      <c r="C167" s="7" t="s">
        <v>296</v>
      </c>
      <c r="D167" s="43">
        <v>2014</v>
      </c>
      <c r="E167" s="34">
        <v>9800</v>
      </c>
      <c r="F167" s="15">
        <v>4818.53</v>
      </c>
      <c r="G167" s="42">
        <f t="shared" si="3"/>
        <v>4981.47</v>
      </c>
    </row>
    <row r="168" spans="1:7" ht="24.75" customHeight="1">
      <c r="A168" s="60" t="s">
        <v>476</v>
      </c>
      <c r="B168" s="25" t="s">
        <v>292</v>
      </c>
      <c r="C168" s="7" t="s">
        <v>297</v>
      </c>
      <c r="D168" s="22">
        <v>2014</v>
      </c>
      <c r="E168" s="34">
        <v>9800</v>
      </c>
      <c r="F168" s="15">
        <v>4818.53</v>
      </c>
      <c r="G168" s="42">
        <f t="shared" si="3"/>
        <v>4981.47</v>
      </c>
    </row>
    <row r="169" spans="1:7" ht="24.75" customHeight="1">
      <c r="A169" s="69" t="s">
        <v>477</v>
      </c>
      <c r="B169" s="25" t="s">
        <v>292</v>
      </c>
      <c r="C169" s="7" t="s">
        <v>298</v>
      </c>
      <c r="D169" s="43">
        <v>2014</v>
      </c>
      <c r="E169" s="34">
        <v>9800</v>
      </c>
      <c r="F169" s="15">
        <v>4818.53</v>
      </c>
      <c r="G169" s="42">
        <f t="shared" si="3"/>
        <v>4981.47</v>
      </c>
    </row>
    <row r="170" spans="1:7" ht="24.75" customHeight="1">
      <c r="A170" s="60" t="s">
        <v>478</v>
      </c>
      <c r="B170" s="25" t="s">
        <v>292</v>
      </c>
      <c r="C170" s="7" t="s">
        <v>299</v>
      </c>
      <c r="D170" s="22">
        <v>2014</v>
      </c>
      <c r="E170" s="34">
        <v>9800</v>
      </c>
      <c r="F170" s="15">
        <v>4818.53</v>
      </c>
      <c r="G170" s="42">
        <f t="shared" si="3"/>
        <v>4981.47</v>
      </c>
    </row>
    <row r="171" spans="1:7" ht="24.75" customHeight="1">
      <c r="A171" s="69" t="s">
        <v>479</v>
      </c>
      <c r="B171" s="25" t="s">
        <v>292</v>
      </c>
      <c r="C171" s="7" t="s">
        <v>300</v>
      </c>
      <c r="D171" s="43">
        <v>2014</v>
      </c>
      <c r="E171" s="34">
        <v>9800</v>
      </c>
      <c r="F171" s="15">
        <v>4818.53</v>
      </c>
      <c r="G171" s="42">
        <f t="shared" si="3"/>
        <v>4981.47</v>
      </c>
    </row>
    <row r="172" spans="1:7" ht="24.75" customHeight="1">
      <c r="A172" s="60" t="s">
        <v>480</v>
      </c>
      <c r="B172" s="25" t="s">
        <v>292</v>
      </c>
      <c r="C172" s="7" t="s">
        <v>301</v>
      </c>
      <c r="D172" s="22">
        <v>2014</v>
      </c>
      <c r="E172" s="34">
        <v>9800</v>
      </c>
      <c r="F172" s="15">
        <v>4818.53</v>
      </c>
      <c r="G172" s="42">
        <f t="shared" si="3"/>
        <v>4981.47</v>
      </c>
    </row>
    <row r="173" spans="1:7" ht="24.75" customHeight="1">
      <c r="A173" s="69" t="s">
        <v>481</v>
      </c>
      <c r="B173" s="25" t="s">
        <v>292</v>
      </c>
      <c r="C173" s="7" t="s">
        <v>302</v>
      </c>
      <c r="D173" s="43">
        <v>2014</v>
      </c>
      <c r="E173" s="34">
        <v>9800</v>
      </c>
      <c r="F173" s="15">
        <v>4818.53</v>
      </c>
      <c r="G173" s="42">
        <f t="shared" si="3"/>
        <v>4981.47</v>
      </c>
    </row>
    <row r="174" spans="1:7" ht="24.75" customHeight="1">
      <c r="A174" s="60" t="s">
        <v>482</v>
      </c>
      <c r="B174" s="25" t="s">
        <v>292</v>
      </c>
      <c r="C174" s="7" t="s">
        <v>303</v>
      </c>
      <c r="D174" s="22">
        <v>2014</v>
      </c>
      <c r="E174" s="34">
        <v>9800</v>
      </c>
      <c r="F174" s="15">
        <v>4818.53</v>
      </c>
      <c r="G174" s="42">
        <f t="shared" si="3"/>
        <v>4981.47</v>
      </c>
    </row>
    <row r="175" spans="1:7" ht="24.75" customHeight="1">
      <c r="A175" s="69" t="s">
        <v>483</v>
      </c>
      <c r="B175" s="25" t="s">
        <v>293</v>
      </c>
      <c r="C175" s="7" t="s">
        <v>304</v>
      </c>
      <c r="D175" s="43">
        <v>2013</v>
      </c>
      <c r="E175" s="34">
        <v>9900</v>
      </c>
      <c r="F175" s="15">
        <v>9900</v>
      </c>
      <c r="G175" s="42">
        <f t="shared" si="3"/>
        <v>0</v>
      </c>
    </row>
    <row r="176" spans="1:7" ht="24.75" customHeight="1">
      <c r="A176" s="60" t="s">
        <v>484</v>
      </c>
      <c r="B176" s="25" t="s">
        <v>293</v>
      </c>
      <c r="C176" s="7" t="s">
        <v>305</v>
      </c>
      <c r="D176" s="22">
        <v>2013</v>
      </c>
      <c r="E176" s="34">
        <v>9900</v>
      </c>
      <c r="F176" s="15">
        <v>9900</v>
      </c>
      <c r="G176" s="42">
        <f t="shared" si="3"/>
        <v>0</v>
      </c>
    </row>
    <row r="177" spans="1:16" ht="24" customHeight="1">
      <c r="A177" s="69" t="s">
        <v>485</v>
      </c>
      <c r="B177" s="25" t="s">
        <v>293</v>
      </c>
      <c r="C177" s="7" t="s">
        <v>306</v>
      </c>
      <c r="D177" s="43">
        <v>2013</v>
      </c>
      <c r="E177" s="34">
        <v>9900</v>
      </c>
      <c r="F177" s="15">
        <v>9900</v>
      </c>
      <c r="G177" s="42">
        <f t="shared" si="3"/>
        <v>0</v>
      </c>
    </row>
    <row r="178" spans="1:16" ht="24.75" customHeight="1">
      <c r="A178" s="60" t="s">
        <v>486</v>
      </c>
      <c r="B178" s="25" t="s">
        <v>293</v>
      </c>
      <c r="C178" s="7" t="s">
        <v>307</v>
      </c>
      <c r="D178" s="22">
        <v>2013</v>
      </c>
      <c r="E178" s="34">
        <v>9900</v>
      </c>
      <c r="F178" s="15">
        <v>9900</v>
      </c>
      <c r="G178" s="42">
        <f t="shared" si="3"/>
        <v>0</v>
      </c>
    </row>
    <row r="179" spans="1:16" ht="24.75" customHeight="1">
      <c r="A179" s="69" t="s">
        <v>487</v>
      </c>
      <c r="B179" s="25" t="s">
        <v>93</v>
      </c>
      <c r="C179" s="10">
        <v>1060600109</v>
      </c>
      <c r="D179" s="43">
        <v>2013</v>
      </c>
      <c r="E179" s="34">
        <v>9900</v>
      </c>
      <c r="F179" s="70">
        <v>9900</v>
      </c>
      <c r="G179" s="42">
        <f t="shared" si="3"/>
        <v>0</v>
      </c>
    </row>
    <row r="180" spans="1:16" ht="24.75" customHeight="1">
      <c r="A180" s="60" t="s">
        <v>488</v>
      </c>
      <c r="B180" s="25" t="s">
        <v>93</v>
      </c>
      <c r="C180" s="7" t="s">
        <v>308</v>
      </c>
      <c r="D180" s="22">
        <v>2013</v>
      </c>
      <c r="E180" s="34">
        <v>9900</v>
      </c>
      <c r="F180" s="15">
        <v>9900</v>
      </c>
      <c r="G180" s="42">
        <f t="shared" si="3"/>
        <v>0</v>
      </c>
    </row>
    <row r="181" spans="1:16" ht="24.75" customHeight="1">
      <c r="A181" s="69" t="s">
        <v>489</v>
      </c>
      <c r="B181" s="25" t="s">
        <v>309</v>
      </c>
      <c r="C181" s="10">
        <v>106106028</v>
      </c>
      <c r="D181" s="20"/>
      <c r="E181" s="34">
        <v>16676</v>
      </c>
      <c r="F181" s="70">
        <v>7782.04</v>
      </c>
      <c r="G181" s="42">
        <f t="shared" si="3"/>
        <v>8893.9599999999991</v>
      </c>
    </row>
    <row r="182" spans="1:16" ht="24.75" customHeight="1">
      <c r="A182" s="60" t="s">
        <v>490</v>
      </c>
      <c r="B182" s="25" t="s">
        <v>309</v>
      </c>
      <c r="C182" s="10">
        <v>106106029</v>
      </c>
      <c r="D182" s="22"/>
      <c r="E182" s="34">
        <v>16676</v>
      </c>
      <c r="F182" s="15">
        <v>7782.04</v>
      </c>
      <c r="G182" s="42">
        <f t="shared" si="3"/>
        <v>8893.9599999999991</v>
      </c>
    </row>
    <row r="183" spans="1:16" ht="24.75" customHeight="1">
      <c r="A183" s="69" t="s">
        <v>491</v>
      </c>
      <c r="B183" s="25" t="s">
        <v>397</v>
      </c>
      <c r="C183" s="10">
        <v>1060600163</v>
      </c>
      <c r="D183" s="20">
        <v>2016</v>
      </c>
      <c r="E183" s="34">
        <v>19690</v>
      </c>
      <c r="F183" s="15">
        <v>13536.93</v>
      </c>
      <c r="G183" s="42">
        <f t="shared" si="3"/>
        <v>6153.07</v>
      </c>
    </row>
    <row r="184" spans="1:16" ht="24.75" customHeight="1">
      <c r="A184" s="60" t="s">
        <v>492</v>
      </c>
      <c r="B184" s="25" t="s">
        <v>397</v>
      </c>
      <c r="C184" s="10">
        <v>1060600164</v>
      </c>
      <c r="D184" s="22">
        <v>2016</v>
      </c>
      <c r="E184" s="34">
        <v>19690</v>
      </c>
      <c r="F184" s="15">
        <v>13536.93</v>
      </c>
      <c r="G184" s="42">
        <f t="shared" si="3"/>
        <v>6153.07</v>
      </c>
      <c r="H184" s="20"/>
      <c r="I184" s="20"/>
      <c r="J184" s="20"/>
      <c r="K184" s="20"/>
      <c r="L184" s="20"/>
      <c r="M184" s="20"/>
      <c r="N184" s="20"/>
      <c r="O184" s="20"/>
      <c r="P184" s="20"/>
    </row>
    <row r="185" spans="1:16" ht="24.75" customHeight="1">
      <c r="A185" s="69" t="s">
        <v>493</v>
      </c>
      <c r="B185" s="25" t="s">
        <v>397</v>
      </c>
      <c r="C185" s="10">
        <v>1060600165</v>
      </c>
      <c r="D185" s="20">
        <v>2016</v>
      </c>
      <c r="E185" s="34">
        <v>19690</v>
      </c>
      <c r="F185" s="15">
        <v>13536.93</v>
      </c>
      <c r="G185" s="42">
        <f t="shared" si="3"/>
        <v>6153.07</v>
      </c>
    </row>
    <row r="186" spans="1:16" ht="24.75" customHeight="1">
      <c r="A186" s="60" t="s">
        <v>494</v>
      </c>
      <c r="B186" s="25" t="s">
        <v>397</v>
      </c>
      <c r="C186" s="10">
        <v>1060600166</v>
      </c>
      <c r="D186" s="22">
        <v>2016</v>
      </c>
      <c r="E186" s="34">
        <v>19690</v>
      </c>
      <c r="F186" s="15">
        <v>13536.93</v>
      </c>
      <c r="G186" s="42">
        <f t="shared" si="3"/>
        <v>6153.07</v>
      </c>
    </row>
    <row r="187" spans="1:16" ht="24.75" customHeight="1">
      <c r="A187" s="69" t="s">
        <v>495</v>
      </c>
      <c r="B187" s="25" t="s">
        <v>397</v>
      </c>
      <c r="C187" s="10">
        <v>1060600167</v>
      </c>
      <c r="D187" s="20">
        <v>2016</v>
      </c>
      <c r="E187" s="34">
        <v>19690</v>
      </c>
      <c r="F187" s="15">
        <v>13536.93</v>
      </c>
      <c r="G187" s="42">
        <f t="shared" si="3"/>
        <v>6153.07</v>
      </c>
    </row>
    <row r="188" spans="1:16" ht="19.5" customHeight="1">
      <c r="A188" s="60" t="s">
        <v>496</v>
      </c>
      <c r="B188" s="25" t="s">
        <v>310</v>
      </c>
      <c r="C188" s="7" t="s">
        <v>311</v>
      </c>
      <c r="D188" s="22"/>
      <c r="E188" s="34">
        <v>11354.17</v>
      </c>
      <c r="F188" s="15">
        <v>11354.17</v>
      </c>
      <c r="G188" s="42">
        <f t="shared" si="3"/>
        <v>0</v>
      </c>
    </row>
    <row r="189" spans="1:16" ht="19.5" customHeight="1">
      <c r="A189" s="69" t="s">
        <v>497</v>
      </c>
      <c r="B189" s="25" t="s">
        <v>310</v>
      </c>
      <c r="C189" s="7" t="s">
        <v>312</v>
      </c>
      <c r="D189" s="20"/>
      <c r="E189" s="34">
        <v>19307.7</v>
      </c>
      <c r="F189" s="15">
        <v>19307.7</v>
      </c>
      <c r="G189" s="42">
        <f t="shared" si="3"/>
        <v>0</v>
      </c>
    </row>
    <row r="190" spans="1:16" ht="24.75" customHeight="1">
      <c r="A190" s="60" t="s">
        <v>498</v>
      </c>
      <c r="B190" s="7" t="s">
        <v>313</v>
      </c>
      <c r="C190" s="7" t="s">
        <v>315</v>
      </c>
      <c r="D190" s="22">
        <v>2009</v>
      </c>
      <c r="E190" s="44">
        <v>20841</v>
      </c>
      <c r="F190" s="47">
        <v>20841</v>
      </c>
      <c r="G190" s="42">
        <f t="shared" si="3"/>
        <v>0</v>
      </c>
    </row>
    <row r="191" spans="1:16" ht="24.75" customHeight="1">
      <c r="A191" s="73" t="s">
        <v>499</v>
      </c>
      <c r="B191" s="7" t="s">
        <v>314</v>
      </c>
      <c r="C191" s="7" t="s">
        <v>316</v>
      </c>
      <c r="D191" s="32"/>
      <c r="E191" s="44">
        <v>35001.85</v>
      </c>
      <c r="F191" s="15">
        <v>35001.85</v>
      </c>
      <c r="G191" s="42">
        <f t="shared" si="3"/>
        <v>0</v>
      </c>
    </row>
    <row r="192" spans="1:16" ht="24.75" customHeight="1">
      <c r="A192" s="74" t="s">
        <v>500</v>
      </c>
      <c r="B192" s="7" t="s">
        <v>546</v>
      </c>
      <c r="C192" s="10">
        <v>1060600162</v>
      </c>
      <c r="D192" s="22">
        <v>2016</v>
      </c>
      <c r="E192" s="44">
        <v>9249.35</v>
      </c>
      <c r="F192" s="15">
        <v>2697.8</v>
      </c>
      <c r="G192" s="41">
        <f t="shared" si="3"/>
        <v>6551.55</v>
      </c>
    </row>
    <row r="193" spans="1:7" ht="24.75" customHeight="1">
      <c r="A193" s="74" t="s">
        <v>501</v>
      </c>
      <c r="B193" s="7" t="s">
        <v>399</v>
      </c>
      <c r="C193" s="10">
        <v>106106038</v>
      </c>
      <c r="D193" s="53">
        <v>2016</v>
      </c>
      <c r="E193" s="44">
        <v>48888</v>
      </c>
      <c r="F193" s="47">
        <v>16839.2</v>
      </c>
      <c r="G193" s="42">
        <f>E193-F193</f>
        <v>32048.799999999999</v>
      </c>
    </row>
    <row r="194" spans="1:7" ht="24.75" customHeight="1">
      <c r="A194" s="74" t="s">
        <v>563</v>
      </c>
      <c r="B194" s="92" t="s">
        <v>560</v>
      </c>
      <c r="C194" s="10" t="s">
        <v>572</v>
      </c>
      <c r="D194" s="22">
        <v>2017</v>
      </c>
      <c r="E194" s="44">
        <v>136500</v>
      </c>
      <c r="F194" s="47">
        <v>38675</v>
      </c>
      <c r="G194" s="42">
        <f>E194-F194</f>
        <v>97825</v>
      </c>
    </row>
    <row r="195" spans="1:7" ht="24.75" customHeight="1">
      <c r="A195" s="74" t="s">
        <v>564</v>
      </c>
      <c r="B195" s="93" t="s">
        <v>565</v>
      </c>
      <c r="C195" s="10" t="s">
        <v>573</v>
      </c>
      <c r="D195" s="22">
        <v>2017</v>
      </c>
      <c r="E195" s="45">
        <v>71400</v>
      </c>
      <c r="F195" s="99">
        <v>20229.66</v>
      </c>
      <c r="G195" s="41">
        <f>E195-F195</f>
        <v>51170.34</v>
      </c>
    </row>
    <row r="196" spans="1:7" ht="24.75" customHeight="1">
      <c r="A196" s="74" t="s">
        <v>576</v>
      </c>
      <c r="B196" s="93" t="s">
        <v>577</v>
      </c>
      <c r="C196" s="10">
        <v>1060600181</v>
      </c>
      <c r="D196" s="22">
        <v>2018</v>
      </c>
      <c r="E196" s="45">
        <v>6450</v>
      </c>
      <c r="F196" s="99">
        <v>0</v>
      </c>
      <c r="G196" s="41">
        <f>E196-F196</f>
        <v>6450</v>
      </c>
    </row>
    <row r="197" spans="1:7" ht="30.75" customHeight="1" thickBot="1">
      <c r="A197" s="74" t="s">
        <v>585</v>
      </c>
      <c r="B197" s="93" t="s">
        <v>586</v>
      </c>
      <c r="C197" s="100">
        <v>106102028</v>
      </c>
      <c r="D197" s="101">
        <v>2018</v>
      </c>
      <c r="E197" s="45">
        <v>70000</v>
      </c>
      <c r="F197" s="99">
        <v>0</v>
      </c>
      <c r="G197" s="41">
        <f>E197-F197</f>
        <v>70000</v>
      </c>
    </row>
    <row r="198" spans="1:7" ht="33.75" customHeight="1" thickBot="1">
      <c r="A198" s="23">
        <v>5</v>
      </c>
      <c r="B198" s="26" t="s">
        <v>124</v>
      </c>
      <c r="C198" s="24"/>
      <c r="D198" s="31"/>
      <c r="E198" s="48">
        <f>SUM(E199:E244)</f>
        <v>1489384.97</v>
      </c>
      <c r="F198" s="48">
        <f>SUM(F199:F244)</f>
        <v>1207316.3299999998</v>
      </c>
      <c r="G198" s="48">
        <f>SUM(G199:G244)</f>
        <v>282068.64</v>
      </c>
    </row>
    <row r="199" spans="1:7" ht="20.25" customHeight="1">
      <c r="A199" s="66" t="s">
        <v>502</v>
      </c>
      <c r="B199" s="51" t="s">
        <v>127</v>
      </c>
      <c r="C199" s="76">
        <v>109300071</v>
      </c>
      <c r="D199" s="77"/>
      <c r="E199" s="49">
        <v>11384</v>
      </c>
      <c r="F199" s="78">
        <v>11384</v>
      </c>
      <c r="G199" s="79">
        <f>E199-F199</f>
        <v>0</v>
      </c>
    </row>
    <row r="200" spans="1:7" ht="19.5" customHeight="1">
      <c r="A200" s="60" t="s">
        <v>503</v>
      </c>
      <c r="B200" s="25" t="s">
        <v>127</v>
      </c>
      <c r="C200" s="7" t="s">
        <v>128</v>
      </c>
      <c r="D200" s="20"/>
      <c r="E200" s="34">
        <v>11384</v>
      </c>
      <c r="F200" s="35">
        <v>11384</v>
      </c>
      <c r="G200" s="80">
        <f>E200-F200</f>
        <v>0</v>
      </c>
    </row>
    <row r="201" spans="1:7" ht="19.5" customHeight="1">
      <c r="A201" s="60" t="s">
        <v>504</v>
      </c>
      <c r="B201" s="25" t="s">
        <v>144</v>
      </c>
      <c r="C201" s="7" t="s">
        <v>145</v>
      </c>
      <c r="D201" s="22"/>
      <c r="E201" s="34">
        <v>45000</v>
      </c>
      <c r="F201" s="15">
        <v>45000</v>
      </c>
      <c r="G201" s="80">
        <f t="shared" ref="G201:G240" si="4">E201-F201</f>
        <v>0</v>
      </c>
    </row>
    <row r="202" spans="1:7" ht="24.75" customHeight="1">
      <c r="A202" s="60" t="s">
        <v>505</v>
      </c>
      <c r="B202" s="25" t="s">
        <v>146</v>
      </c>
      <c r="C202" s="7" t="s">
        <v>148</v>
      </c>
      <c r="D202" s="20">
        <v>2011</v>
      </c>
      <c r="E202" s="34">
        <v>28400</v>
      </c>
      <c r="F202" s="35">
        <v>22246.98</v>
      </c>
      <c r="G202" s="80">
        <f t="shared" si="4"/>
        <v>6153.02</v>
      </c>
    </row>
    <row r="203" spans="1:7" ht="19.5" customHeight="1">
      <c r="A203" s="60" t="s">
        <v>506</v>
      </c>
      <c r="B203" s="25" t="s">
        <v>150</v>
      </c>
      <c r="C203" s="7" t="s">
        <v>151</v>
      </c>
      <c r="D203" s="22"/>
      <c r="E203" s="34">
        <v>5122</v>
      </c>
      <c r="F203" s="15">
        <v>5122</v>
      </c>
      <c r="G203" s="80">
        <f t="shared" si="4"/>
        <v>0</v>
      </c>
    </row>
    <row r="204" spans="1:7" ht="24.75" customHeight="1">
      <c r="A204" s="60" t="s">
        <v>507</v>
      </c>
      <c r="B204" s="25" t="s">
        <v>152</v>
      </c>
      <c r="C204" s="7" t="s">
        <v>153</v>
      </c>
      <c r="D204" s="20"/>
      <c r="E204" s="34">
        <v>91945</v>
      </c>
      <c r="F204" s="15">
        <v>91945</v>
      </c>
      <c r="G204" s="80">
        <f t="shared" si="4"/>
        <v>0</v>
      </c>
    </row>
    <row r="205" spans="1:7" ht="25.5" customHeight="1">
      <c r="A205" s="60" t="s">
        <v>508</v>
      </c>
      <c r="B205" s="25" t="s">
        <v>156</v>
      </c>
      <c r="C205" s="7" t="s">
        <v>157</v>
      </c>
      <c r="D205" s="22"/>
      <c r="E205" s="34">
        <v>5406.24</v>
      </c>
      <c r="F205" s="15">
        <v>5406.24</v>
      </c>
      <c r="G205" s="80">
        <f t="shared" si="4"/>
        <v>0</v>
      </c>
    </row>
    <row r="206" spans="1:7" ht="24.75" customHeight="1">
      <c r="A206" s="60" t="s">
        <v>509</v>
      </c>
      <c r="B206" s="27" t="s">
        <v>158</v>
      </c>
      <c r="C206" s="27" t="s">
        <v>159</v>
      </c>
      <c r="D206" s="22">
        <v>2014</v>
      </c>
      <c r="E206" s="45">
        <v>20000</v>
      </c>
      <c r="F206" s="15">
        <v>9166.85</v>
      </c>
      <c r="G206" s="80">
        <f t="shared" si="4"/>
        <v>10833.15</v>
      </c>
    </row>
    <row r="207" spans="1:7" ht="19.5" customHeight="1">
      <c r="A207" s="60" t="s">
        <v>510</v>
      </c>
      <c r="B207" s="25" t="s">
        <v>162</v>
      </c>
      <c r="C207" s="7" t="s">
        <v>164</v>
      </c>
      <c r="D207" s="22">
        <v>2011</v>
      </c>
      <c r="E207" s="34">
        <v>9583.33</v>
      </c>
      <c r="F207" s="35">
        <v>7347.12</v>
      </c>
      <c r="G207" s="80">
        <f t="shared" si="4"/>
        <v>2236.21</v>
      </c>
    </row>
    <row r="208" spans="1:7" ht="19.5" customHeight="1">
      <c r="A208" s="60" t="s">
        <v>511</v>
      </c>
      <c r="B208" s="25" t="s">
        <v>163</v>
      </c>
      <c r="C208" s="7" t="s">
        <v>165</v>
      </c>
      <c r="D208" s="20"/>
      <c r="E208" s="34">
        <v>7402</v>
      </c>
      <c r="F208" s="15">
        <v>5803.56</v>
      </c>
      <c r="G208" s="80">
        <f t="shared" si="4"/>
        <v>1598.4399999999996</v>
      </c>
    </row>
    <row r="209" spans="1:7" ht="24.75" customHeight="1">
      <c r="A209" s="60" t="s">
        <v>512</v>
      </c>
      <c r="B209" s="25" t="s">
        <v>166</v>
      </c>
      <c r="C209" s="7" t="s">
        <v>168</v>
      </c>
      <c r="D209" s="22">
        <v>2011</v>
      </c>
      <c r="E209" s="34">
        <v>13441.67</v>
      </c>
      <c r="F209" s="35">
        <v>8307.26</v>
      </c>
      <c r="G209" s="80">
        <f t="shared" si="4"/>
        <v>5134.41</v>
      </c>
    </row>
    <row r="210" spans="1:7" ht="24.75" customHeight="1">
      <c r="A210" s="60" t="s">
        <v>513</v>
      </c>
      <c r="B210" s="25" t="s">
        <v>167</v>
      </c>
      <c r="C210" s="7" t="s">
        <v>169</v>
      </c>
      <c r="D210" s="22">
        <v>2011</v>
      </c>
      <c r="E210" s="34">
        <v>27666.67</v>
      </c>
      <c r="F210" s="15">
        <v>13679.3</v>
      </c>
      <c r="G210" s="80">
        <f t="shared" si="4"/>
        <v>13987.369999999999</v>
      </c>
    </row>
    <row r="211" spans="1:7" ht="19.5" customHeight="1">
      <c r="A211" s="60" t="s">
        <v>514</v>
      </c>
      <c r="B211" s="25" t="s">
        <v>174</v>
      </c>
      <c r="C211" s="7" t="s">
        <v>175</v>
      </c>
      <c r="D211" s="22"/>
      <c r="E211" s="34">
        <v>7314</v>
      </c>
      <c r="F211" s="35">
        <v>7314</v>
      </c>
      <c r="G211" s="80">
        <f t="shared" si="4"/>
        <v>0</v>
      </c>
    </row>
    <row r="212" spans="1:7" ht="19.5" customHeight="1">
      <c r="A212" s="60" t="s">
        <v>515</v>
      </c>
      <c r="B212" s="25" t="s">
        <v>317</v>
      </c>
      <c r="C212" s="7" t="s">
        <v>176</v>
      </c>
      <c r="D212" s="20">
        <v>2014</v>
      </c>
      <c r="E212" s="34">
        <v>15000</v>
      </c>
      <c r="F212" s="15">
        <v>4583.1499999999996</v>
      </c>
      <c r="G212" s="80">
        <f t="shared" si="4"/>
        <v>10416.85</v>
      </c>
    </row>
    <row r="213" spans="1:7" ht="24.75" customHeight="1">
      <c r="A213" s="60" t="s">
        <v>516</v>
      </c>
      <c r="B213" s="25" t="s">
        <v>177</v>
      </c>
      <c r="C213" s="7" t="s">
        <v>178</v>
      </c>
      <c r="D213" s="22">
        <v>2011</v>
      </c>
      <c r="E213" s="34">
        <v>7356.18</v>
      </c>
      <c r="F213" s="35">
        <v>5762.2</v>
      </c>
      <c r="G213" s="80">
        <f t="shared" si="4"/>
        <v>1593.9800000000005</v>
      </c>
    </row>
    <row r="214" spans="1:7" ht="24.75" customHeight="1">
      <c r="A214" s="60" t="s">
        <v>517</v>
      </c>
      <c r="B214" s="25" t="s">
        <v>179</v>
      </c>
      <c r="C214" s="7" t="s">
        <v>182</v>
      </c>
      <c r="D214" s="20"/>
      <c r="E214" s="34">
        <v>83583.33</v>
      </c>
      <c r="F214" s="15">
        <v>83583.33</v>
      </c>
      <c r="G214" s="80">
        <f t="shared" si="4"/>
        <v>0</v>
      </c>
    </row>
    <row r="215" spans="1:7" ht="24.75" customHeight="1">
      <c r="A215" s="60" t="s">
        <v>518</v>
      </c>
      <c r="B215" s="25" t="s">
        <v>185</v>
      </c>
      <c r="C215" s="7" t="s">
        <v>186</v>
      </c>
      <c r="D215" s="22">
        <v>2011</v>
      </c>
      <c r="E215" s="34">
        <v>12083.33</v>
      </c>
      <c r="F215" s="35">
        <v>12083.33</v>
      </c>
      <c r="G215" s="80">
        <f t="shared" si="4"/>
        <v>0</v>
      </c>
    </row>
    <row r="216" spans="1:7" ht="24.75" customHeight="1">
      <c r="A216" s="60" t="s">
        <v>519</v>
      </c>
      <c r="B216" s="25" t="s">
        <v>180</v>
      </c>
      <c r="C216" s="7" t="s">
        <v>183</v>
      </c>
      <c r="D216" s="20"/>
      <c r="E216" s="34">
        <v>212020</v>
      </c>
      <c r="F216" s="15">
        <v>212020</v>
      </c>
      <c r="G216" s="80">
        <f t="shared" si="4"/>
        <v>0</v>
      </c>
    </row>
    <row r="217" spans="1:7" ht="24.75" customHeight="1">
      <c r="A217" s="60" t="s">
        <v>520</v>
      </c>
      <c r="B217" s="25" t="s">
        <v>181</v>
      </c>
      <c r="C217" s="7" t="s">
        <v>184</v>
      </c>
      <c r="D217" s="22"/>
      <c r="E217" s="34">
        <v>31900</v>
      </c>
      <c r="F217" s="35">
        <v>31900</v>
      </c>
      <c r="G217" s="80">
        <f t="shared" si="4"/>
        <v>0</v>
      </c>
    </row>
    <row r="218" spans="1:7" ht="19.5" customHeight="1">
      <c r="A218" s="81" t="s">
        <v>521</v>
      </c>
      <c r="B218" s="25" t="s">
        <v>187</v>
      </c>
      <c r="C218" s="7" t="s">
        <v>188</v>
      </c>
      <c r="D218" s="20"/>
      <c r="E218" s="34">
        <v>7314.2</v>
      </c>
      <c r="F218" s="15">
        <v>2559.69</v>
      </c>
      <c r="G218" s="80">
        <f t="shared" si="4"/>
        <v>4754.51</v>
      </c>
    </row>
    <row r="219" spans="1:7" ht="19.5" customHeight="1">
      <c r="A219" s="81" t="s">
        <v>522</v>
      </c>
      <c r="B219" s="25" t="s">
        <v>189</v>
      </c>
      <c r="C219" s="7" t="s">
        <v>190</v>
      </c>
      <c r="D219" s="22"/>
      <c r="E219" s="34">
        <v>39630</v>
      </c>
      <c r="F219" s="35">
        <v>19484.75</v>
      </c>
      <c r="G219" s="80">
        <f t="shared" si="4"/>
        <v>20145.25</v>
      </c>
    </row>
    <row r="220" spans="1:7" ht="19.5" customHeight="1">
      <c r="A220" s="81" t="s">
        <v>523</v>
      </c>
      <c r="B220" s="25" t="s">
        <v>191</v>
      </c>
      <c r="C220" s="7" t="s">
        <v>195</v>
      </c>
      <c r="D220" s="22"/>
      <c r="E220" s="34">
        <v>17361.18</v>
      </c>
      <c r="F220" s="15">
        <v>5972.15</v>
      </c>
      <c r="G220" s="80">
        <f t="shared" si="4"/>
        <v>11389.03</v>
      </c>
    </row>
    <row r="221" spans="1:7" ht="19.5" customHeight="1">
      <c r="A221" s="81" t="s">
        <v>524</v>
      </c>
      <c r="B221" s="25" t="s">
        <v>192</v>
      </c>
      <c r="C221" s="7" t="s">
        <v>196</v>
      </c>
      <c r="D221" s="20"/>
      <c r="E221" s="34">
        <v>19760.490000000002</v>
      </c>
      <c r="F221" s="35">
        <v>7025.92</v>
      </c>
      <c r="G221" s="80">
        <f t="shared" si="4"/>
        <v>12734.570000000002</v>
      </c>
    </row>
    <row r="222" spans="1:7" ht="19.5" customHeight="1">
      <c r="A222" s="81" t="s">
        <v>525</v>
      </c>
      <c r="B222" s="25" t="s">
        <v>193</v>
      </c>
      <c r="C222" s="7" t="s">
        <v>197</v>
      </c>
      <c r="D222" s="22"/>
      <c r="E222" s="34">
        <v>22955.1</v>
      </c>
      <c r="F222" s="15">
        <v>5863.68</v>
      </c>
      <c r="G222" s="80">
        <f t="shared" si="4"/>
        <v>17091.419999999998</v>
      </c>
    </row>
    <row r="223" spans="1:7" ht="19.5" customHeight="1">
      <c r="A223" s="81" t="s">
        <v>526</v>
      </c>
      <c r="B223" s="25" t="s">
        <v>194</v>
      </c>
      <c r="C223" s="7" t="s">
        <v>198</v>
      </c>
      <c r="D223" s="22"/>
      <c r="E223" s="34">
        <v>47421.599999999999</v>
      </c>
      <c r="F223" s="35">
        <v>14353.83</v>
      </c>
      <c r="G223" s="80">
        <f t="shared" si="4"/>
        <v>33067.769999999997</v>
      </c>
    </row>
    <row r="224" spans="1:7" ht="19.5" customHeight="1">
      <c r="A224" s="81" t="s">
        <v>527</v>
      </c>
      <c r="B224" s="25" t="s">
        <v>199</v>
      </c>
      <c r="C224" s="7" t="s">
        <v>201</v>
      </c>
      <c r="D224" s="20"/>
      <c r="E224" s="34">
        <v>10729.45</v>
      </c>
      <c r="F224" s="15">
        <v>3755.43</v>
      </c>
      <c r="G224" s="80">
        <f t="shared" si="4"/>
        <v>6974.02</v>
      </c>
    </row>
    <row r="225" spans="1:7" ht="19.5" customHeight="1">
      <c r="A225" s="81" t="s">
        <v>528</v>
      </c>
      <c r="B225" s="25" t="s">
        <v>199</v>
      </c>
      <c r="C225" s="7" t="s">
        <v>202</v>
      </c>
      <c r="D225" s="22"/>
      <c r="E225" s="34">
        <v>10729.45</v>
      </c>
      <c r="F225" s="15">
        <v>3815.04</v>
      </c>
      <c r="G225" s="80">
        <f t="shared" si="4"/>
        <v>6914.4100000000008</v>
      </c>
    </row>
    <row r="226" spans="1:7" ht="19.5" customHeight="1">
      <c r="A226" s="81" t="s">
        <v>529</v>
      </c>
      <c r="B226" s="25" t="s">
        <v>199</v>
      </c>
      <c r="C226" s="7" t="s">
        <v>203</v>
      </c>
      <c r="D226" s="22"/>
      <c r="E226" s="34">
        <v>10729.45</v>
      </c>
      <c r="F226" s="15">
        <v>3815.04</v>
      </c>
      <c r="G226" s="80">
        <f t="shared" si="4"/>
        <v>6914.4100000000008</v>
      </c>
    </row>
    <row r="227" spans="1:7" ht="19.5" customHeight="1">
      <c r="A227" s="81" t="s">
        <v>530</v>
      </c>
      <c r="B227" s="25" t="s">
        <v>200</v>
      </c>
      <c r="C227" s="7" t="s">
        <v>204</v>
      </c>
      <c r="D227" s="20"/>
      <c r="E227" s="34">
        <v>11951.85</v>
      </c>
      <c r="F227" s="15">
        <v>4249.6000000000004</v>
      </c>
      <c r="G227" s="80">
        <f t="shared" si="4"/>
        <v>7702.25</v>
      </c>
    </row>
    <row r="228" spans="1:7" ht="19.5" customHeight="1">
      <c r="A228" s="81" t="s">
        <v>531</v>
      </c>
      <c r="B228" s="25" t="s">
        <v>205</v>
      </c>
      <c r="C228" s="7" t="s">
        <v>208</v>
      </c>
      <c r="D228" s="22"/>
      <c r="E228" s="34">
        <v>10448.299999999999</v>
      </c>
      <c r="F228" s="15">
        <v>3715.2</v>
      </c>
      <c r="G228" s="80">
        <f t="shared" si="4"/>
        <v>6733.0999999999995</v>
      </c>
    </row>
    <row r="229" spans="1:7" ht="19.5" customHeight="1">
      <c r="A229" s="81" t="s">
        <v>532</v>
      </c>
      <c r="B229" s="25" t="s">
        <v>205</v>
      </c>
      <c r="C229" s="7" t="s">
        <v>209</v>
      </c>
      <c r="D229" s="20"/>
      <c r="E229" s="34">
        <v>10448.299999999999</v>
      </c>
      <c r="F229" s="15">
        <v>3715.2</v>
      </c>
      <c r="G229" s="80">
        <f t="shared" si="4"/>
        <v>6733.0999999999995</v>
      </c>
    </row>
    <row r="230" spans="1:7" ht="19.5" customHeight="1">
      <c r="A230" s="81" t="s">
        <v>533</v>
      </c>
      <c r="B230" s="25" t="s">
        <v>205</v>
      </c>
      <c r="C230" s="7" t="s">
        <v>210</v>
      </c>
      <c r="D230" s="22"/>
      <c r="E230" s="34">
        <v>10448.299999999999</v>
      </c>
      <c r="F230" s="15">
        <v>3715.2</v>
      </c>
      <c r="G230" s="80">
        <f t="shared" si="4"/>
        <v>6733.0999999999995</v>
      </c>
    </row>
    <row r="231" spans="1:7" ht="19.5" customHeight="1">
      <c r="A231" s="81" t="s">
        <v>534</v>
      </c>
      <c r="B231" s="7" t="s">
        <v>205</v>
      </c>
      <c r="C231" s="7" t="s">
        <v>211</v>
      </c>
      <c r="D231" s="46"/>
      <c r="E231" s="44">
        <v>10448.299999999999</v>
      </c>
      <c r="F231" s="15">
        <v>3715.2</v>
      </c>
      <c r="G231" s="80">
        <f t="shared" si="4"/>
        <v>6733.0999999999995</v>
      </c>
    </row>
    <row r="232" spans="1:7" ht="19.5" customHeight="1">
      <c r="A232" s="81" t="s">
        <v>535</v>
      </c>
      <c r="B232" s="7" t="s">
        <v>205</v>
      </c>
      <c r="C232" s="7" t="s">
        <v>212</v>
      </c>
      <c r="D232" s="22"/>
      <c r="E232" s="44">
        <v>10448.299999999999</v>
      </c>
      <c r="F232" s="15">
        <v>3715.2</v>
      </c>
      <c r="G232" s="80">
        <f t="shared" si="4"/>
        <v>6733.0999999999995</v>
      </c>
    </row>
    <row r="233" spans="1:7" ht="19.5" customHeight="1">
      <c r="A233" s="81" t="s">
        <v>536</v>
      </c>
      <c r="B233" s="25" t="s">
        <v>206</v>
      </c>
      <c r="C233" s="7" t="s">
        <v>213</v>
      </c>
      <c r="D233" s="22"/>
      <c r="E233" s="34">
        <v>8916.1</v>
      </c>
      <c r="F233" s="15">
        <v>3169.92</v>
      </c>
      <c r="G233" s="80">
        <f t="shared" si="4"/>
        <v>5746.18</v>
      </c>
    </row>
    <row r="234" spans="1:7" ht="19.5" customHeight="1">
      <c r="A234" s="81" t="s">
        <v>537</v>
      </c>
      <c r="B234" s="25" t="s">
        <v>207</v>
      </c>
      <c r="C234" s="7" t="s">
        <v>214</v>
      </c>
      <c r="D234" s="20"/>
      <c r="E234" s="34">
        <v>7917.85</v>
      </c>
      <c r="F234" s="15">
        <v>2771.37</v>
      </c>
      <c r="G234" s="80">
        <f t="shared" si="4"/>
        <v>5146.4800000000005</v>
      </c>
    </row>
    <row r="235" spans="1:7" ht="24.75" customHeight="1">
      <c r="A235" s="81" t="s">
        <v>538</v>
      </c>
      <c r="B235" s="25" t="s">
        <v>217</v>
      </c>
      <c r="C235" s="7" t="s">
        <v>219</v>
      </c>
      <c r="D235" s="22">
        <v>2014</v>
      </c>
      <c r="E235" s="34">
        <v>22205</v>
      </c>
      <c r="F235" s="35">
        <v>20724.48</v>
      </c>
      <c r="G235" s="80">
        <f t="shared" si="4"/>
        <v>1480.5200000000004</v>
      </c>
    </row>
    <row r="236" spans="1:7" ht="24.75" customHeight="1">
      <c r="A236" s="81" t="s">
        <v>539</v>
      </c>
      <c r="B236" s="25" t="s">
        <v>218</v>
      </c>
      <c r="C236" s="7" t="s">
        <v>220</v>
      </c>
      <c r="D236" s="22">
        <v>2009</v>
      </c>
      <c r="E236" s="34">
        <v>421200</v>
      </c>
      <c r="F236" s="15">
        <v>421200</v>
      </c>
      <c r="G236" s="80">
        <f t="shared" si="4"/>
        <v>0</v>
      </c>
    </row>
    <row r="237" spans="1:7" ht="19.5" customHeight="1">
      <c r="A237" s="81" t="s">
        <v>540</v>
      </c>
      <c r="B237" s="25" t="s">
        <v>221</v>
      </c>
      <c r="C237" s="10">
        <v>340554900</v>
      </c>
      <c r="D237" s="20"/>
      <c r="E237" s="34">
        <v>17160</v>
      </c>
      <c r="F237" s="35">
        <v>17160</v>
      </c>
      <c r="G237" s="80">
        <f t="shared" si="4"/>
        <v>0</v>
      </c>
    </row>
    <row r="238" spans="1:7" ht="24.75" customHeight="1">
      <c r="A238" s="81" t="s">
        <v>541</v>
      </c>
      <c r="B238" s="25" t="s">
        <v>242</v>
      </c>
      <c r="C238" s="7" t="s">
        <v>243</v>
      </c>
      <c r="D238" s="22">
        <v>2010</v>
      </c>
      <c r="E238" s="34">
        <v>8820</v>
      </c>
      <c r="F238" s="15">
        <v>8820</v>
      </c>
      <c r="G238" s="80">
        <f t="shared" si="4"/>
        <v>0</v>
      </c>
    </row>
    <row r="239" spans="1:7" ht="19.5" customHeight="1">
      <c r="A239" s="81" t="s">
        <v>542</v>
      </c>
      <c r="B239" s="7" t="s">
        <v>288</v>
      </c>
      <c r="C239" s="7" t="s">
        <v>289</v>
      </c>
      <c r="D239" s="22">
        <v>2013</v>
      </c>
      <c r="E239" s="44">
        <v>11670</v>
      </c>
      <c r="F239" s="36">
        <v>11670</v>
      </c>
      <c r="G239" s="80">
        <f t="shared" si="4"/>
        <v>0</v>
      </c>
    </row>
    <row r="240" spans="1:7" ht="19.5" customHeight="1">
      <c r="A240" s="82" t="s">
        <v>543</v>
      </c>
      <c r="B240" s="25" t="s">
        <v>398</v>
      </c>
      <c r="C240" s="10">
        <v>1060600166</v>
      </c>
      <c r="D240" s="22">
        <v>2016</v>
      </c>
      <c r="E240" s="34">
        <v>7100</v>
      </c>
      <c r="F240" s="15">
        <v>3549.9</v>
      </c>
      <c r="G240" s="80">
        <f t="shared" si="4"/>
        <v>3550.1</v>
      </c>
    </row>
    <row r="241" spans="1:7" ht="19.5" customHeight="1">
      <c r="A241" s="81" t="s">
        <v>544</v>
      </c>
      <c r="B241" s="27" t="s">
        <v>398</v>
      </c>
      <c r="C241" s="12">
        <v>1060600167</v>
      </c>
      <c r="D241" s="53">
        <v>2016</v>
      </c>
      <c r="E241" s="45">
        <v>7100</v>
      </c>
      <c r="F241" s="13">
        <v>3549.9</v>
      </c>
      <c r="G241" s="83">
        <f>E241-F241</f>
        <v>3550.1</v>
      </c>
    </row>
    <row r="242" spans="1:7" ht="24.75" customHeight="1">
      <c r="A242" s="82" t="s">
        <v>549</v>
      </c>
      <c r="B242" s="63" t="s">
        <v>552</v>
      </c>
      <c r="C242" s="10" t="s">
        <v>555</v>
      </c>
      <c r="D242" s="22">
        <v>2017</v>
      </c>
      <c r="E242" s="62">
        <v>23800</v>
      </c>
      <c r="F242" s="62">
        <v>22064.44</v>
      </c>
      <c r="G242" s="84">
        <f>E242-F242</f>
        <v>1735.5600000000013</v>
      </c>
    </row>
    <row r="243" spans="1:7" ht="24" customHeight="1">
      <c r="A243" s="82" t="s">
        <v>550</v>
      </c>
      <c r="B243" s="63" t="s">
        <v>553</v>
      </c>
      <c r="C243" s="10" t="s">
        <v>556</v>
      </c>
      <c r="D243" s="22">
        <v>2017</v>
      </c>
      <c r="E243" s="62">
        <v>35280</v>
      </c>
      <c r="F243" s="62">
        <v>5916.75</v>
      </c>
      <c r="G243" s="84">
        <f>E243-F243</f>
        <v>29363.25</v>
      </c>
    </row>
    <row r="244" spans="1:7" ht="24" customHeight="1" thickBot="1">
      <c r="A244" s="85" t="s">
        <v>551</v>
      </c>
      <c r="B244" s="86" t="s">
        <v>554</v>
      </c>
      <c r="C244" s="59" t="s">
        <v>557</v>
      </c>
      <c r="D244" s="75">
        <v>2017</v>
      </c>
      <c r="E244" s="87">
        <v>21400</v>
      </c>
      <c r="F244" s="88">
        <v>3210.12</v>
      </c>
      <c r="G244" s="89">
        <f>E244-F244</f>
        <v>18189.88</v>
      </c>
    </row>
    <row r="245" spans="1:7" ht="20.25" customHeight="1">
      <c r="F245" s="20"/>
    </row>
    <row r="246" spans="1:7" ht="33.75" customHeight="1">
      <c r="B246" s="108" t="s">
        <v>588</v>
      </c>
      <c r="C246" s="108"/>
      <c r="D246" s="108"/>
      <c r="E246" s="108"/>
      <c r="F246" s="108"/>
    </row>
    <row r="247" spans="1:7" ht="33.75" customHeight="1">
      <c r="B247" s="56" t="s">
        <v>403</v>
      </c>
      <c r="C247" s="56"/>
      <c r="D247" s="56"/>
      <c r="E247" s="56"/>
      <c r="F247" s="56"/>
    </row>
    <row r="249" spans="1:7" ht="33.75" customHeight="1">
      <c r="F249" s="20"/>
    </row>
    <row r="251" spans="1:7" ht="33.75" customHeight="1">
      <c r="F251" s="20"/>
    </row>
    <row r="253" spans="1:7" ht="33.75" customHeight="1">
      <c r="F253" s="20"/>
    </row>
    <row r="254" spans="1:7" ht="33.75" customHeight="1">
      <c r="F254" s="20"/>
    </row>
    <row r="256" spans="1:7" ht="33.75" customHeight="1">
      <c r="F256" s="20"/>
    </row>
  </sheetData>
  <mergeCells count="7">
    <mergeCell ref="C1:D1"/>
    <mergeCell ref="A2:G2"/>
    <mergeCell ref="A3:G3"/>
    <mergeCell ref="B246:F246"/>
    <mergeCell ref="A6:A9"/>
    <mergeCell ref="B6:B9"/>
    <mergeCell ref="D6:D9"/>
  </mergeCells>
  <phoneticPr fontId="11" type="noConversion"/>
  <pageMargins left="0.70866141732283472" right="0" top="0.35433070866141736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2018-01-03T12:38:39Z</cp:lastPrinted>
  <dcterms:created xsi:type="dcterms:W3CDTF">2017-01-17T13:48:19Z</dcterms:created>
  <dcterms:modified xsi:type="dcterms:W3CDTF">2019-01-16T13:34:31Z</dcterms:modified>
</cp:coreProperties>
</file>