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155" windowHeight="895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calcChain.xml><?xml version="1.0" encoding="utf-8"?>
<calcChain xmlns="http://schemas.openxmlformats.org/spreadsheetml/2006/main">
  <c r="G11" i="1"/>
  <c r="G14"/>
  <c r="G16"/>
  <c r="G23"/>
  <c r="G10"/>
  <c r="F10"/>
  <c r="E10"/>
  <c r="G24"/>
  <c r="F24"/>
  <c r="E24"/>
</calcChain>
</file>

<file path=xl/sharedStrings.xml><?xml version="1.0" encoding="utf-8"?>
<sst xmlns="http://schemas.openxmlformats.org/spreadsheetml/2006/main" count="38" uniqueCount="38">
  <si>
    <t>№ з/п</t>
  </si>
  <si>
    <t>Найменування майна</t>
  </si>
  <si>
    <t>Інвентар</t>
  </si>
  <si>
    <t>ний №</t>
  </si>
  <si>
    <t>Первісна балансова вартість,</t>
  </si>
  <si>
    <t>грн.</t>
  </si>
  <si>
    <t>Балансова залишкова вартість, грн.</t>
  </si>
  <si>
    <t>2.</t>
  </si>
  <si>
    <t>Транспортні засоби рах.105</t>
  </si>
  <si>
    <t>2.1.</t>
  </si>
  <si>
    <t>Автомобиль Fiat Doblo Cargo Maxi 1.4,</t>
  </si>
  <si>
    <t>державний реєстраційний № ВІ 4542 ВН,</t>
  </si>
  <si>
    <t>шасі (рама) ZFA22300005723575</t>
  </si>
  <si>
    <t>2.2.</t>
  </si>
  <si>
    <t>Автомобіль DAEWOO FSO LANOS,</t>
  </si>
  <si>
    <t>державний реєстраційний № ВІ 0025 АР, шасі (рама) № Y6DTF69YU7W377229</t>
  </si>
  <si>
    <t>2.3.</t>
  </si>
  <si>
    <t>Автомобіль Skoda Octavia A5 Ambition 1.8</t>
  </si>
  <si>
    <t>державний реєстраційний № ВІ 7128 ВО,</t>
  </si>
  <si>
    <t>шасі (рама) № TMBCK41ZXDB151028</t>
  </si>
  <si>
    <t>2.4.</t>
  </si>
  <si>
    <t>Модель 210990-20,</t>
  </si>
  <si>
    <t xml:space="preserve">державний реєстраційний № ВІ 2202 АА, </t>
  </si>
  <si>
    <t>кузов № Y6D21099040003923</t>
  </si>
  <si>
    <t>Автомобіль ВАЗ,</t>
  </si>
  <si>
    <t>2.5.</t>
  </si>
  <si>
    <t xml:space="preserve">Причіп до л/авто </t>
  </si>
  <si>
    <t>Рік випу  ску/рік введення в експлуатацію</t>
  </si>
  <si>
    <t>Перелік</t>
  </si>
  <si>
    <t>Додаток  2</t>
  </si>
  <si>
    <t xml:space="preserve">                                                                                                               КП "Міський Палац культури і творчості" </t>
  </si>
  <si>
    <t xml:space="preserve">                                             підпис, П.І.П., посада, контактний телефон</t>
  </si>
  <si>
    <t>Сума зносу, грн. станом  на</t>
  </si>
  <si>
    <t>станом  на</t>
  </si>
  <si>
    <t>основних засобів (транспортних засобів), які перебувають на балансі закладу</t>
  </si>
  <si>
    <t>Разом:</t>
  </si>
  <si>
    <r>
      <t xml:space="preserve">Виконавець: </t>
    </r>
    <r>
      <rPr>
        <u/>
        <sz val="12"/>
        <color indexed="8"/>
        <rFont val="Calibri"/>
        <family val="2"/>
        <charset val="204"/>
      </rPr>
      <t xml:space="preserve">                              Мох.О.В.  (Бухгалтер  4-45-37)</t>
    </r>
  </si>
  <si>
    <t>станом на 01.01.2019 року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</si>
</sst>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0" fillId="0" borderId="0" xfId="0" applyBorder="1"/>
    <xf numFmtId="0" fontId="2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14" fontId="1" fillId="0" borderId="2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6" xfId="0" applyBorder="1"/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2" fontId="0" fillId="0" borderId="6" xfId="0" applyNumberFormat="1" applyBorder="1"/>
    <xf numFmtId="2" fontId="1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3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justify" vertical="top" wrapText="1"/>
    </xf>
    <xf numFmtId="0" fontId="1" fillId="0" borderId="19" xfId="0" applyFont="1" applyBorder="1" applyAlignment="1">
      <alignment horizontal="justify"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justify" vertical="top" wrapText="1"/>
    </xf>
    <xf numFmtId="0" fontId="1" fillId="0" borderId="27" xfId="0" applyFont="1" applyBorder="1" applyAlignment="1">
      <alignment horizontal="justify" vertical="top" wrapText="1"/>
    </xf>
    <xf numFmtId="0" fontId="1" fillId="0" borderId="28" xfId="0" applyFont="1" applyBorder="1" applyAlignment="1">
      <alignment horizontal="justify" vertical="top" wrapText="1"/>
    </xf>
    <xf numFmtId="0" fontId="1" fillId="0" borderId="17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justify" vertical="top" wrapText="1"/>
    </xf>
    <xf numFmtId="0" fontId="1" fillId="0" borderId="20" xfId="0" applyFont="1" applyBorder="1" applyAlignment="1">
      <alignment horizontal="justify" vertical="top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0" workbookViewId="0">
      <selection activeCell="F10" sqref="F10"/>
    </sheetView>
  </sheetViews>
  <sheetFormatPr defaultRowHeight="33.75" customHeight="1"/>
  <cols>
    <col min="1" max="1" width="5.85546875" customWidth="1"/>
    <col min="2" max="2" width="21" customWidth="1"/>
    <col min="3" max="3" width="12" customWidth="1"/>
    <col min="4" max="4" width="11.42578125" customWidth="1"/>
    <col min="5" max="5" width="13" customWidth="1"/>
    <col min="6" max="6" width="13.140625" customWidth="1"/>
    <col min="7" max="7" width="15.42578125" customWidth="1"/>
  </cols>
  <sheetData>
    <row r="1" spans="1:10" ht="33.75" customHeight="1">
      <c r="B1" s="9"/>
      <c r="C1" s="30" t="s">
        <v>28</v>
      </c>
      <c r="D1" s="30"/>
      <c r="E1" s="9"/>
      <c r="F1" s="9"/>
      <c r="G1" s="9" t="s">
        <v>29</v>
      </c>
    </row>
    <row r="2" spans="1:10" ht="25.5" customHeight="1">
      <c r="A2" s="31" t="s">
        <v>34</v>
      </c>
      <c r="B2" s="31"/>
      <c r="C2" s="31"/>
      <c r="D2" s="31"/>
      <c r="E2" s="31"/>
      <c r="F2" s="31"/>
      <c r="G2" s="31"/>
    </row>
    <row r="3" spans="1:10" ht="22.5" customHeight="1">
      <c r="A3" s="31" t="s">
        <v>37</v>
      </c>
      <c r="B3" s="31"/>
      <c r="C3" s="31"/>
      <c r="D3" s="31"/>
      <c r="E3" s="31"/>
      <c r="F3" s="31"/>
      <c r="G3" s="31"/>
    </row>
    <row r="4" spans="1:10" ht="22.5" customHeight="1">
      <c r="A4" s="10"/>
      <c r="B4" s="10" t="s">
        <v>30</v>
      </c>
      <c r="C4" s="10"/>
      <c r="D4" s="10"/>
      <c r="E4" s="10"/>
      <c r="F4" s="10"/>
      <c r="G4" s="10"/>
    </row>
    <row r="5" spans="1:10" ht="18.75" customHeight="1" thickBot="1"/>
    <row r="6" spans="1:10" ht="47.25" customHeight="1">
      <c r="A6" s="47" t="s">
        <v>0</v>
      </c>
      <c r="B6" s="47" t="s">
        <v>1</v>
      </c>
      <c r="C6" s="1" t="s">
        <v>2</v>
      </c>
      <c r="D6" s="47" t="s">
        <v>27</v>
      </c>
      <c r="E6" s="1" t="s">
        <v>4</v>
      </c>
      <c r="F6" s="1" t="s">
        <v>32</v>
      </c>
      <c r="G6" s="1" t="s">
        <v>6</v>
      </c>
    </row>
    <row r="7" spans="1:10" ht="18" customHeight="1">
      <c r="A7" s="48"/>
      <c r="B7" s="48"/>
      <c r="C7" s="2" t="s">
        <v>3</v>
      </c>
      <c r="D7" s="48"/>
      <c r="E7" s="2" t="s">
        <v>5</v>
      </c>
      <c r="F7" s="12">
        <v>43466</v>
      </c>
      <c r="G7" s="2" t="s">
        <v>33</v>
      </c>
    </row>
    <row r="8" spans="1:10" ht="18" customHeight="1" thickBot="1">
      <c r="A8" s="48"/>
      <c r="B8" s="48"/>
      <c r="C8" s="3"/>
      <c r="D8" s="48"/>
      <c r="E8" s="3"/>
      <c r="F8" s="2"/>
      <c r="G8" s="12">
        <v>43466</v>
      </c>
    </row>
    <row r="9" spans="1:10" ht="32.25" hidden="1" customHeight="1" thickBot="1">
      <c r="A9" s="49"/>
      <c r="B9" s="49"/>
      <c r="C9" s="4"/>
      <c r="D9" s="49"/>
      <c r="E9" s="4"/>
      <c r="F9" s="5"/>
      <c r="G9" s="6"/>
    </row>
    <row r="10" spans="1:10" ht="33.75" customHeight="1" thickBot="1">
      <c r="A10" s="8" t="s">
        <v>7</v>
      </c>
      <c r="B10" s="13" t="s">
        <v>8</v>
      </c>
      <c r="C10" s="14"/>
      <c r="D10" s="14"/>
      <c r="E10" s="15">
        <f>E11+E14+E16+E19+E23</f>
        <v>371189.37</v>
      </c>
      <c r="F10" s="27">
        <f>F11+F14+F16+F19+F23</f>
        <v>309990.68000000005</v>
      </c>
      <c r="G10" s="27">
        <f>G11+G14+G16+G19+G23</f>
        <v>61198.69000000001</v>
      </c>
    </row>
    <row r="11" spans="1:10" ht="33.75" customHeight="1">
      <c r="A11" s="42" t="s">
        <v>9</v>
      </c>
      <c r="B11" s="18" t="s">
        <v>10</v>
      </c>
      <c r="C11" s="44">
        <v>105001292</v>
      </c>
      <c r="D11" s="45">
        <v>2010</v>
      </c>
      <c r="E11" s="44">
        <v>94168.33</v>
      </c>
      <c r="F11" s="36">
        <v>78136.44</v>
      </c>
      <c r="G11" s="38">
        <f>E11-F11</f>
        <v>16031.89</v>
      </c>
    </row>
    <row r="12" spans="1:10" ht="33.75" customHeight="1">
      <c r="A12" s="43"/>
      <c r="B12" s="19" t="s">
        <v>11</v>
      </c>
      <c r="C12" s="41"/>
      <c r="D12" s="33"/>
      <c r="E12" s="41"/>
      <c r="F12" s="37"/>
      <c r="G12" s="35"/>
    </row>
    <row r="13" spans="1:10" ht="33.75" customHeight="1">
      <c r="A13" s="43"/>
      <c r="B13" s="19" t="s">
        <v>12</v>
      </c>
      <c r="C13" s="41"/>
      <c r="D13" s="33"/>
      <c r="E13" s="41"/>
      <c r="F13" s="37"/>
      <c r="G13" s="35"/>
      <c r="J13" s="16"/>
    </row>
    <row r="14" spans="1:10" ht="33.75" customHeight="1">
      <c r="A14" s="43" t="s">
        <v>13</v>
      </c>
      <c r="B14" s="20" t="s">
        <v>14</v>
      </c>
      <c r="C14" s="40">
        <v>105200002</v>
      </c>
      <c r="D14" s="32">
        <v>2007</v>
      </c>
      <c r="E14" s="40">
        <v>66801.320000000007</v>
      </c>
      <c r="F14" s="46">
        <v>23195</v>
      </c>
      <c r="G14" s="34">
        <f>E14-F14</f>
        <v>43606.320000000007</v>
      </c>
    </row>
    <row r="15" spans="1:10" ht="33.75" customHeight="1" thickBot="1">
      <c r="A15" s="43"/>
      <c r="B15" s="19" t="s">
        <v>15</v>
      </c>
      <c r="C15" s="41"/>
      <c r="D15" s="33"/>
      <c r="E15" s="41"/>
      <c r="F15" s="37"/>
      <c r="G15" s="35"/>
    </row>
    <row r="16" spans="1:10" ht="33.75" customHeight="1">
      <c r="A16" s="52" t="s">
        <v>16</v>
      </c>
      <c r="B16" s="20" t="s">
        <v>17</v>
      </c>
      <c r="C16" s="40">
        <v>10550002</v>
      </c>
      <c r="D16" s="32">
        <v>2012</v>
      </c>
      <c r="E16" s="40">
        <v>169490.84</v>
      </c>
      <c r="F16" s="46">
        <v>169490.84</v>
      </c>
      <c r="G16" s="38">
        <f>E16-F16</f>
        <v>0</v>
      </c>
    </row>
    <row r="17" spans="1:7" ht="33.75" customHeight="1">
      <c r="A17" s="43"/>
      <c r="B17" s="19" t="s">
        <v>18</v>
      </c>
      <c r="C17" s="41"/>
      <c r="D17" s="33"/>
      <c r="E17" s="41"/>
      <c r="F17" s="37"/>
      <c r="G17" s="35"/>
    </row>
    <row r="18" spans="1:7" ht="33.75" customHeight="1">
      <c r="A18" s="53"/>
      <c r="B18" s="21" t="s">
        <v>19</v>
      </c>
      <c r="C18" s="54"/>
      <c r="D18" s="55"/>
      <c r="E18" s="54"/>
      <c r="F18" s="56"/>
      <c r="G18" s="50"/>
    </row>
    <row r="19" spans="1:7" ht="18" customHeight="1">
      <c r="A19" s="43" t="s">
        <v>20</v>
      </c>
      <c r="B19" s="19" t="s">
        <v>24</v>
      </c>
      <c r="C19" s="41">
        <v>105200001</v>
      </c>
      <c r="D19" s="33">
        <v>2004</v>
      </c>
      <c r="E19" s="41">
        <v>35527</v>
      </c>
      <c r="F19" s="37">
        <v>35527</v>
      </c>
      <c r="G19" s="51">
        <v>0</v>
      </c>
    </row>
    <row r="20" spans="1:7" ht="14.25" customHeight="1">
      <c r="A20" s="43"/>
      <c r="B20" s="19" t="s">
        <v>21</v>
      </c>
      <c r="C20" s="41"/>
      <c r="D20" s="33"/>
      <c r="E20" s="41"/>
      <c r="F20" s="37"/>
      <c r="G20" s="51"/>
    </row>
    <row r="21" spans="1:7" ht="30" customHeight="1">
      <c r="A21" s="43"/>
      <c r="B21" s="19" t="s">
        <v>22</v>
      </c>
      <c r="C21" s="41"/>
      <c r="D21" s="33"/>
      <c r="E21" s="41"/>
      <c r="F21" s="37"/>
      <c r="G21" s="51"/>
    </row>
    <row r="22" spans="1:7" ht="31.5" customHeight="1">
      <c r="A22" s="53"/>
      <c r="B22" s="21" t="s">
        <v>23</v>
      </c>
      <c r="C22" s="41"/>
      <c r="D22" s="33"/>
      <c r="E22" s="41"/>
      <c r="F22" s="37"/>
      <c r="G22" s="51"/>
    </row>
    <row r="23" spans="1:7" ht="20.25" customHeight="1" thickBot="1">
      <c r="A23" s="22" t="s">
        <v>25</v>
      </c>
      <c r="B23" s="23" t="s">
        <v>26</v>
      </c>
      <c r="C23" s="24">
        <v>105002292</v>
      </c>
      <c r="D23" s="25">
        <v>2011</v>
      </c>
      <c r="E23" s="24">
        <v>5201.88</v>
      </c>
      <c r="F23" s="29">
        <v>3641.4</v>
      </c>
      <c r="G23" s="26">
        <f>E23-F23</f>
        <v>1560.48</v>
      </c>
    </row>
    <row r="24" spans="1:7" ht="20.25" customHeight="1">
      <c r="A24" s="17"/>
      <c r="B24" s="17" t="s">
        <v>35</v>
      </c>
      <c r="C24" s="17"/>
      <c r="D24" s="17"/>
      <c r="E24" s="17">
        <f>SUM(E11:E23)</f>
        <v>371189.37</v>
      </c>
      <c r="F24" s="28">
        <f>SUM(F11:F23)</f>
        <v>309990.68000000005</v>
      </c>
      <c r="G24" s="28">
        <f>SUM(G11:G23)</f>
        <v>61198.69000000001</v>
      </c>
    </row>
    <row r="25" spans="1:7" ht="33.75" customHeight="1">
      <c r="B25" s="39" t="s">
        <v>36</v>
      </c>
      <c r="C25" s="39"/>
      <c r="D25" s="39"/>
      <c r="E25" s="39"/>
      <c r="F25" s="39"/>
    </row>
    <row r="26" spans="1:7" ht="33.75" customHeight="1">
      <c r="B26" s="11" t="s">
        <v>31</v>
      </c>
      <c r="C26" s="11"/>
      <c r="D26" s="11"/>
      <c r="E26" s="11"/>
      <c r="F26" s="11"/>
    </row>
    <row r="28" spans="1:7" ht="33.75" customHeight="1">
      <c r="F28" s="7"/>
    </row>
    <row r="30" spans="1:7" ht="33.75" customHeight="1">
      <c r="F30" s="7"/>
    </row>
    <row r="32" spans="1:7" ht="33.75" customHeight="1">
      <c r="F32" s="7"/>
    </row>
    <row r="33" spans="6:6" ht="33.75" customHeight="1">
      <c r="F33" s="7"/>
    </row>
    <row r="35" spans="6:6" ht="33.75" customHeight="1">
      <c r="F35" s="7"/>
    </row>
  </sheetData>
  <mergeCells count="31">
    <mergeCell ref="F16:F18"/>
    <mergeCell ref="A19:A22"/>
    <mergeCell ref="C19:C22"/>
    <mergeCell ref="D19:D22"/>
    <mergeCell ref="E19:E22"/>
    <mergeCell ref="A6:A9"/>
    <mergeCell ref="B6:B9"/>
    <mergeCell ref="D6:D9"/>
    <mergeCell ref="G16:G18"/>
    <mergeCell ref="G19:G22"/>
    <mergeCell ref="A16:A18"/>
    <mergeCell ref="C16:C18"/>
    <mergeCell ref="D16:D18"/>
    <mergeCell ref="E16:E18"/>
    <mergeCell ref="B25:F25"/>
    <mergeCell ref="F19:F22"/>
    <mergeCell ref="E14:E15"/>
    <mergeCell ref="A11:A13"/>
    <mergeCell ref="C11:C13"/>
    <mergeCell ref="D11:D13"/>
    <mergeCell ref="F14:F15"/>
    <mergeCell ref="E11:E13"/>
    <mergeCell ref="A14:A15"/>
    <mergeCell ref="C14:C15"/>
    <mergeCell ref="C1:D1"/>
    <mergeCell ref="A2:G2"/>
    <mergeCell ref="A3:G3"/>
    <mergeCell ref="D14:D15"/>
    <mergeCell ref="G14:G15"/>
    <mergeCell ref="F11:F13"/>
    <mergeCell ref="G11:G13"/>
  </mergeCells>
  <phoneticPr fontId="0" type="noConversion"/>
  <pageMargins left="0.70866141732283472" right="0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2018-01-03T12:38:39Z</cp:lastPrinted>
  <dcterms:created xsi:type="dcterms:W3CDTF">2017-01-17T13:48:19Z</dcterms:created>
  <dcterms:modified xsi:type="dcterms:W3CDTF">2019-01-16T13:09:18Z</dcterms:modified>
</cp:coreProperties>
</file>