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6155" windowHeight="8955"/>
  </bookViews>
  <sheets>
    <sheet name="Лист1" sheetId="1" r:id="rId1"/>
    <sheet name="Лист2" sheetId="2" r:id="rId2"/>
    <sheet name="Лист3" sheetId="3" r:id="rId3"/>
  </sheets>
  <calcPr calcId="114210" refMode="R1C1"/>
</workbook>
</file>

<file path=xl/calcChain.xml><?xml version="1.0" encoding="utf-8"?>
<calcChain xmlns="http://schemas.openxmlformats.org/spreadsheetml/2006/main">
  <c r="G11" i="1"/>
  <c r="G13"/>
  <c r="G14"/>
  <c r="G15"/>
  <c r="G16"/>
  <c r="G17"/>
  <c r="F18"/>
  <c r="G18"/>
  <c r="E18"/>
  <c r="F10"/>
  <c r="E10"/>
  <c r="G10"/>
</calcChain>
</file>

<file path=xl/sharedStrings.xml><?xml version="1.0" encoding="utf-8"?>
<sst xmlns="http://schemas.openxmlformats.org/spreadsheetml/2006/main" count="33" uniqueCount="32">
  <si>
    <t>№ з/п</t>
  </si>
  <si>
    <t>Найменування майна</t>
  </si>
  <si>
    <t>Інвентар</t>
  </si>
  <si>
    <t>ний №</t>
  </si>
  <si>
    <t>Первісна балансова вартість,</t>
  </si>
  <si>
    <t>грн.</t>
  </si>
  <si>
    <t>Балансова залишкова вартість, грн.</t>
  </si>
  <si>
    <t>1.</t>
  </si>
  <si>
    <t>Будівлі та споруди рах. 103</t>
  </si>
  <si>
    <t>1.1.</t>
  </si>
  <si>
    <t>Клуб на 1100 місць</t>
  </si>
  <si>
    <t>S = 10015,5 кв.м</t>
  </si>
  <si>
    <t>1.2.</t>
  </si>
  <si>
    <t>Майдан території клубу</t>
  </si>
  <si>
    <t>1.3.</t>
  </si>
  <si>
    <t>Резервуар протипожежний</t>
  </si>
  <si>
    <t>1.4.</t>
  </si>
  <si>
    <t>1.5.</t>
  </si>
  <si>
    <t>1.6.</t>
  </si>
  <si>
    <t>Трубопровідний пристрій водян. пожежотушіння</t>
  </si>
  <si>
    <t>Каналізація</t>
  </si>
  <si>
    <t>Рік випу  ску/рік введення в експлуатацію</t>
  </si>
  <si>
    <t>Перелік</t>
  </si>
  <si>
    <t xml:space="preserve">                                                                                                               КП "Міський Палац культури і творчості" </t>
  </si>
  <si>
    <t xml:space="preserve">                                             підпис, П.І.П., посада, контактний телефон</t>
  </si>
  <si>
    <t>Сума зносу, грн. станом  на</t>
  </si>
  <si>
    <t>станом  на</t>
  </si>
  <si>
    <t>Додаток  1</t>
  </si>
  <si>
    <t>основних засобів (будівлі та споруди), які перебувають на балансі закладу</t>
  </si>
  <si>
    <r>
      <t xml:space="preserve">Виконавець: </t>
    </r>
    <r>
      <rPr>
        <u/>
        <sz val="12"/>
        <color indexed="8"/>
        <rFont val="Calibri"/>
        <family val="2"/>
        <charset val="204"/>
      </rPr>
      <t xml:space="preserve">                              Мох О.В. бухгалтер 4-45-37</t>
    </r>
  </si>
  <si>
    <t>Разом</t>
  </si>
  <si>
    <t>станом на 01.01.2019 року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</si>
</sst>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u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14" fontId="1" fillId="0" borderId="3" xfId="0" applyNumberFormat="1" applyFont="1" applyBorder="1" applyAlignment="1">
      <alignment horizontal="justify" vertical="top" wrapText="1"/>
    </xf>
    <xf numFmtId="0" fontId="0" fillId="0" borderId="0" xfId="0" applyBorder="1"/>
    <xf numFmtId="0" fontId="2" fillId="0" borderId="4" xfId="0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14" fontId="1" fillId="0" borderId="2" xfId="0" applyNumberFormat="1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center" wrapText="1"/>
    </xf>
    <xf numFmtId="2" fontId="2" fillId="0" borderId="5" xfId="0" applyNumberFormat="1" applyFont="1" applyBorder="1" applyAlignment="1">
      <alignment horizontal="justify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3" fillId="0" borderId="0" xfId="0" applyFont="1"/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2" fontId="1" fillId="0" borderId="21" xfId="0" applyNumberFormat="1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0" fontId="7" fillId="0" borderId="0" xfId="0" applyFont="1"/>
    <xf numFmtId="2" fontId="1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justify" vertical="top" wrapText="1"/>
    </xf>
    <xf numFmtId="0" fontId="1" fillId="0" borderId="24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5" xfId="0" applyFont="1" applyBorder="1" applyAlignment="1">
      <alignment horizontal="justify" vertical="top" wrapText="1"/>
    </xf>
    <xf numFmtId="0" fontId="1" fillId="0" borderId="16" xfId="0" applyFont="1" applyBorder="1" applyAlignment="1">
      <alignment horizontal="justify" vertical="top" wrapText="1"/>
    </xf>
    <xf numFmtId="0" fontId="1" fillId="0" borderId="17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>
      <selection activeCell="F10" sqref="F10"/>
    </sheetView>
  </sheetViews>
  <sheetFormatPr defaultRowHeight="33.75" customHeight="1"/>
  <cols>
    <col min="1" max="1" width="5.85546875" customWidth="1"/>
    <col min="2" max="2" width="21" customWidth="1"/>
    <col min="3" max="3" width="12" customWidth="1"/>
    <col min="4" max="4" width="11.42578125" customWidth="1"/>
    <col min="5" max="5" width="13" customWidth="1"/>
    <col min="6" max="6" width="13.140625" customWidth="1"/>
    <col min="7" max="7" width="15.42578125" customWidth="1"/>
  </cols>
  <sheetData>
    <row r="1" spans="1:8" ht="33.75" customHeight="1">
      <c r="B1" s="9"/>
      <c r="C1" s="50" t="s">
        <v>22</v>
      </c>
      <c r="D1" s="50"/>
      <c r="E1" s="9"/>
      <c r="F1" s="9"/>
      <c r="G1" s="9" t="s">
        <v>27</v>
      </c>
    </row>
    <row r="2" spans="1:8" ht="25.5" customHeight="1">
      <c r="A2" s="51" t="s">
        <v>28</v>
      </c>
      <c r="B2" s="51"/>
      <c r="C2" s="51"/>
      <c r="D2" s="51"/>
      <c r="E2" s="51"/>
      <c r="F2" s="51"/>
      <c r="G2" s="51"/>
    </row>
    <row r="3" spans="1:8" ht="22.5" customHeight="1">
      <c r="A3" s="51" t="s">
        <v>31</v>
      </c>
      <c r="B3" s="51"/>
      <c r="C3" s="51"/>
      <c r="D3" s="51"/>
      <c r="E3" s="51"/>
      <c r="F3" s="51"/>
      <c r="G3" s="51"/>
    </row>
    <row r="4" spans="1:8" ht="22.5" customHeight="1">
      <c r="A4" s="10"/>
      <c r="B4" s="10" t="s">
        <v>23</v>
      </c>
      <c r="C4" s="10"/>
      <c r="D4" s="10"/>
      <c r="E4" s="10"/>
      <c r="F4" s="10"/>
      <c r="G4" s="10"/>
    </row>
    <row r="5" spans="1:8" ht="18.75" customHeight="1" thickBot="1"/>
    <row r="6" spans="1:8" ht="47.25" customHeight="1">
      <c r="A6" s="52" t="s">
        <v>0</v>
      </c>
      <c r="B6" s="52" t="s">
        <v>1</v>
      </c>
      <c r="C6" s="1" t="s">
        <v>2</v>
      </c>
      <c r="D6" s="52" t="s">
        <v>21</v>
      </c>
      <c r="E6" s="1" t="s">
        <v>4</v>
      </c>
      <c r="F6" s="1" t="s">
        <v>25</v>
      </c>
      <c r="G6" s="1" t="s">
        <v>6</v>
      </c>
    </row>
    <row r="7" spans="1:8" ht="18" customHeight="1">
      <c r="A7" s="53"/>
      <c r="B7" s="53"/>
      <c r="C7" s="2" t="s">
        <v>3</v>
      </c>
      <c r="D7" s="53"/>
      <c r="E7" s="2" t="s">
        <v>5</v>
      </c>
      <c r="F7" s="12">
        <v>43466</v>
      </c>
      <c r="G7" s="2" t="s">
        <v>26</v>
      </c>
    </row>
    <row r="8" spans="1:8" ht="18" customHeight="1" thickBot="1">
      <c r="A8" s="53"/>
      <c r="B8" s="53"/>
      <c r="C8" s="3"/>
      <c r="D8" s="53"/>
      <c r="E8" s="3"/>
      <c r="F8" s="2"/>
      <c r="G8" s="12">
        <v>43466</v>
      </c>
    </row>
    <row r="9" spans="1:8" ht="32.25" hidden="1" customHeight="1" thickBot="1">
      <c r="A9" s="54"/>
      <c r="B9" s="54"/>
      <c r="C9" s="4"/>
      <c r="D9" s="54"/>
      <c r="E9" s="4"/>
      <c r="F9" s="5"/>
      <c r="G9" s="6"/>
    </row>
    <row r="10" spans="1:8" ht="33.75" customHeight="1" thickBot="1">
      <c r="A10" s="8" t="s">
        <v>7</v>
      </c>
      <c r="B10" s="13" t="s">
        <v>8</v>
      </c>
      <c r="C10" s="14"/>
      <c r="D10" s="14"/>
      <c r="E10" s="15">
        <f>SUM(E11:E17)</f>
        <v>7769987.9699999997</v>
      </c>
      <c r="F10" s="15">
        <f>SUM(F11:F17)</f>
        <v>2541010.54</v>
      </c>
      <c r="G10" s="16">
        <f>SUM(G11:G17)</f>
        <v>5228977.43</v>
      </c>
      <c r="H10" s="7"/>
    </row>
    <row r="11" spans="1:8" ht="17.25" customHeight="1">
      <c r="A11" s="46" t="s">
        <v>9</v>
      </c>
      <c r="B11" s="21" t="s">
        <v>10</v>
      </c>
      <c r="C11" s="48">
        <v>10073701</v>
      </c>
      <c r="D11" s="48">
        <v>1982</v>
      </c>
      <c r="E11" s="40">
        <v>7385452.9699999997</v>
      </c>
      <c r="F11" s="42">
        <v>2160112.2599999998</v>
      </c>
      <c r="G11" s="44">
        <f>E11-F11</f>
        <v>5225340.71</v>
      </c>
    </row>
    <row r="12" spans="1:8" ht="16.5" customHeight="1">
      <c r="A12" s="47"/>
      <c r="B12" s="22" t="s">
        <v>11</v>
      </c>
      <c r="C12" s="49"/>
      <c r="D12" s="49"/>
      <c r="E12" s="41"/>
      <c r="F12" s="43"/>
      <c r="G12" s="45"/>
    </row>
    <row r="13" spans="1:8" ht="33.75" customHeight="1">
      <c r="A13" s="23" t="s">
        <v>12</v>
      </c>
      <c r="B13" s="24" t="s">
        <v>13</v>
      </c>
      <c r="C13" s="25">
        <v>20095400</v>
      </c>
      <c r="D13" s="26">
        <v>1982</v>
      </c>
      <c r="E13" s="27">
        <v>342262</v>
      </c>
      <c r="F13" s="36">
        <v>342262</v>
      </c>
      <c r="G13" s="28">
        <f>E13-F13</f>
        <v>0</v>
      </c>
    </row>
    <row r="14" spans="1:8" ht="33.75" customHeight="1">
      <c r="A14" s="29" t="s">
        <v>14</v>
      </c>
      <c r="B14" s="30" t="s">
        <v>15</v>
      </c>
      <c r="C14" s="31">
        <v>20095600</v>
      </c>
      <c r="D14" s="32">
        <v>1982</v>
      </c>
      <c r="E14" s="33">
        <v>10671</v>
      </c>
      <c r="F14" s="37">
        <v>9418.83</v>
      </c>
      <c r="G14" s="34">
        <f>E14-F14</f>
        <v>1252.17</v>
      </c>
    </row>
    <row r="15" spans="1:8" ht="33.75" customHeight="1">
      <c r="A15" s="23" t="s">
        <v>16</v>
      </c>
      <c r="B15" s="24" t="s">
        <v>15</v>
      </c>
      <c r="C15" s="25">
        <v>20095800</v>
      </c>
      <c r="D15" s="26">
        <v>1982</v>
      </c>
      <c r="E15" s="27">
        <v>10671</v>
      </c>
      <c r="F15" s="36">
        <v>9418.83</v>
      </c>
      <c r="G15" s="35">
        <f>E15-F15</f>
        <v>1252.17</v>
      </c>
    </row>
    <row r="16" spans="1:8" ht="48" customHeight="1">
      <c r="A16" s="29" t="s">
        <v>17</v>
      </c>
      <c r="B16" s="30" t="s">
        <v>19</v>
      </c>
      <c r="C16" s="31">
        <v>30099100</v>
      </c>
      <c r="D16" s="32">
        <v>1982</v>
      </c>
      <c r="E16" s="33">
        <v>9540</v>
      </c>
      <c r="F16" s="37">
        <v>9423.6299999999992</v>
      </c>
      <c r="G16" s="34">
        <f>E16-F16</f>
        <v>116.3700000000008</v>
      </c>
    </row>
    <row r="17" spans="1:7" ht="20.25" customHeight="1">
      <c r="A17" s="23" t="s">
        <v>18</v>
      </c>
      <c r="B17" s="24" t="s">
        <v>20</v>
      </c>
      <c r="C17" s="25">
        <v>30095100</v>
      </c>
      <c r="D17" s="26">
        <v>1982</v>
      </c>
      <c r="E17" s="27">
        <v>11391</v>
      </c>
      <c r="F17" s="38">
        <v>10374.99</v>
      </c>
      <c r="G17" s="35">
        <f>E17-F17</f>
        <v>1016.0100000000002</v>
      </c>
    </row>
    <row r="18" spans="1:7" s="20" customFormat="1" ht="20.25" customHeight="1">
      <c r="A18" s="17"/>
      <c r="B18" s="17" t="s">
        <v>30</v>
      </c>
      <c r="C18" s="18"/>
      <c r="D18" s="18"/>
      <c r="E18" s="19">
        <f>SUM(E11:E17)</f>
        <v>7769987.9699999997</v>
      </c>
      <c r="F18" s="19">
        <f>SUM(F11:F17)</f>
        <v>2541010.54</v>
      </c>
      <c r="G18" s="19">
        <f>SUM(G11:G17)</f>
        <v>5228977.43</v>
      </c>
    </row>
    <row r="19" spans="1:7" ht="33.75" customHeight="1">
      <c r="B19" s="39" t="s">
        <v>29</v>
      </c>
      <c r="C19" s="39"/>
      <c r="D19" s="39"/>
      <c r="E19" s="39"/>
      <c r="F19" s="39"/>
    </row>
    <row r="20" spans="1:7" ht="33.75" customHeight="1">
      <c r="B20" s="11" t="s">
        <v>24</v>
      </c>
      <c r="C20" s="11"/>
      <c r="D20" s="11"/>
      <c r="E20" s="11"/>
      <c r="F20" s="11"/>
    </row>
    <row r="22" spans="1:7" ht="33.75" customHeight="1">
      <c r="F22" s="7"/>
    </row>
    <row r="24" spans="1:7" ht="33.75" customHeight="1">
      <c r="F24" s="7"/>
    </row>
    <row r="26" spans="1:7" ht="33.75" customHeight="1">
      <c r="F26" s="7"/>
    </row>
    <row r="27" spans="1:7" ht="33.75" customHeight="1">
      <c r="F27" s="7"/>
    </row>
    <row r="29" spans="1:7" ht="33.75" customHeight="1">
      <c r="F29" s="7"/>
    </row>
  </sheetData>
  <mergeCells count="13">
    <mergeCell ref="C1:D1"/>
    <mergeCell ref="A2:G2"/>
    <mergeCell ref="A3:G3"/>
    <mergeCell ref="A6:A9"/>
    <mergeCell ref="B6:B9"/>
    <mergeCell ref="D6:D9"/>
    <mergeCell ref="B19:F19"/>
    <mergeCell ref="E11:E12"/>
    <mergeCell ref="F11:F12"/>
    <mergeCell ref="G11:G12"/>
    <mergeCell ref="A11:A12"/>
    <mergeCell ref="C11:C12"/>
    <mergeCell ref="D11:D12"/>
  </mergeCells>
  <phoneticPr fontId="0" type="noConversion"/>
  <pageMargins left="0.70866141732283472" right="0" top="0.35433070866141736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2018-01-03T12:38:39Z</cp:lastPrinted>
  <dcterms:created xsi:type="dcterms:W3CDTF">2017-01-17T13:48:19Z</dcterms:created>
  <dcterms:modified xsi:type="dcterms:W3CDTF">2019-01-16T12:50:08Z</dcterms:modified>
</cp:coreProperties>
</file>