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осн.засоби за 18р." sheetId="3" r:id="rId1"/>
  </sheets>
  <calcPr calcId="114210" refMode="R1C1"/>
</workbook>
</file>

<file path=xl/calcChain.xml><?xml version="1.0" encoding="utf-8"?>
<calcChain xmlns="http://schemas.openxmlformats.org/spreadsheetml/2006/main">
  <c r="H16" i="3"/>
  <c r="H15"/>
  <c r="H13"/>
  <c r="H12"/>
  <c r="H11"/>
  <c r="H10"/>
  <c r="G10"/>
  <c r="H14"/>
  <c r="G14"/>
  <c r="F14"/>
  <c r="F10"/>
  <c r="G17"/>
  <c r="F17"/>
  <c r="H17"/>
</calcChain>
</file>

<file path=xl/sharedStrings.xml><?xml version="1.0" encoding="utf-8"?>
<sst xmlns="http://schemas.openxmlformats.org/spreadsheetml/2006/main" count="39" uniqueCount="38">
  <si>
    <t>№ з/п</t>
  </si>
  <si>
    <t>Найменування майна</t>
  </si>
  <si>
    <t>Інвентар</t>
  </si>
  <si>
    <t>Рік випу  ску/рік введення в експлуатацію</t>
  </si>
  <si>
    <t>Первісна балансова вартість,</t>
  </si>
  <si>
    <t>Сума зносу,</t>
  </si>
  <si>
    <t>ний №</t>
  </si>
  <si>
    <t>грн.</t>
  </si>
  <si>
    <t>на</t>
  </si>
  <si>
    <t>1.</t>
  </si>
  <si>
    <t>2.</t>
  </si>
  <si>
    <t>Машини та обладнання рах.104</t>
  </si>
  <si>
    <t>Інші основні засоби  рах.109</t>
  </si>
  <si>
    <t>Перелік</t>
  </si>
  <si>
    <t xml:space="preserve">основних засобів, які знаходяться на балансі КП "Міський Палац культури і творчості" </t>
  </si>
  <si>
    <t>Балансова за-</t>
  </si>
  <si>
    <t>лишкова вар-</t>
  </si>
  <si>
    <t xml:space="preserve">тість грн. на </t>
  </si>
  <si>
    <t>грн. станом</t>
  </si>
  <si>
    <t>Кількість, шт</t>
  </si>
  <si>
    <t>1.1</t>
  </si>
  <si>
    <t>2.1</t>
  </si>
  <si>
    <t>1.2</t>
  </si>
  <si>
    <t>1.3</t>
  </si>
  <si>
    <t>3</t>
  </si>
  <si>
    <t>3.1</t>
  </si>
  <si>
    <t>3.2</t>
  </si>
  <si>
    <t>3.3</t>
  </si>
  <si>
    <t>Інструменти, при-  лади та інше облад-  нання  рах.106</t>
  </si>
  <si>
    <r>
      <t xml:space="preserve">Виконавець: </t>
    </r>
    <r>
      <rPr>
        <u/>
        <sz val="12"/>
        <color indexed="8"/>
        <rFont val="Calibri"/>
        <family val="2"/>
        <charset val="204"/>
      </rPr>
      <t xml:space="preserve">                               Мох О.В.  (Бухгалтер  4-45-37)</t>
    </r>
  </si>
  <si>
    <t xml:space="preserve">                                                                                  підпис, П.І.П., посада, контактний телефон</t>
  </si>
  <si>
    <t>Системний блок gG-4560  07/18</t>
  </si>
  <si>
    <t>Системний блок ІЗ-8100  07/18</t>
  </si>
  <si>
    <t>Системний блок Geleron  G-3930  09/18</t>
  </si>
  <si>
    <t>Пилосмок GAS20 L SFC</t>
  </si>
  <si>
    <t>Комп. меблів для прим. танц. колективу "Астра"</t>
  </si>
  <si>
    <t>та придбані в  2018 році</t>
  </si>
  <si>
    <t>01.01.2019 р.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</si>
</sst>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u/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9"/>
      <color indexed="8"/>
      <name val="Arial"/>
      <family val="2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1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right"/>
    </xf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right"/>
    </xf>
    <xf numFmtId="0" fontId="13" fillId="0" borderId="7" xfId="0" applyFont="1" applyBorder="1"/>
    <xf numFmtId="0" fontId="3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2" fontId="11" fillId="0" borderId="4" xfId="0" applyNumberFormat="1" applyFont="1" applyBorder="1" applyAlignment="1">
      <alignment wrapText="1"/>
    </xf>
    <xf numFmtId="2" fontId="11" fillId="0" borderId="3" xfId="0" applyNumberFormat="1" applyFont="1" applyBorder="1" applyAlignment="1"/>
    <xf numFmtId="2" fontId="0" fillId="0" borderId="8" xfId="0" applyNumberFormat="1" applyFont="1" applyBorder="1" applyAlignment="1"/>
    <xf numFmtId="2" fontId="0" fillId="0" borderId="1" xfId="0" applyNumberFormat="1" applyFont="1" applyBorder="1" applyAlignment="1"/>
    <xf numFmtId="2" fontId="14" fillId="0" borderId="7" xfId="0" applyNumberFormat="1" applyFont="1" applyBorder="1" applyAlignment="1"/>
    <xf numFmtId="2" fontId="0" fillId="0" borderId="9" xfId="0" applyNumberFormat="1" applyFont="1" applyBorder="1" applyAlignment="1"/>
    <xf numFmtId="2" fontId="0" fillId="0" borderId="10" xfId="0" applyNumberFormat="1" applyFont="1" applyBorder="1" applyAlignment="1"/>
    <xf numFmtId="2" fontId="0" fillId="0" borderId="11" xfId="0" applyNumberFormat="1" applyFont="1" applyBorder="1" applyAlignment="1"/>
    <xf numFmtId="2" fontId="0" fillId="0" borderId="12" xfId="0" applyNumberFormat="1" applyBorder="1" applyAlignment="1"/>
    <xf numFmtId="2" fontId="0" fillId="0" borderId="13" xfId="0" applyNumberFormat="1" applyBorder="1" applyAlignment="1"/>
    <xf numFmtId="2" fontId="0" fillId="0" borderId="14" xfId="0" applyNumberFormat="1" applyBorder="1" applyAlignment="1"/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49" fontId="2" fillId="0" borderId="3" xfId="0" applyNumberFormat="1" applyFont="1" applyBorder="1"/>
    <xf numFmtId="0" fontId="12" fillId="0" borderId="15" xfId="0" applyFont="1" applyBorder="1" applyAlignment="1">
      <alignment vertical="center" wrapText="1"/>
    </xf>
    <xf numFmtId="0" fontId="10" fillId="0" borderId="15" xfId="0" applyNumberFormat="1" applyFont="1" applyBorder="1" applyAlignment="1">
      <alignment horizontal="right"/>
    </xf>
    <xf numFmtId="49" fontId="0" fillId="0" borderId="16" xfId="0" applyNumberFormat="1" applyBorder="1"/>
    <xf numFmtId="49" fontId="0" fillId="0" borderId="17" xfId="0" applyNumberFormat="1" applyBorder="1"/>
    <xf numFmtId="2" fontId="0" fillId="0" borderId="9" xfId="0" applyNumberFormat="1" applyBorder="1" applyAlignment="1"/>
    <xf numFmtId="49" fontId="0" fillId="0" borderId="18" xfId="0" applyNumberFormat="1" applyBorder="1"/>
    <xf numFmtId="0" fontId="3" fillId="0" borderId="1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9" xfId="0" applyNumberFormat="1" applyFont="1" applyBorder="1" applyAlignment="1">
      <alignment horizontal="right"/>
    </xf>
    <xf numFmtId="2" fontId="0" fillId="0" borderId="19" xfId="0" applyNumberFormat="1" applyBorder="1" applyAlignment="1"/>
    <xf numFmtId="2" fontId="0" fillId="0" borderId="20" xfId="0" applyNumberFormat="1" applyBorder="1" applyAlignment="1"/>
    <xf numFmtId="49" fontId="0" fillId="0" borderId="21" xfId="0" applyNumberFormat="1" applyBorder="1"/>
    <xf numFmtId="49" fontId="0" fillId="0" borderId="22" xfId="0" applyNumberFormat="1" applyBorder="1"/>
    <xf numFmtId="2" fontId="0" fillId="0" borderId="23" xfId="0" applyNumberFormat="1" applyBorder="1" applyAlignment="1"/>
    <xf numFmtId="0" fontId="15" fillId="0" borderId="24" xfId="0" applyFont="1" applyBorder="1" applyAlignment="1">
      <alignment horizontal="justify" vertical="top" wrapText="1"/>
    </xf>
    <xf numFmtId="0" fontId="15" fillId="0" borderId="25" xfId="0" applyFont="1" applyBorder="1" applyAlignment="1">
      <alignment horizontal="justify" vertical="top" wrapText="1"/>
    </xf>
    <xf numFmtId="0" fontId="5" fillId="0" borderId="25" xfId="0" applyFont="1" applyBorder="1" applyAlignment="1">
      <alignment vertical="top" wrapText="1"/>
    </xf>
    <xf numFmtId="0" fontId="5" fillId="0" borderId="26" xfId="0" applyFont="1" applyBorder="1" applyAlignment="1">
      <alignment vertical="top" wrapText="1"/>
    </xf>
    <xf numFmtId="14" fontId="15" fillId="0" borderId="26" xfId="0" applyNumberFormat="1" applyFont="1" applyBorder="1" applyAlignment="1">
      <alignment horizontal="justify" vertical="top" wrapText="1"/>
    </xf>
    <xf numFmtId="0" fontId="16" fillId="0" borderId="0" xfId="0" applyFont="1"/>
    <xf numFmtId="0" fontId="3" fillId="0" borderId="27" xfId="0" applyFont="1" applyBorder="1" applyAlignment="1">
      <alignment vertical="center" wrapText="1"/>
    </xf>
    <xf numFmtId="0" fontId="3" fillId="0" borderId="8" xfId="0" applyNumberFormat="1" applyFont="1" applyBorder="1" applyAlignment="1">
      <alignment horizontal="center"/>
    </xf>
    <xf numFmtId="49" fontId="0" fillId="0" borderId="10" xfId="0" applyNumberFormat="1" applyBorder="1"/>
    <xf numFmtId="0" fontId="3" fillId="0" borderId="10" xfId="0" applyNumberFormat="1" applyFont="1" applyBorder="1" applyAlignment="1">
      <alignment horizontal="center"/>
    </xf>
    <xf numFmtId="2" fontId="0" fillId="0" borderId="1" xfId="0" applyNumberFormat="1" applyBorder="1" applyAlignment="1"/>
    <xf numFmtId="2" fontId="0" fillId="0" borderId="28" xfId="0" applyNumberFormat="1" applyBorder="1" applyAlignment="1"/>
    <xf numFmtId="0" fontId="3" fillId="0" borderId="23" xfId="0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/>
    </xf>
    <xf numFmtId="0" fontId="3" fillId="0" borderId="29" xfId="0" applyFont="1" applyBorder="1" applyAlignment="1">
      <alignment horizontal="left" vertical="center" wrapText="1"/>
    </xf>
    <xf numFmtId="0" fontId="3" fillId="0" borderId="19" xfId="0" applyNumberFormat="1" applyFon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5" fillId="0" borderId="30" xfId="0" applyFont="1" applyBorder="1" applyAlignment="1">
      <alignment horizontal="justify" vertical="top" wrapText="1"/>
    </xf>
    <xf numFmtId="0" fontId="15" fillId="0" borderId="31" xfId="0" applyFont="1" applyBorder="1" applyAlignment="1">
      <alignment horizontal="justify" vertical="top" wrapText="1"/>
    </xf>
    <xf numFmtId="0" fontId="15" fillId="0" borderId="32" xfId="0" applyFont="1" applyBorder="1" applyAlignment="1">
      <alignment horizontal="justify" vertical="top" wrapText="1"/>
    </xf>
    <xf numFmtId="0" fontId="15" fillId="0" borderId="24" xfId="0" applyFont="1" applyBorder="1" applyAlignment="1">
      <alignment horizontal="justify" vertical="top" wrapText="1"/>
    </xf>
    <xf numFmtId="0" fontId="15" fillId="0" borderId="25" xfId="0" applyFont="1" applyBorder="1" applyAlignment="1">
      <alignment horizontal="justify" vertical="top" wrapText="1"/>
    </xf>
    <xf numFmtId="0" fontId="15" fillId="0" borderId="26" xfId="0" applyFont="1" applyBorder="1" applyAlignment="1">
      <alignment horizontal="justify" vertical="top" wrapText="1"/>
    </xf>
    <xf numFmtId="0" fontId="5" fillId="0" borderId="31" xfId="0" applyFont="1" applyBorder="1" applyAlignment="1">
      <alignment horizontal="justify" vertical="top" wrapText="1"/>
    </xf>
    <xf numFmtId="0" fontId="5" fillId="0" borderId="32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H10" sqref="H10"/>
    </sheetView>
  </sheetViews>
  <sheetFormatPr defaultRowHeight="33.75" customHeight="1"/>
  <cols>
    <col min="1" max="1" width="5.28515625" customWidth="1"/>
    <col min="2" max="2" width="20.85546875" customWidth="1"/>
    <col min="3" max="3" width="5.28515625" customWidth="1"/>
    <col min="4" max="4" width="11.85546875" customWidth="1"/>
    <col min="5" max="5" width="12.5703125" customWidth="1"/>
    <col min="6" max="6" width="11" customWidth="1"/>
    <col min="7" max="7" width="13.140625" customWidth="1"/>
    <col min="8" max="8" width="13.85546875" customWidth="1"/>
  </cols>
  <sheetData>
    <row r="1" spans="1:10" ht="33.75" customHeight="1">
      <c r="B1" s="10"/>
      <c r="C1" s="10"/>
      <c r="D1" s="73" t="s">
        <v>13</v>
      </c>
      <c r="E1" s="73"/>
      <c r="F1" s="10"/>
      <c r="G1" s="10"/>
      <c r="H1" s="10"/>
    </row>
    <row r="2" spans="1:10" ht="22.5" customHeight="1">
      <c r="A2" s="74" t="s">
        <v>14</v>
      </c>
      <c r="B2" s="74"/>
      <c r="C2" s="74"/>
      <c r="D2" s="74"/>
      <c r="E2" s="74"/>
      <c r="F2" s="74"/>
      <c r="G2" s="74"/>
      <c r="H2" s="74"/>
    </row>
    <row r="3" spans="1:10" ht="23.25" customHeight="1">
      <c r="A3" s="74" t="s">
        <v>36</v>
      </c>
      <c r="B3" s="74"/>
      <c r="C3" s="74"/>
      <c r="D3" s="74"/>
      <c r="E3" s="74"/>
      <c r="F3" s="74"/>
      <c r="G3" s="74"/>
      <c r="H3" s="74"/>
    </row>
    <row r="4" spans="1:10" ht="15.75" customHeight="1"/>
    <row r="5" spans="1:10" ht="18" customHeight="1" thickBot="1"/>
    <row r="6" spans="1:10" ht="15.75" customHeight="1">
      <c r="A6" s="75" t="s">
        <v>0</v>
      </c>
      <c r="B6" s="78" t="s">
        <v>1</v>
      </c>
      <c r="C6" s="75" t="s">
        <v>19</v>
      </c>
      <c r="D6" s="55" t="s">
        <v>2</v>
      </c>
      <c r="E6" s="75" t="s">
        <v>3</v>
      </c>
      <c r="F6" s="55" t="s">
        <v>4</v>
      </c>
      <c r="G6" s="55" t="s">
        <v>5</v>
      </c>
      <c r="H6" s="55" t="s">
        <v>15</v>
      </c>
    </row>
    <row r="7" spans="1:10" ht="18" customHeight="1">
      <c r="A7" s="76"/>
      <c r="B7" s="79"/>
      <c r="C7" s="81"/>
      <c r="D7" s="56" t="s">
        <v>6</v>
      </c>
      <c r="E7" s="76"/>
      <c r="F7" s="56" t="s">
        <v>7</v>
      </c>
      <c r="G7" s="56" t="s">
        <v>18</v>
      </c>
      <c r="H7" s="56" t="s">
        <v>16</v>
      </c>
      <c r="J7" s="24"/>
    </row>
    <row r="8" spans="1:10" ht="18" customHeight="1">
      <c r="A8" s="76"/>
      <c r="B8" s="79"/>
      <c r="C8" s="81"/>
      <c r="D8" s="57"/>
      <c r="E8" s="76"/>
      <c r="F8" s="57"/>
      <c r="G8" s="56" t="s">
        <v>8</v>
      </c>
      <c r="H8" s="56" t="s">
        <v>17</v>
      </c>
    </row>
    <row r="9" spans="1:10" ht="42" customHeight="1" thickBot="1">
      <c r="A9" s="77"/>
      <c r="B9" s="80"/>
      <c r="C9" s="82"/>
      <c r="D9" s="58"/>
      <c r="E9" s="77"/>
      <c r="F9" s="58"/>
      <c r="G9" s="59">
        <v>43466</v>
      </c>
      <c r="H9" s="59" t="s">
        <v>37</v>
      </c>
    </row>
    <row r="10" spans="1:10" ht="32.25" customHeight="1" thickBot="1">
      <c r="A10" s="5" t="s">
        <v>9</v>
      </c>
      <c r="B10" s="9" t="s">
        <v>11</v>
      </c>
      <c r="C10" s="7"/>
      <c r="D10" s="8"/>
      <c r="E10" s="8"/>
      <c r="F10" s="25">
        <f>SUM(F11:F13)</f>
        <v>25420</v>
      </c>
      <c r="G10" s="25">
        <f>SUM(G11:G13)</f>
        <v>1900.01</v>
      </c>
      <c r="H10" s="25">
        <f>SUM(H11:H13)</f>
        <v>23519.989999999998</v>
      </c>
    </row>
    <row r="11" spans="1:10" ht="27.75" customHeight="1">
      <c r="A11" s="41" t="s">
        <v>20</v>
      </c>
      <c r="B11" s="61" t="s">
        <v>31</v>
      </c>
      <c r="C11" s="22">
        <v>1</v>
      </c>
      <c r="D11" s="4">
        <v>1040400203</v>
      </c>
      <c r="E11" s="62">
        <v>2018</v>
      </c>
      <c r="F11" s="2">
        <v>8270</v>
      </c>
      <c r="G11" s="43">
        <v>689.15</v>
      </c>
      <c r="H11" s="34">
        <f>F11-G11</f>
        <v>7580.85</v>
      </c>
    </row>
    <row r="12" spans="1:10" ht="27.75" customHeight="1">
      <c r="A12" s="63" t="s">
        <v>22</v>
      </c>
      <c r="B12" s="6" t="s">
        <v>32</v>
      </c>
      <c r="C12" s="46">
        <v>1</v>
      </c>
      <c r="D12" s="4">
        <v>1040400204</v>
      </c>
      <c r="E12" s="64">
        <v>2018</v>
      </c>
      <c r="F12" s="2">
        <v>10600</v>
      </c>
      <c r="G12" s="65">
        <v>883.35</v>
      </c>
      <c r="H12" s="66">
        <f>F12-G12</f>
        <v>9716.65</v>
      </c>
    </row>
    <row r="13" spans="1:10" ht="27.75" customHeight="1" thickBot="1">
      <c r="A13" s="52" t="s">
        <v>23</v>
      </c>
      <c r="B13" s="13" t="s">
        <v>33</v>
      </c>
      <c r="C13" s="67">
        <v>1</v>
      </c>
      <c r="D13" s="4">
        <v>1040400205</v>
      </c>
      <c r="E13" s="68">
        <v>2018</v>
      </c>
      <c r="F13" s="2">
        <v>6550</v>
      </c>
      <c r="G13" s="54">
        <v>327.51</v>
      </c>
      <c r="H13" s="51">
        <f>F13-G13</f>
        <v>6222.49</v>
      </c>
    </row>
    <row r="14" spans="1:10" ht="66.75" customHeight="1" thickBot="1">
      <c r="A14" s="38" t="s">
        <v>10</v>
      </c>
      <c r="B14" s="39" t="s">
        <v>28</v>
      </c>
      <c r="C14" s="21"/>
      <c r="D14" s="15"/>
      <c r="E14" s="40"/>
      <c r="F14" s="26">
        <f>F15+F16</f>
        <v>76450</v>
      </c>
      <c r="G14" s="26">
        <f>G15+G16</f>
        <v>645</v>
      </c>
      <c r="H14" s="26">
        <f>H15+H16</f>
        <v>75805</v>
      </c>
    </row>
    <row r="15" spans="1:10" ht="27.75" customHeight="1" thickBot="1">
      <c r="A15" s="42" t="s">
        <v>21</v>
      </c>
      <c r="B15" s="45" t="s">
        <v>34</v>
      </c>
      <c r="C15" s="47">
        <v>1</v>
      </c>
      <c r="D15" s="48">
        <v>1060600181</v>
      </c>
      <c r="E15" s="49">
        <v>2018</v>
      </c>
      <c r="F15" s="50">
        <v>6450</v>
      </c>
      <c r="G15" s="50">
        <v>645</v>
      </c>
      <c r="H15" s="34">
        <f>F15-G15</f>
        <v>5805</v>
      </c>
    </row>
    <row r="16" spans="1:10" ht="27.75" customHeight="1" thickBot="1">
      <c r="A16" s="42" t="s">
        <v>21</v>
      </c>
      <c r="B16" s="12" t="s">
        <v>35</v>
      </c>
      <c r="C16" s="69">
        <v>1</v>
      </c>
      <c r="D16" s="48">
        <v>106102028</v>
      </c>
      <c r="E16" s="70">
        <v>2018</v>
      </c>
      <c r="F16" s="71">
        <v>70000</v>
      </c>
      <c r="G16" s="71">
        <v>0</v>
      </c>
      <c r="H16" s="34">
        <f>F16-G16</f>
        <v>70000</v>
      </c>
    </row>
    <row r="17" spans="1:8" ht="37.5" customHeight="1" thickBot="1">
      <c r="A17" s="38" t="s">
        <v>24</v>
      </c>
      <c r="B17" s="39" t="s">
        <v>12</v>
      </c>
      <c r="C17" s="21"/>
      <c r="D17" s="15"/>
      <c r="E17" s="40"/>
      <c r="F17" s="26">
        <f>F18+F19+F20</f>
        <v>0</v>
      </c>
      <c r="G17" s="26">
        <f>G18+G19+G20</f>
        <v>0</v>
      </c>
      <c r="H17" s="26">
        <f>H18+H19+H20</f>
        <v>0</v>
      </c>
    </row>
    <row r="18" spans="1:8" ht="27.75" customHeight="1">
      <c r="A18" s="41" t="s">
        <v>25</v>
      </c>
      <c r="B18" s="36"/>
      <c r="C18" s="22"/>
      <c r="D18" s="16"/>
      <c r="E18" s="17"/>
      <c r="F18" s="27"/>
      <c r="G18" s="30"/>
      <c r="H18" s="34"/>
    </row>
    <row r="19" spans="1:8" ht="27.75" customHeight="1">
      <c r="A19" s="44" t="s">
        <v>26</v>
      </c>
      <c r="B19" s="1"/>
      <c r="C19" s="23"/>
      <c r="D19" s="4"/>
      <c r="E19" s="18"/>
      <c r="F19" s="28"/>
      <c r="G19" s="31"/>
      <c r="H19" s="35"/>
    </row>
    <row r="20" spans="1:8" ht="28.5" customHeight="1" thickBot="1">
      <c r="A20" s="53" t="s">
        <v>27</v>
      </c>
      <c r="B20" s="37"/>
      <c r="C20" s="20"/>
      <c r="D20" s="14"/>
      <c r="E20" s="19"/>
      <c r="F20" s="29"/>
      <c r="G20" s="32"/>
      <c r="H20" s="33"/>
    </row>
    <row r="21" spans="1:8" ht="33.75" customHeight="1">
      <c r="B21" s="72" t="s">
        <v>29</v>
      </c>
      <c r="C21" s="72"/>
      <c r="D21" s="72"/>
      <c r="E21" s="72"/>
      <c r="F21" s="72"/>
      <c r="G21" s="72"/>
    </row>
    <row r="22" spans="1:8" ht="15.75" customHeight="1">
      <c r="B22" s="60" t="s">
        <v>30</v>
      </c>
      <c r="C22" s="60"/>
      <c r="D22" s="60"/>
      <c r="E22" s="60"/>
      <c r="F22" s="60"/>
      <c r="G22" s="11"/>
    </row>
    <row r="23" spans="1:8" ht="33.75" customHeight="1">
      <c r="G23" s="3"/>
    </row>
    <row r="25" spans="1:8" ht="33.75" customHeight="1">
      <c r="G25" s="3"/>
    </row>
    <row r="27" spans="1:8" ht="33.75" customHeight="1">
      <c r="G27" s="3"/>
    </row>
    <row r="29" spans="1:8" ht="15">
      <c r="G29" s="3"/>
    </row>
    <row r="30" spans="1:8" ht="15">
      <c r="G30" s="3"/>
    </row>
    <row r="32" spans="1:8" ht="15">
      <c r="G32" s="3"/>
    </row>
  </sheetData>
  <mergeCells count="8">
    <mergeCell ref="B21:G21"/>
    <mergeCell ref="D1:E1"/>
    <mergeCell ref="A2:H2"/>
    <mergeCell ref="A3:H3"/>
    <mergeCell ref="A6:A9"/>
    <mergeCell ref="B6:B9"/>
    <mergeCell ref="C6:C9"/>
    <mergeCell ref="E6:E9"/>
  </mergeCells>
  <phoneticPr fontId="0" type="noConversion"/>
  <pageMargins left="0.51181102362204722" right="0.31496062992125984" top="0.74803149606299213" bottom="0.74803149606299213" header="0.31496062992125984" footer="0.31496062992125984"/>
  <pageSetup paperSize="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осн.засоби за 18р.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2019-01-16T13:33:37Z</dcterms:modified>
</cp:coreProperties>
</file>