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601"/>
  <workbookPr filterPrivacy="1" showInkAnnotation="0" defaultThemeVersion="124226"/>
  <xr:revisionPtr revIDLastSave="0" documentId="8_{17EF3481-83C8-4236-A6E4-432DE34F3856}" xr6:coauthVersionLast="43" xr6:coauthVersionMax="43" xr10:uidLastSave="{00000000-0000-0000-0000-000000000000}"/>
  <bookViews>
    <workbookView xWindow="-120" yWindow="-120" windowWidth="20730" windowHeight="11160" tabRatio="893" xr2:uid="{00000000-000D-0000-FFFF-FFFF00000000}"/>
  </bookViews>
  <sheets>
    <sheet name="Зміст" sheetId="1" r:id="rId1"/>
    <sheet name="РІ 2" sheetId="4" r:id="rId2"/>
    <sheet name="РІ 3-1" sheetId="5" r:id="rId3"/>
    <sheet name="РІ 3-2" sheetId="6" r:id="rId4"/>
    <sheet name="РІ 3-3" sheetId="8" r:id="rId5"/>
    <sheet name="РІ 3-4" sheetId="7" r:id="rId6"/>
    <sheet name="РІ 3-5" sheetId="9" r:id="rId7"/>
    <sheet name="РІ 3.1-1" sheetId="10" r:id="rId8"/>
    <sheet name="РІ 3.1-2" sheetId="11" r:id="rId9"/>
    <sheet name="РІ 3.1-3" sheetId="12" r:id="rId10"/>
    <sheet name="РІ 5-1" sheetId="24" r:id="rId11"/>
    <sheet name="РІ 5-2" sheetId="25" r:id="rId12"/>
    <sheet name="РІ 5-3" sheetId="26" r:id="rId13"/>
    <sheet name="РІ 6-1" sheetId="29" r:id="rId14"/>
    <sheet name="РІ 6-2" sheetId="31" r:id="rId15"/>
    <sheet name="РІ 13-1-1" sheetId="139" r:id="rId16"/>
    <sheet name="РІ 13-1-2" sheetId="140" r:id="rId17"/>
    <sheet name="РІ 13-1-3" sheetId="141" r:id="rId18"/>
    <sheet name="РІ 13-2-1" sheetId="142" r:id="rId19"/>
    <sheet name="РІ 13-2-2" sheetId="143" r:id="rId20"/>
    <sheet name="РІ 13-2-3" sheetId="144" r:id="rId21"/>
    <sheet name="РІ 14-1" sheetId="27" r:id="rId22"/>
    <sheet name="РІ 14-2" sheetId="28" r:id="rId23"/>
    <sheet name="РІ 19-1" sheetId="36" r:id="rId24"/>
    <sheet name="РІ 19-2" sheetId="108" r:id="rId25"/>
    <sheet name="РІ 20-1" sheetId="37" r:id="rId26"/>
    <sheet name="РІ 21-1" sheetId="38" r:id="rId27"/>
    <sheet name="РІ 22-1" sheetId="41" r:id="rId28"/>
    <sheet name="РІ 22-2-1" sheetId="89" r:id="rId29"/>
    <sheet name="РІ 22-2-2" sheetId="90" r:id="rId30"/>
    <sheet name="РІ 22-2-3" sheetId="91" r:id="rId31"/>
    <sheet name="РІ 22-2-4" sheetId="92" r:id="rId32"/>
    <sheet name="РІ 22.1-1-1" sheetId="93" r:id="rId33"/>
    <sheet name="РІ 22.1-1-2" sheetId="94" r:id="rId34"/>
    <sheet name="РІ 22.1-1-3" sheetId="100" r:id="rId35"/>
    <sheet name="РІ 22.1-1-4" sheetId="101" r:id="rId36"/>
    <sheet name="РІ 22.1-1-5" sheetId="102" r:id="rId37"/>
    <sheet name="РІ 22.1-2-1" sheetId="95" r:id="rId38"/>
    <sheet name="РІ 22.1-2-2" sheetId="96" r:id="rId39"/>
    <sheet name="РІ 22.1-3-1" sheetId="97" r:id="rId40"/>
    <sheet name="РІ 22.1-3-2" sheetId="98" r:id="rId41"/>
    <sheet name="РІ 22.1-4-1" sheetId="103" r:id="rId42"/>
    <sheet name="РІ 22.1-4-2" sheetId="104" r:id="rId43"/>
    <sheet name="РІ 22.1-5-1" sheetId="99" r:id="rId44"/>
    <sheet name="РІ 22.1-6-1" sheetId="105" r:id="rId45"/>
    <sheet name="РІ 22.1-6-2" sheetId="106" r:id="rId46"/>
    <sheet name="РІ 22.1-6-3" sheetId="107" r:id="rId47"/>
    <sheet name="РІ 22.1-7-1" sheetId="122" r:id="rId48"/>
    <sheet name="РІ 22.1-7-2" sheetId="124" r:id="rId49"/>
    <sheet name="РІ 22.1-7-3" sheetId="123" r:id="rId50"/>
    <sheet name="РІ 23-1" sheetId="39" r:id="rId51"/>
    <sheet name="РІ 23-2" sheetId="40" r:id="rId52"/>
    <sheet name="РІ 24-1-1" sheetId="76" r:id="rId53"/>
    <sheet name="РІ 24-1-2" sheetId="77" r:id="rId54"/>
    <sheet name="РІ 24-1-3" sheetId="78" r:id="rId55"/>
    <sheet name="РІ 24-1-4" sheetId="79" r:id="rId56"/>
    <sheet name="РІ 24-2-1" sheetId="80" r:id="rId57"/>
    <sheet name="РІ 24-2-2" sheetId="81" r:id="rId58"/>
    <sheet name="РІ 24-2-3" sheetId="82" r:id="rId59"/>
    <sheet name="РІ 24-2-4" sheetId="83" r:id="rId60"/>
    <sheet name="РІ 24-3" sheetId="84" r:id="rId61"/>
    <sheet name="РІ 24-4" sheetId="85" r:id="rId62"/>
    <sheet name="РІ 24-6" sheetId="86" r:id="rId63"/>
    <sheet name="РІ 24-7" sheetId="87" r:id="rId64"/>
    <sheet name="РІ 24-8" sheetId="88" r:id="rId65"/>
    <sheet name="РІ 24-9" sheetId="111" r:id="rId66"/>
    <sheet name="РІ 27-1" sheetId="49" r:id="rId67"/>
    <sheet name="РІ 27-2" sheetId="67" r:id="rId68"/>
    <sheet name="РІ 27-3" sheetId="50" r:id="rId69"/>
    <sheet name="РІ 27-4" sheetId="68" r:id="rId70"/>
    <sheet name="РІ 27-5" sheetId="69" r:id="rId71"/>
    <sheet name="РІ 27-6" sheetId="71" r:id="rId72"/>
    <sheet name="РІ 27-7" sheetId="73" r:id="rId73"/>
    <sheet name="РІ 27-8" sheetId="48" r:id="rId74"/>
    <sheet name="РІ 27-9" sheetId="51" r:id="rId75"/>
    <sheet name="РІ 27-10" sheetId="70" r:id="rId76"/>
    <sheet name="РІ 27-11" sheetId="72" r:id="rId77"/>
    <sheet name="РІ 27-12" sheetId="74" r:id="rId78"/>
    <sheet name="РІ 27-13" sheetId="75" r:id="rId79"/>
    <sheet name="РІ 31.1" sheetId="42" r:id="rId80"/>
    <sheet name="РІ 31.2" sheetId="43" r:id="rId81"/>
    <sheet name="РІ 32.1" sheetId="44" r:id="rId82"/>
    <sheet name="РІ 32.2" sheetId="45" r:id="rId83"/>
    <sheet name="РІ 32.3" sheetId="46" r:id="rId84"/>
    <sheet name="РІ 32.5" sheetId="121" r:id="rId85"/>
    <sheet name="РІ f8-1" sheetId="119" r:id="rId86"/>
    <sheet name="РІ 35-1" sheetId="114" r:id="rId87"/>
    <sheet name="РІ 37-1" sheetId="115" r:id="rId88"/>
    <sheet name="РІ 37.1-1" sheetId="116" r:id="rId89"/>
    <sheet name="РІ 37.2-1" sheetId="117" r:id="rId90"/>
    <sheet name="РІ 38.1-1" sheetId="118" r:id="rId91"/>
    <sheet name="РІ 40-1" sheetId="32" r:id="rId92"/>
    <sheet name="РІ 41-1" sheetId="33" r:id="rId93"/>
    <sheet name="РІ 41-2" sheetId="34" r:id="rId94"/>
    <sheet name="РІ 41-3" sheetId="109" r:id="rId95"/>
    <sheet name="РІ 41-4" sheetId="110" r:id="rId96"/>
    <sheet name="РІ 42-1" sheetId="19" r:id="rId97"/>
    <sheet name="РІ 42-2" sheetId="20" r:id="rId98"/>
    <sheet name="РІ 42-2-2" sheetId="133" r:id="rId99"/>
    <sheet name="РІ 42-2-3" sheetId="134" r:id="rId100"/>
    <sheet name="РІ 42-3" sheetId="21" r:id="rId101"/>
    <sheet name="РІ 42-4" sheetId="22" r:id="rId102"/>
    <sheet name="РІ 42-5" sheetId="23" r:id="rId103"/>
    <sheet name="РІ 42-6" sheetId="52" r:id="rId104"/>
    <sheet name="РІ 43-1" sheetId="18" r:id="rId105"/>
    <sheet name="РІ 44-1" sheetId="17" r:id="rId106"/>
    <sheet name="РІ 45-1" sheetId="16" r:id="rId107"/>
    <sheet name="РІ 45-2" sheetId="15" r:id="rId108"/>
    <sheet name="РІ 45-3" sheetId="59" r:id="rId109"/>
    <sheet name="РІ 46" sheetId="14" r:id="rId110"/>
    <sheet name="РІ 46.1-1" sheetId="135" r:id="rId111"/>
    <sheet name="РІ 46.1-2" sheetId="136" r:id="rId112"/>
    <sheet name="РІ 46.1-3" sheetId="137" r:id="rId113"/>
    <sheet name="РІ 46.1-4" sheetId="138" r:id="rId114"/>
    <sheet name="РІ 47-1" sheetId="60" r:id="rId115"/>
    <sheet name="РІ 47-2" sheetId="61" r:id="rId116"/>
    <sheet name="РІ 47-3" sheetId="62" r:id="rId117"/>
    <sheet name="РІ 47-4" sheetId="63" r:id="rId118"/>
    <sheet name="РІ 47-5" sheetId="64" r:id="rId119"/>
    <sheet name="РІ 47-6" sheetId="65" r:id="rId120"/>
    <sheet name="РІ 47-7" sheetId="66" r:id="rId121"/>
    <sheet name="РІ 49-1" sheetId="13" r:id="rId122"/>
    <sheet name="РІ 49-2" sheetId="53" r:id="rId123"/>
    <sheet name="РІ 49-3" sheetId="54" r:id="rId124"/>
    <sheet name="РІ 49-4" sheetId="55" r:id="rId125"/>
    <sheet name="РІ 49-5" sheetId="56" r:id="rId126"/>
    <sheet name="РІ 49-6" sheetId="57" r:id="rId127"/>
    <sheet name="РІ 49-7" sheetId="58" r:id="rId128"/>
    <sheet name="РІ 49-8" sheetId="112" r:id="rId129"/>
    <sheet name="РІ 49-9" sheetId="113" r:id="rId130"/>
    <sheet name="РІ 49-14-1" sheetId="125" r:id="rId131"/>
    <sheet name="РІ 49-14-2" sheetId="126" r:id="rId132"/>
    <sheet name="РІ 49-14-3" sheetId="127" r:id="rId133"/>
    <sheet name="РІ 49-15-1" sheetId="128" r:id="rId134"/>
    <sheet name="РІ 49-15-2" sheetId="129" r:id="rId135"/>
    <sheet name="РІ 49-15-3" sheetId="130" r:id="rId136"/>
    <sheet name="РІ 49-15-4" sheetId="131" r:id="rId137"/>
    <sheet name="РІ 49-15-5" sheetId="132" r:id="rId138"/>
  </sheets>
  <definedNames>
    <definedName name="_ftn1" localSheetId="100">'РІ 42-3'!$D$19</definedName>
    <definedName name="_ftnref1" localSheetId="97">'РІ 42-2'!$C$16</definedName>
    <definedName name="_ftnref1" localSheetId="98">'РІ 42-2-2'!$C$16</definedName>
    <definedName name="_ftnref1" localSheetId="99">'РІ 42-2-3'!$C$16</definedName>
    <definedName name="_ftnref1" localSheetId="103">'РІ 42-6'!$C$16</definedName>
    <definedName name="_ftnref2" localSheetId="97">'РІ 42-2'!$D$16</definedName>
    <definedName name="_ftnref2" localSheetId="98">'РІ 42-2-2'!$D$16</definedName>
    <definedName name="_ftnref2" localSheetId="99">'РІ 42-2-3'!$D$16</definedName>
    <definedName name="_ftnref2" localSheetId="103">'РІ 42-6'!$D$16</definedName>
    <definedName name="_ftnref4" localSheetId="97">'РІ 42-2'!$C$20</definedName>
    <definedName name="_ftnref4" localSheetId="98">'РІ 42-2-2'!$C$20</definedName>
    <definedName name="_ftnref4" localSheetId="99">'РІ 42-2-3'!$C$20</definedName>
    <definedName name="_ftnref4" localSheetId="103">'РІ 42-6'!$C$20</definedName>
    <definedName name="_xlnm._FilterDatabase" localSheetId="0" hidden="1">Зміст!$A$2:$H$158</definedName>
    <definedName name="№_параметру_РЕЗ" localSheetId="15">'РІ 13-1-1'!$A$6</definedName>
    <definedName name="№_параметру_РЕЗ" localSheetId="16">'РІ 13-1-2'!$A$6</definedName>
    <definedName name="№_параметру_РЕЗ" localSheetId="17">'РІ 13-1-3'!$A$6</definedName>
    <definedName name="№_параметру_РЕЗ" localSheetId="18">'РІ 13-2-1'!$A$6</definedName>
    <definedName name="№_параметру_РЕЗ" localSheetId="19">'РІ 13-2-2'!$A$6</definedName>
    <definedName name="№_параметру_РЕЗ" localSheetId="20">'РІ 13-2-3'!$A$6</definedName>
    <definedName name="№_параметру_РЕЗ" localSheetId="21">'РІ 14-1'!$A$6</definedName>
    <definedName name="№_параметру_РЕЗ" localSheetId="22">'РІ 14-2'!$A$6</definedName>
    <definedName name="№_параметру_РЕЗ" localSheetId="23">'РІ 19-1'!$A$6</definedName>
    <definedName name="№_параметру_РЕЗ" localSheetId="24">'РІ 19-2'!$A$6</definedName>
    <definedName name="№_параметру_РЕЗ" localSheetId="1">'РІ 2'!$A$6</definedName>
    <definedName name="№_параметру_РЕЗ" localSheetId="25">'РІ 20-1'!$A$6</definedName>
    <definedName name="№_параметру_РЕЗ" localSheetId="26">'РІ 21-1'!$A$6</definedName>
    <definedName name="№_параметру_РЕЗ" localSheetId="32">'РІ 22.1-1-1'!$A$6</definedName>
    <definedName name="№_параметру_РЕЗ" localSheetId="33">'РІ 22.1-1-2'!$A$6</definedName>
    <definedName name="№_параметру_РЕЗ" localSheetId="34">'РІ 22.1-1-3'!$A$6</definedName>
    <definedName name="№_параметру_РЕЗ" localSheetId="35">'РІ 22.1-1-4'!$A$6</definedName>
    <definedName name="№_параметру_РЕЗ" localSheetId="36">'РІ 22.1-1-5'!$A$6</definedName>
    <definedName name="№_параметру_РЕЗ" localSheetId="37">'РІ 22.1-2-1'!$A$6</definedName>
    <definedName name="№_параметру_РЕЗ" localSheetId="38">'РІ 22.1-2-2'!$A$6</definedName>
    <definedName name="№_параметру_РЕЗ" localSheetId="39">'РІ 22.1-3-1'!$A$6</definedName>
    <definedName name="№_параметру_РЕЗ" localSheetId="40">'РІ 22.1-3-2'!$A$6</definedName>
    <definedName name="№_параметру_РЕЗ" localSheetId="41">'РІ 22.1-4-1'!$A$6</definedName>
    <definedName name="№_параметру_РЕЗ" localSheetId="42">'РІ 22.1-4-2'!$A$6</definedName>
    <definedName name="№_параметру_РЕЗ" localSheetId="43">'РІ 22.1-5-1'!$A$6</definedName>
    <definedName name="№_параметру_РЕЗ" localSheetId="44">'РІ 22.1-6-1'!$A$6</definedName>
    <definedName name="№_параметру_РЕЗ" localSheetId="45">'РІ 22.1-6-2'!$A$6</definedName>
    <definedName name="№_параметру_РЕЗ" localSheetId="46">'РІ 22.1-6-3'!$A$6</definedName>
    <definedName name="№_параметру_РЕЗ" localSheetId="47">'РІ 22.1-7-1'!$A$6</definedName>
    <definedName name="№_параметру_РЕЗ" localSheetId="48">'РІ 22.1-7-2'!$A$6</definedName>
    <definedName name="№_параметру_РЕЗ" localSheetId="49">'РІ 22.1-7-3'!$A$6</definedName>
    <definedName name="№_параметру_РЕЗ" localSheetId="27">'РІ 22-1'!$A$6</definedName>
    <definedName name="№_параметру_РЕЗ" localSheetId="28">'РІ 22-2-1'!$A$6</definedName>
    <definedName name="№_параметру_РЕЗ" localSheetId="29">'РІ 22-2-2'!$A$6</definedName>
    <definedName name="№_параметру_РЕЗ" localSheetId="30">'РІ 22-2-3'!$A$6</definedName>
    <definedName name="№_параметру_РЕЗ" localSheetId="31">'РІ 22-2-4'!$A$6</definedName>
    <definedName name="№_параметру_РЕЗ" localSheetId="50">'РІ 23-1'!$A$6</definedName>
    <definedName name="№_параметру_РЕЗ" localSheetId="51">'РІ 23-2'!$A$6</definedName>
    <definedName name="№_параметру_РЕЗ" localSheetId="52">'РІ 24-1-1'!$A$6</definedName>
    <definedName name="№_параметру_РЕЗ" localSheetId="53">'РІ 24-1-2'!$A$6</definedName>
    <definedName name="№_параметру_РЕЗ" localSheetId="54">'РІ 24-1-3'!$A$6</definedName>
    <definedName name="№_параметру_РЕЗ" localSheetId="55">'РІ 24-1-4'!$A$6</definedName>
    <definedName name="№_параметру_РЕЗ" localSheetId="56">'РІ 24-2-1'!$A$6</definedName>
    <definedName name="№_параметру_РЕЗ" localSheetId="57">'РІ 24-2-2'!$A$6</definedName>
    <definedName name="№_параметру_РЕЗ" localSheetId="58">'РІ 24-2-3'!$A$6</definedName>
    <definedName name="№_параметру_РЕЗ" localSheetId="59">'РІ 24-2-4'!$A$6</definedName>
    <definedName name="№_параметру_РЕЗ" localSheetId="60">'РІ 24-3'!$A$6</definedName>
    <definedName name="№_параметру_РЕЗ" localSheetId="61">'РІ 24-4'!$A$6</definedName>
    <definedName name="№_параметру_РЕЗ" localSheetId="62">'РІ 24-6'!$A$6</definedName>
    <definedName name="№_параметру_РЕЗ" localSheetId="63">'РІ 24-7'!$A$6</definedName>
    <definedName name="№_параметру_РЕЗ" localSheetId="64">'РІ 24-8'!$A$6</definedName>
    <definedName name="№_параметру_РЕЗ" localSheetId="65">'РІ 24-9'!$A$6</definedName>
    <definedName name="№_параметру_РЕЗ" localSheetId="66">'РІ 27-1'!$A$6</definedName>
    <definedName name="№_параметру_РЕЗ" localSheetId="75">'РІ 27-10'!$A$6</definedName>
    <definedName name="№_параметру_РЕЗ" localSheetId="76">'РІ 27-11'!$A$6</definedName>
    <definedName name="№_параметру_РЕЗ" localSheetId="77">'РІ 27-12'!$A$6</definedName>
    <definedName name="№_параметру_РЕЗ" localSheetId="78">'РІ 27-13'!$A$6</definedName>
    <definedName name="№_параметру_РЕЗ" localSheetId="67">'РІ 27-2'!$A$6</definedName>
    <definedName name="№_параметру_РЕЗ" localSheetId="68">'РІ 27-3'!$A$6</definedName>
    <definedName name="№_параметру_РЕЗ" localSheetId="69">'РІ 27-4'!$A$6</definedName>
    <definedName name="№_параметру_РЕЗ" localSheetId="70">'РІ 27-5'!$A$6</definedName>
    <definedName name="№_параметру_РЕЗ" localSheetId="71">'РІ 27-6'!$A$6</definedName>
    <definedName name="№_параметру_РЕЗ" localSheetId="72">'РІ 27-7'!$A$6</definedName>
    <definedName name="№_параметру_РЕЗ" localSheetId="73">'РІ 27-8'!$A$6</definedName>
    <definedName name="№_параметру_РЕЗ" localSheetId="74">'РІ 27-9'!$A$6</definedName>
    <definedName name="№_параметру_РЕЗ" localSheetId="7">'РІ 3.1-1'!$A$6</definedName>
    <definedName name="№_параметру_РЕЗ" localSheetId="8">'РІ 3.1-2'!$A$6</definedName>
    <definedName name="№_параметру_РЕЗ" localSheetId="9">'РІ 3.1-3'!$A$6</definedName>
    <definedName name="№_параметру_РЕЗ" localSheetId="2">'РІ 3-1'!$A$6</definedName>
    <definedName name="№_параметру_РЕЗ" localSheetId="79">'РІ 31.1'!$A$6</definedName>
    <definedName name="№_параметру_РЕЗ" localSheetId="80">'РІ 31.2'!$A$6</definedName>
    <definedName name="№_параметру_РЕЗ" localSheetId="3">'РІ 3-2'!$A$6</definedName>
    <definedName name="№_параметру_РЕЗ" localSheetId="81">'РІ 32.1'!$A$6</definedName>
    <definedName name="№_параметру_РЕЗ" localSheetId="82">'РІ 32.2'!$A$6</definedName>
    <definedName name="№_параметру_РЕЗ" localSheetId="83">'РІ 32.3'!$A$6</definedName>
    <definedName name="№_параметру_РЕЗ" localSheetId="84">'РІ 32.5'!$A$6</definedName>
    <definedName name="№_параметру_РЕЗ" localSheetId="4">'РІ 3-3'!$A$6</definedName>
    <definedName name="№_параметру_РЕЗ" localSheetId="5">'РІ 3-4'!$A$6</definedName>
    <definedName name="№_параметру_РЕЗ" localSheetId="6">'РІ 3-5'!$A$6</definedName>
    <definedName name="№_параметру_РЕЗ" localSheetId="86">'РІ 35-1'!$A$6</definedName>
    <definedName name="№_параметру_РЕЗ" localSheetId="88">'РІ 37.1-1'!$A$6</definedName>
    <definedName name="№_параметру_РЕЗ" localSheetId="89">'РІ 37.2-1'!$A$6</definedName>
    <definedName name="№_параметру_РЕЗ" localSheetId="87">'РІ 37-1'!$A$6</definedName>
    <definedName name="№_параметру_РЕЗ" localSheetId="90">'РІ 38.1-1'!$A$6</definedName>
    <definedName name="№_параметру_РЕЗ" localSheetId="91">'РІ 40-1'!$A$6</definedName>
    <definedName name="№_параметру_РЕЗ" localSheetId="92">'РІ 41-1'!$A$6</definedName>
    <definedName name="№_параметру_РЕЗ" localSheetId="93">'РІ 41-2'!$A$6</definedName>
    <definedName name="№_параметру_РЕЗ" localSheetId="94">'РІ 41-3'!$A$6</definedName>
    <definedName name="№_параметру_РЕЗ" localSheetId="95">'РІ 41-4'!$A$6</definedName>
    <definedName name="№_параметру_РЕЗ" localSheetId="96">'РІ 42-1'!$A$6</definedName>
    <definedName name="№_параметру_РЕЗ" localSheetId="97">'РІ 42-2'!$A$6</definedName>
    <definedName name="№_параметру_РЕЗ" localSheetId="98">'РІ 42-2-2'!$A$6</definedName>
    <definedName name="№_параметру_РЕЗ" localSheetId="99">'РІ 42-2-3'!$A$6</definedName>
    <definedName name="№_параметру_РЕЗ" localSheetId="100">'РІ 42-3'!$A$6</definedName>
    <definedName name="№_параметру_РЕЗ" localSheetId="101">'РІ 42-4'!$A$6</definedName>
    <definedName name="№_параметру_РЕЗ" localSheetId="102">'РІ 42-5'!$A$6</definedName>
    <definedName name="№_параметру_РЕЗ" localSheetId="103">'РІ 42-6'!$A$6</definedName>
    <definedName name="№_параметру_РЕЗ" localSheetId="104">'РІ 43-1'!$A$6</definedName>
    <definedName name="№_параметру_РЕЗ" localSheetId="105">'РІ 44-1'!$A$6</definedName>
    <definedName name="№_параметру_РЕЗ" localSheetId="106">'РІ 45-1'!$A$6</definedName>
    <definedName name="№_параметру_РЕЗ" localSheetId="107">'РІ 45-2'!$A$6</definedName>
    <definedName name="№_параметру_РЕЗ" localSheetId="108">'РІ 45-3'!$A$6</definedName>
    <definedName name="№_параметру_РЕЗ" localSheetId="109">'РІ 46'!$A$6</definedName>
    <definedName name="№_параметру_РЕЗ" localSheetId="110">'РІ 46.1-1'!$A$6</definedName>
    <definedName name="№_параметру_РЕЗ" localSheetId="111">'РІ 46.1-2'!$A$6</definedName>
    <definedName name="№_параметру_РЕЗ" localSheetId="112">'РІ 46.1-3'!$A$6</definedName>
    <definedName name="№_параметру_РЕЗ" localSheetId="113">'РІ 46.1-4'!$A$6</definedName>
    <definedName name="№_параметру_РЕЗ" localSheetId="114">'РІ 47-1'!$A$6</definedName>
    <definedName name="№_параметру_РЕЗ" localSheetId="115">'РІ 47-2'!$A$6</definedName>
    <definedName name="№_параметру_РЕЗ" localSheetId="116">'РІ 47-3'!$A$6</definedName>
    <definedName name="№_параметру_РЕЗ" localSheetId="117">'РІ 47-4'!$A$6</definedName>
    <definedName name="№_параметру_РЕЗ" localSheetId="118">'РІ 47-5'!$A$6</definedName>
    <definedName name="№_параметру_РЕЗ" localSheetId="119">'РІ 47-6'!$A$6</definedName>
    <definedName name="№_параметру_РЕЗ" localSheetId="120">'РІ 47-7'!$A$6</definedName>
    <definedName name="№_параметру_РЕЗ" localSheetId="121">'РІ 49-1'!$A$6</definedName>
    <definedName name="№_параметру_РЕЗ" localSheetId="130">'РІ 49-14-1'!$A$6</definedName>
    <definedName name="№_параметру_РЕЗ" localSheetId="131">'РІ 49-14-2'!$A$6</definedName>
    <definedName name="№_параметру_РЕЗ" localSheetId="132">'РІ 49-14-3'!$A$6</definedName>
    <definedName name="№_параметру_РЕЗ" localSheetId="133">'РІ 49-15-1'!$A$6</definedName>
    <definedName name="№_параметру_РЕЗ" localSheetId="134">'РІ 49-15-2'!$A$6</definedName>
    <definedName name="№_параметру_РЕЗ" localSheetId="135">'РІ 49-15-3'!$A$6</definedName>
    <definedName name="№_параметру_РЕЗ" localSheetId="136">'РІ 49-15-4'!$A$6</definedName>
    <definedName name="№_параметру_РЕЗ" localSheetId="137">'РІ 49-15-5'!$A$6</definedName>
    <definedName name="№_параметру_РЕЗ" localSheetId="122">'РІ 49-2'!$A$6</definedName>
    <definedName name="№_параметру_РЕЗ" localSheetId="123">'РІ 49-3'!$A$6</definedName>
    <definedName name="№_параметру_РЕЗ" localSheetId="124">'РІ 49-4'!$A$6</definedName>
    <definedName name="№_параметру_РЕЗ" localSheetId="125">'РІ 49-5'!$A$6</definedName>
    <definedName name="№_параметру_РЕЗ" localSheetId="126">'РІ 49-6'!$A$6</definedName>
    <definedName name="№_параметру_РЕЗ" localSheetId="127">'РІ 49-7'!$A$6</definedName>
    <definedName name="№_параметру_РЕЗ" localSheetId="128">'РІ 49-8'!$A$6</definedName>
    <definedName name="№_параметру_РЕЗ" localSheetId="129">'РІ 49-9'!$A$6</definedName>
    <definedName name="№_параметру_РЕЗ" localSheetId="10">'РІ 5-1'!$A$6</definedName>
    <definedName name="№_параметру_РЕЗ" localSheetId="11">'РІ 5-2'!$A$6</definedName>
    <definedName name="№_параметру_РЕЗ" localSheetId="12">'РІ 5-3'!$A$6</definedName>
    <definedName name="№_параметру_РЕЗ" localSheetId="13">'РІ 6-1'!$A$6</definedName>
    <definedName name="№_параметру_РЕЗ" localSheetId="14">'РІ 6-2'!$A$6</definedName>
    <definedName name="№_параметру_РЕЗ" localSheetId="85">'РІ f8-1'!$A$6</definedName>
    <definedName name="№_параметру_РЕЗ">#REF!</definedName>
    <definedName name="OLE_LINK3" localSheetId="53">'РІ 24-1-2'!$D$13</definedName>
    <definedName name="Дата_внесення_змін" localSheetId="15">'РІ 13-1-1'!$C$4</definedName>
    <definedName name="Дата_внесення_змін" localSheetId="16">'РІ 13-1-2'!$C$4</definedName>
    <definedName name="Дата_внесення_змін" localSheetId="17">'РІ 13-1-3'!$C$4</definedName>
    <definedName name="Дата_внесення_змін" localSheetId="18">'РІ 13-2-1'!$C$4</definedName>
    <definedName name="Дата_внесення_змін" localSheetId="19">'РІ 13-2-2'!$C$4</definedName>
    <definedName name="Дата_внесення_змін" localSheetId="20">'РІ 13-2-3'!$C$4</definedName>
    <definedName name="Дата_внесення_змін" localSheetId="21">'РІ 14-1'!$C$4</definedName>
    <definedName name="Дата_внесення_змін" localSheetId="22">'РІ 14-2'!$C$4</definedName>
    <definedName name="Дата_внесення_змін" localSheetId="23">'РІ 19-1'!$C$4</definedName>
    <definedName name="Дата_внесення_змін" localSheetId="24">'РІ 19-2'!$C$4</definedName>
    <definedName name="Дата_внесення_змін" localSheetId="1">'РІ 2'!$C$4</definedName>
    <definedName name="Дата_внесення_змін" localSheetId="25">'РІ 20-1'!$C$4</definedName>
    <definedName name="Дата_внесення_змін" localSheetId="26">'РІ 21-1'!$C$4</definedName>
    <definedName name="Дата_внесення_змін" localSheetId="32">'РІ 22.1-1-1'!$C$4</definedName>
    <definedName name="Дата_внесення_змін" localSheetId="33">'РІ 22.1-1-2'!$C$4</definedName>
    <definedName name="Дата_внесення_змін" localSheetId="34">'РІ 22.1-1-3'!$C$4</definedName>
    <definedName name="Дата_внесення_змін" localSheetId="35">'РІ 22.1-1-4'!$C$4</definedName>
    <definedName name="Дата_внесення_змін" localSheetId="36">'РІ 22.1-1-5'!$C$4</definedName>
    <definedName name="Дата_внесення_змін" localSheetId="37">'РІ 22.1-2-1'!$C$4</definedName>
    <definedName name="Дата_внесення_змін" localSheetId="38">'РІ 22.1-2-2'!$C$4</definedName>
    <definedName name="Дата_внесення_змін" localSheetId="39">'РІ 22.1-3-1'!$C$4</definedName>
    <definedName name="Дата_внесення_змін" localSheetId="40">'РІ 22.1-3-2'!$C$4</definedName>
    <definedName name="Дата_внесення_змін" localSheetId="41">'РІ 22.1-4-1'!$C$4</definedName>
    <definedName name="Дата_внесення_змін" localSheetId="42">'РІ 22.1-4-2'!$C$4</definedName>
    <definedName name="Дата_внесення_змін" localSheetId="43">'РІ 22.1-5-1'!$C$4</definedName>
    <definedName name="Дата_внесення_змін" localSheetId="44">'РІ 22.1-6-1'!$C$4</definedName>
    <definedName name="Дата_внесення_змін" localSheetId="45">'РІ 22.1-6-2'!$C$4</definedName>
    <definedName name="Дата_внесення_змін" localSheetId="46">'РІ 22.1-6-3'!$C$4</definedName>
    <definedName name="Дата_внесення_змін" localSheetId="47">'РІ 22.1-7-1'!$C$4</definedName>
    <definedName name="Дата_внесення_змін" localSheetId="48">'РІ 22.1-7-2'!$C$4</definedName>
    <definedName name="Дата_внесення_змін" localSheetId="49">'РІ 22.1-7-3'!$C$4</definedName>
    <definedName name="Дата_внесення_змін" localSheetId="27">'РІ 22-1'!$C$4</definedName>
    <definedName name="Дата_внесення_змін" localSheetId="28">'РІ 22-2-1'!$C$4</definedName>
    <definedName name="Дата_внесення_змін" localSheetId="29">'РІ 22-2-2'!$C$4</definedName>
    <definedName name="Дата_внесення_змін" localSheetId="30">'РІ 22-2-3'!$C$4</definedName>
    <definedName name="Дата_внесення_змін" localSheetId="31">'РІ 22-2-4'!$C$4</definedName>
    <definedName name="Дата_внесення_змін" localSheetId="50">'РІ 23-1'!$C$4</definedName>
    <definedName name="Дата_внесення_змін" localSheetId="51">'РІ 23-2'!$C$4</definedName>
    <definedName name="Дата_внесення_змін" localSheetId="52">'РІ 24-1-1'!$C$4</definedName>
    <definedName name="Дата_внесення_змін" localSheetId="53">'РІ 24-1-2'!$C$4</definedName>
    <definedName name="Дата_внесення_змін" localSheetId="54">'РІ 24-1-3'!$C$4</definedName>
    <definedName name="Дата_внесення_змін" localSheetId="55">'РІ 24-1-4'!$C$4</definedName>
    <definedName name="Дата_внесення_змін" localSheetId="56">'РІ 24-2-1'!$C$4</definedName>
    <definedName name="Дата_внесення_змін" localSheetId="57">'РІ 24-2-2'!$C$4</definedName>
    <definedName name="Дата_внесення_змін" localSheetId="58">'РІ 24-2-3'!$C$4</definedName>
    <definedName name="Дата_внесення_змін" localSheetId="59">'РІ 24-2-4'!$C$4</definedName>
    <definedName name="Дата_внесення_змін" localSheetId="60">'РІ 24-3'!$C$4</definedName>
    <definedName name="Дата_внесення_змін" localSheetId="61">'РІ 24-4'!$C$4</definedName>
    <definedName name="Дата_внесення_змін" localSheetId="62">'РІ 24-6'!$C$4</definedName>
    <definedName name="Дата_внесення_змін" localSheetId="63">'РІ 24-7'!$C$4</definedName>
    <definedName name="Дата_внесення_змін" localSheetId="64">'РІ 24-8'!$C$4</definedName>
    <definedName name="Дата_внесення_змін" localSheetId="65">'РІ 24-9'!$C$4</definedName>
    <definedName name="Дата_внесення_змін" localSheetId="66">'РІ 27-1'!$C$4</definedName>
    <definedName name="Дата_внесення_змін" localSheetId="75">'РІ 27-10'!$C$4</definedName>
    <definedName name="Дата_внесення_змін" localSheetId="76">'РІ 27-11'!$C$4</definedName>
    <definedName name="Дата_внесення_змін" localSheetId="77">'РІ 27-12'!$C$4</definedName>
    <definedName name="Дата_внесення_змін" localSheetId="78">'РІ 27-13'!$C$4</definedName>
    <definedName name="Дата_внесення_змін" localSheetId="67">'РІ 27-2'!$C$4</definedName>
    <definedName name="Дата_внесення_змін" localSheetId="68">'РІ 27-3'!$C$4</definedName>
    <definedName name="Дата_внесення_змін" localSheetId="69">'РІ 27-4'!$C$4</definedName>
    <definedName name="Дата_внесення_змін" localSheetId="70">'РІ 27-5'!$C$4</definedName>
    <definedName name="Дата_внесення_змін" localSheetId="71">'РІ 27-6'!$C$4</definedName>
    <definedName name="Дата_внесення_змін" localSheetId="72">'РІ 27-7'!$C$4</definedName>
    <definedName name="Дата_внесення_змін" localSheetId="73">'РІ 27-8'!$C$4</definedName>
    <definedName name="Дата_внесення_змін" localSheetId="74">'РІ 27-9'!$C$4</definedName>
    <definedName name="Дата_внесення_змін" localSheetId="7">'РІ 3.1-1'!$C$4</definedName>
    <definedName name="Дата_внесення_змін" localSheetId="8">'РІ 3.1-2'!$C$4</definedName>
    <definedName name="Дата_внесення_змін" localSheetId="9">'РІ 3.1-3'!$C$4</definedName>
    <definedName name="Дата_внесення_змін" localSheetId="2">'РІ 3-1'!$C$4</definedName>
    <definedName name="Дата_внесення_змін" localSheetId="79">'РІ 31.1'!$C$4</definedName>
    <definedName name="Дата_внесення_змін" localSheetId="80">'РІ 31.2'!$C$4</definedName>
    <definedName name="Дата_внесення_змін" localSheetId="3">'РІ 3-2'!$C$4</definedName>
    <definedName name="Дата_внесення_змін" localSheetId="81">'РІ 32.1'!$C$4</definedName>
    <definedName name="Дата_внесення_змін" localSheetId="82">'РІ 32.2'!$C$4</definedName>
    <definedName name="Дата_внесення_змін" localSheetId="83">'РІ 32.3'!$C$4</definedName>
    <definedName name="Дата_внесення_змін" localSheetId="84">'РІ 32.5'!$C$4</definedName>
    <definedName name="Дата_внесення_змін" localSheetId="4">'РІ 3-3'!$C$4</definedName>
    <definedName name="Дата_внесення_змін" localSheetId="5">'РІ 3-4'!$C$4</definedName>
    <definedName name="Дата_внесення_змін" localSheetId="6">'РІ 3-5'!$C$4</definedName>
    <definedName name="Дата_внесення_змін" localSheetId="86">'РІ 35-1'!$C$4</definedName>
    <definedName name="Дата_внесення_змін" localSheetId="88">'РІ 37.1-1'!$C$4</definedName>
    <definedName name="Дата_внесення_змін" localSheetId="89">'РІ 37.2-1'!$C$4</definedName>
    <definedName name="Дата_внесення_змін" localSheetId="87">'РІ 37-1'!$C$4</definedName>
    <definedName name="Дата_внесення_змін" localSheetId="90">'РІ 38.1-1'!$C$4</definedName>
    <definedName name="Дата_внесення_змін" localSheetId="91">'РІ 40-1'!$C$4</definedName>
    <definedName name="Дата_внесення_змін" localSheetId="92">'РІ 41-1'!$C$4</definedName>
    <definedName name="Дата_внесення_змін" localSheetId="93">'РІ 41-2'!$C$4</definedName>
    <definedName name="Дата_внесення_змін" localSheetId="94">'РІ 41-3'!$C$4</definedName>
    <definedName name="Дата_внесення_змін" localSheetId="95">'РІ 41-4'!$C$4</definedName>
    <definedName name="Дата_внесення_змін" localSheetId="96">'РІ 42-1'!$C$4</definedName>
    <definedName name="Дата_внесення_змін" localSheetId="97">'РІ 42-2'!$C$4</definedName>
    <definedName name="Дата_внесення_змін" localSheetId="98">'РІ 42-2-2'!$C$4</definedName>
    <definedName name="Дата_внесення_змін" localSheetId="99">'РІ 42-2-3'!$C$4</definedName>
    <definedName name="Дата_внесення_змін" localSheetId="100">'РІ 42-3'!$C$4</definedName>
    <definedName name="Дата_внесення_змін" localSheetId="101">'РІ 42-4'!$C$4</definedName>
    <definedName name="Дата_внесення_змін" localSheetId="102">'РІ 42-5'!$C$4</definedName>
    <definedName name="Дата_внесення_змін" localSheetId="103">'РІ 42-6'!$C$4</definedName>
    <definedName name="Дата_внесення_змін" localSheetId="104">'РІ 43-1'!$C$4</definedName>
    <definedName name="Дата_внесення_змін" localSheetId="105">'РІ 44-1'!$C$4</definedName>
    <definedName name="Дата_внесення_змін" localSheetId="106">'РІ 45-1'!$C$4</definedName>
    <definedName name="Дата_внесення_змін" localSheetId="107">'РІ 45-2'!$C$4</definedName>
    <definedName name="Дата_внесення_змін" localSheetId="108">'РІ 45-3'!$C$4</definedName>
    <definedName name="Дата_внесення_змін" localSheetId="109">'РІ 46'!$C$4</definedName>
    <definedName name="Дата_внесення_змін" localSheetId="110">'РІ 46.1-1'!$C$4</definedName>
    <definedName name="Дата_внесення_змін" localSheetId="111">'РІ 46.1-2'!$C$4</definedName>
    <definedName name="Дата_внесення_змін" localSheetId="112">'РІ 46.1-3'!$C$4</definedName>
    <definedName name="Дата_внесення_змін" localSheetId="113">'РІ 46.1-4'!$C$4</definedName>
    <definedName name="Дата_внесення_змін" localSheetId="114">'РІ 47-1'!$C$4</definedName>
    <definedName name="Дата_внесення_змін" localSheetId="115">'РІ 47-2'!$C$4</definedName>
    <definedName name="Дата_внесення_змін" localSheetId="116">'РІ 47-3'!$C$4</definedName>
    <definedName name="Дата_внесення_змін" localSheetId="117">'РІ 47-4'!$C$4</definedName>
    <definedName name="Дата_внесення_змін" localSheetId="118">'РІ 47-5'!$C$4</definedName>
    <definedName name="Дата_внесення_змін" localSheetId="119">'РІ 47-6'!$C$4</definedName>
    <definedName name="Дата_внесення_змін" localSheetId="120">'РІ 47-7'!$C$4</definedName>
    <definedName name="Дата_внесення_змін" localSheetId="121">'РІ 49-1'!$C$4</definedName>
    <definedName name="Дата_внесення_змін" localSheetId="130">'РІ 49-14-1'!$C$4</definedName>
    <definedName name="Дата_внесення_змін" localSheetId="131">'РІ 49-14-2'!$C$4</definedName>
    <definedName name="Дата_внесення_змін" localSheetId="132">'РІ 49-14-3'!$C$4</definedName>
    <definedName name="Дата_внесення_змін" localSheetId="133">'РІ 49-15-1'!$C$4</definedName>
    <definedName name="Дата_внесення_змін" localSheetId="134">'РІ 49-15-2'!$C$4</definedName>
    <definedName name="Дата_внесення_змін" localSheetId="135">'РІ 49-15-3'!$C$4</definedName>
    <definedName name="Дата_внесення_змін" localSheetId="136">'РІ 49-15-4'!$C$4</definedName>
    <definedName name="Дата_внесення_змін" localSheetId="137">'РІ 49-15-5'!$C$4</definedName>
    <definedName name="Дата_внесення_змін" localSheetId="122">'РІ 49-2'!$C$4</definedName>
    <definedName name="Дата_внесення_змін" localSheetId="123">'РІ 49-3'!$C$4</definedName>
    <definedName name="Дата_внесення_змін" localSheetId="124">'РІ 49-4'!$C$4</definedName>
    <definedName name="Дата_внесення_змін" localSheetId="125">'РІ 49-5'!$C$4</definedName>
    <definedName name="Дата_внесення_змін" localSheetId="126">'РІ 49-6'!$C$4</definedName>
    <definedName name="Дата_внесення_змін" localSheetId="127">'РІ 49-7'!$C$4</definedName>
    <definedName name="Дата_внесення_змін" localSheetId="128">'РІ 49-8'!$C$4</definedName>
    <definedName name="Дата_внесення_змін" localSheetId="129">'РІ 49-9'!$C$4</definedName>
    <definedName name="Дата_внесення_змін" localSheetId="10">'РІ 5-1'!$C$4</definedName>
    <definedName name="Дата_внесення_змін" localSheetId="11">'РІ 5-2'!$C$4</definedName>
    <definedName name="Дата_внесення_змін" localSheetId="12">'РІ 5-3'!$C$4</definedName>
    <definedName name="Дата_внесення_змін" localSheetId="13">'РІ 6-1'!$C$4</definedName>
    <definedName name="Дата_внесення_змін" localSheetId="14">'РІ 6-2'!$C$4</definedName>
    <definedName name="Дата_внесення_змін" localSheetId="85">'РІ f8-1'!$C$4</definedName>
    <definedName name="Дата_внесення_змін">#REF!</definedName>
    <definedName name="Дата_прийняття" localSheetId="15">'РІ 13-1-1'!$C$3</definedName>
    <definedName name="Дата_прийняття" localSheetId="16">'РІ 13-1-2'!$C$3</definedName>
    <definedName name="Дата_прийняття" localSheetId="17">'РІ 13-1-3'!$C$3</definedName>
    <definedName name="Дата_прийняття" localSheetId="18">'РІ 13-2-1'!$C$3</definedName>
    <definedName name="Дата_прийняття" localSheetId="19">'РІ 13-2-2'!$C$3</definedName>
    <definedName name="Дата_прийняття" localSheetId="20">'РІ 13-2-3'!$C$3</definedName>
    <definedName name="Дата_прийняття" localSheetId="21">'РІ 14-1'!$C$3</definedName>
    <definedName name="Дата_прийняття" localSheetId="22">'РІ 14-2'!$C$3</definedName>
    <definedName name="Дата_прийняття" localSheetId="23">'РІ 19-1'!$C$3</definedName>
    <definedName name="Дата_прийняття" localSheetId="24">'РІ 19-2'!$C$3</definedName>
    <definedName name="Дата_прийняття" localSheetId="1">'РІ 2'!$C$3</definedName>
    <definedName name="Дата_прийняття" localSheetId="25">'РІ 20-1'!$C$3</definedName>
    <definedName name="Дата_прийняття" localSheetId="26">'РІ 21-1'!$C$3</definedName>
    <definedName name="Дата_прийняття" localSheetId="32">'РІ 22.1-1-1'!$C$3</definedName>
    <definedName name="Дата_прийняття" localSheetId="33">'РІ 22.1-1-2'!$C$3</definedName>
    <definedName name="Дата_прийняття" localSheetId="34">'РІ 22.1-1-3'!$C$3</definedName>
    <definedName name="Дата_прийняття" localSheetId="35">'РІ 22.1-1-4'!$C$3</definedName>
    <definedName name="Дата_прийняття" localSheetId="36">'РІ 22.1-1-5'!$C$3</definedName>
    <definedName name="Дата_прийняття" localSheetId="37">'РІ 22.1-2-1'!$C$3</definedName>
    <definedName name="Дата_прийняття" localSheetId="38">'РІ 22.1-2-2'!$C$3</definedName>
    <definedName name="Дата_прийняття" localSheetId="39">'РІ 22.1-3-1'!$C$3</definedName>
    <definedName name="Дата_прийняття" localSheetId="40">'РІ 22.1-3-2'!$C$3</definedName>
    <definedName name="Дата_прийняття" localSheetId="41">'РІ 22.1-4-1'!$C$3</definedName>
    <definedName name="Дата_прийняття" localSheetId="42">'РІ 22.1-4-2'!$C$3</definedName>
    <definedName name="Дата_прийняття" localSheetId="43">'РІ 22.1-5-1'!$C$3</definedName>
    <definedName name="Дата_прийняття" localSheetId="44">'РІ 22.1-6-1'!$C$3</definedName>
    <definedName name="Дата_прийняття" localSheetId="45">'РІ 22.1-6-2'!$C$3</definedName>
    <definedName name="Дата_прийняття" localSheetId="46">'РІ 22.1-6-3'!$C$3</definedName>
    <definedName name="Дата_прийняття" localSheetId="47">'РІ 22.1-7-1'!$C$3</definedName>
    <definedName name="Дата_прийняття" localSheetId="48">'РІ 22.1-7-2'!$C$3</definedName>
    <definedName name="Дата_прийняття" localSheetId="49">'РІ 22.1-7-3'!$C$3</definedName>
    <definedName name="Дата_прийняття" localSheetId="27">'РІ 22-1'!$C$3</definedName>
    <definedName name="Дата_прийняття" localSheetId="28">'РІ 22-2-1'!$C$3</definedName>
    <definedName name="Дата_прийняття" localSheetId="29">'РІ 22-2-2'!$C$3</definedName>
    <definedName name="Дата_прийняття" localSheetId="30">'РІ 22-2-3'!$C$3</definedName>
    <definedName name="Дата_прийняття" localSheetId="31">'РІ 22-2-4'!$C$3</definedName>
    <definedName name="Дата_прийняття" localSheetId="50">'РІ 23-1'!$C$3</definedName>
    <definedName name="Дата_прийняття" localSheetId="51">'РІ 23-2'!$C$3</definedName>
    <definedName name="Дата_прийняття" localSheetId="52">'РІ 24-1-1'!$C$3</definedName>
    <definedName name="Дата_прийняття" localSheetId="53">'РІ 24-1-2'!$C$3</definedName>
    <definedName name="Дата_прийняття" localSheetId="54">'РІ 24-1-3'!$C$3</definedName>
    <definedName name="Дата_прийняття" localSheetId="55">'РІ 24-1-4'!$C$3</definedName>
    <definedName name="Дата_прийняття" localSheetId="56">'РІ 24-2-1'!$C$3</definedName>
    <definedName name="Дата_прийняття" localSheetId="57">'РІ 24-2-2'!$C$3</definedName>
    <definedName name="Дата_прийняття" localSheetId="58">'РІ 24-2-3'!$C$3</definedName>
    <definedName name="Дата_прийняття" localSheetId="59">'РІ 24-2-4'!$C$3</definedName>
    <definedName name="Дата_прийняття" localSheetId="60">'РІ 24-3'!$C$3</definedName>
    <definedName name="Дата_прийняття" localSheetId="61">'РІ 24-4'!$C$3</definedName>
    <definedName name="Дата_прийняття" localSheetId="62">'РІ 24-6'!$C$3</definedName>
    <definedName name="Дата_прийняття" localSheetId="63">'РІ 24-7'!$C$3</definedName>
    <definedName name="Дата_прийняття" localSheetId="64">'РІ 24-8'!$C$3</definedName>
    <definedName name="Дата_прийняття" localSheetId="65">'РІ 24-9'!$C$3</definedName>
    <definedName name="Дата_прийняття" localSheetId="66">'РІ 27-1'!$C$3</definedName>
    <definedName name="Дата_прийняття" localSheetId="75">'РІ 27-10'!$C$3</definedName>
    <definedName name="Дата_прийняття" localSheetId="76">'РІ 27-11'!$C$3</definedName>
    <definedName name="Дата_прийняття" localSheetId="77">'РІ 27-12'!$C$3</definedName>
    <definedName name="Дата_прийняття" localSheetId="78">'РІ 27-13'!$C$3</definedName>
    <definedName name="Дата_прийняття" localSheetId="67">'РІ 27-2'!$C$3</definedName>
    <definedName name="Дата_прийняття" localSheetId="68">'РІ 27-3'!$C$3</definedName>
    <definedName name="Дата_прийняття" localSheetId="69">'РІ 27-4'!$C$3</definedName>
    <definedName name="Дата_прийняття" localSheetId="70">'РІ 27-5'!$C$3</definedName>
    <definedName name="Дата_прийняття" localSheetId="71">'РІ 27-6'!$C$3</definedName>
    <definedName name="Дата_прийняття" localSheetId="72">'РІ 27-7'!$C$3</definedName>
    <definedName name="Дата_прийняття" localSheetId="73">'РІ 27-8'!$C$3</definedName>
    <definedName name="Дата_прийняття" localSheetId="74">'РІ 27-9'!$C$3</definedName>
    <definedName name="Дата_прийняття" localSheetId="7">'РІ 3.1-1'!$C$3</definedName>
    <definedName name="Дата_прийняття" localSheetId="8">'РІ 3.1-2'!$C$3</definedName>
    <definedName name="Дата_прийняття" localSheetId="9">'РІ 3.1-3'!$C$3</definedName>
    <definedName name="Дата_прийняття" localSheetId="2">'РІ 3-1'!$C$3</definedName>
    <definedName name="Дата_прийняття" localSheetId="79">'РІ 31.1'!$C$3</definedName>
    <definedName name="Дата_прийняття" localSheetId="80">'РІ 31.2'!$C$3</definedName>
    <definedName name="Дата_прийняття" localSheetId="3">'РІ 3-2'!$C$3</definedName>
    <definedName name="Дата_прийняття" localSheetId="81">'РІ 32.1'!$C$3</definedName>
    <definedName name="Дата_прийняття" localSheetId="82">'РІ 32.2'!$C$3</definedName>
    <definedName name="Дата_прийняття" localSheetId="83">'РІ 32.3'!$C$3</definedName>
    <definedName name="Дата_прийняття" localSheetId="84">'РІ 32.5'!$C$3</definedName>
    <definedName name="Дата_прийняття" localSheetId="4">'РІ 3-3'!$C$3</definedName>
    <definedName name="Дата_прийняття" localSheetId="5">'РІ 3-4'!$C$3</definedName>
    <definedName name="Дата_прийняття" localSheetId="6">'РІ 3-5'!$C$3</definedName>
    <definedName name="Дата_прийняття" localSheetId="86">'РІ 35-1'!$C$3</definedName>
    <definedName name="Дата_прийняття" localSheetId="88">'РІ 37.1-1'!$C$3</definedName>
    <definedName name="Дата_прийняття" localSheetId="89">'РІ 37.2-1'!$C$3</definedName>
    <definedName name="Дата_прийняття" localSheetId="87">'РІ 37-1'!$C$3</definedName>
    <definedName name="Дата_прийняття" localSheetId="90">'РІ 38.1-1'!$C$3</definedName>
    <definedName name="Дата_прийняття" localSheetId="91">'РІ 40-1'!$C$3</definedName>
    <definedName name="Дата_прийняття" localSheetId="92">'РІ 41-1'!$C$3</definedName>
    <definedName name="Дата_прийняття" localSheetId="93">'РІ 41-2'!$C$3</definedName>
    <definedName name="Дата_прийняття" localSheetId="94">'РІ 41-3'!$C$3</definedName>
    <definedName name="Дата_прийняття" localSheetId="95">'РІ 41-4'!$C$3</definedName>
    <definedName name="Дата_прийняття" localSheetId="96">'РІ 42-1'!$C$3</definedName>
    <definedName name="Дата_прийняття" localSheetId="97">'РІ 42-2'!$C$3</definedName>
    <definedName name="Дата_прийняття" localSheetId="98">'РІ 42-2-2'!$C$3</definedName>
    <definedName name="Дата_прийняття" localSheetId="99">'РІ 42-2-3'!$C$3</definedName>
    <definedName name="Дата_прийняття" localSheetId="100">'РІ 42-3'!$C$3</definedName>
    <definedName name="Дата_прийняття" localSheetId="101">'РІ 42-4'!$C$3</definedName>
    <definedName name="Дата_прийняття" localSheetId="102">'РІ 42-5'!$C$3</definedName>
    <definedName name="Дата_прийняття" localSheetId="103">'РІ 42-6'!$C$3</definedName>
    <definedName name="Дата_прийняття" localSheetId="104">'РІ 43-1'!$C$3</definedName>
    <definedName name="Дата_прийняття" localSheetId="105">'РІ 44-1'!$C$3</definedName>
    <definedName name="Дата_прийняття" localSheetId="106">'РІ 45-1'!$C$3</definedName>
    <definedName name="Дата_прийняття" localSheetId="107">'РІ 45-2'!$C$3</definedName>
    <definedName name="Дата_прийняття" localSheetId="108">'РІ 45-3'!$C$3</definedName>
    <definedName name="Дата_прийняття" localSheetId="109">'РІ 46'!$C$3</definedName>
    <definedName name="Дата_прийняття" localSheetId="110">'РІ 46.1-1'!$C$3</definedName>
    <definedName name="Дата_прийняття" localSheetId="111">'РІ 46.1-2'!$C$3</definedName>
    <definedName name="Дата_прийняття" localSheetId="112">'РІ 46.1-3'!$C$3</definedName>
    <definedName name="Дата_прийняття" localSheetId="113">'РІ 46.1-4'!$C$3</definedName>
    <definedName name="Дата_прийняття" localSheetId="114">'РІ 47-1'!$C$3</definedName>
    <definedName name="Дата_прийняття" localSheetId="115">'РІ 47-2'!$C$3</definedName>
    <definedName name="Дата_прийняття" localSheetId="116">'РІ 47-3'!$C$3</definedName>
    <definedName name="Дата_прийняття" localSheetId="117">'РІ 47-4'!$C$3</definedName>
    <definedName name="Дата_прийняття" localSheetId="118">'РІ 47-5'!$C$3</definedName>
    <definedName name="Дата_прийняття" localSheetId="119">'РІ 47-6'!$C$3</definedName>
    <definedName name="Дата_прийняття" localSheetId="120">'РІ 47-7'!$C$3</definedName>
    <definedName name="Дата_прийняття" localSheetId="121">'РІ 49-1'!$C$3</definedName>
    <definedName name="Дата_прийняття" localSheetId="130">'РІ 49-14-1'!$C$3</definedName>
    <definedName name="Дата_прийняття" localSheetId="131">'РІ 49-14-2'!$C$3</definedName>
    <definedName name="Дата_прийняття" localSheetId="132">'РІ 49-14-3'!$C$3</definedName>
    <definedName name="Дата_прийняття" localSheetId="133">'РІ 49-15-1'!$C$3</definedName>
    <definedName name="Дата_прийняття" localSheetId="134">'РІ 49-15-2'!$C$3</definedName>
    <definedName name="Дата_прийняття" localSheetId="135">'РІ 49-15-3'!$C$3</definedName>
    <definedName name="Дата_прийняття" localSheetId="136">'РІ 49-15-4'!$C$3</definedName>
    <definedName name="Дата_прийняття" localSheetId="137">'РІ 49-15-5'!$C$3</definedName>
    <definedName name="Дата_прийняття" localSheetId="122">'РІ 49-2'!$C$3</definedName>
    <definedName name="Дата_прийняття" localSheetId="123">'РІ 49-3'!$C$3</definedName>
    <definedName name="Дата_прийняття" localSheetId="124">'РІ 49-4'!$C$3</definedName>
    <definedName name="Дата_прийняття" localSheetId="125">'РІ 49-5'!$C$3</definedName>
    <definedName name="Дата_прийняття" localSheetId="126">'РІ 49-6'!$C$3</definedName>
    <definedName name="Дата_прийняття" localSheetId="127">'РІ 49-7'!$C$3</definedName>
    <definedName name="Дата_прийняття" localSheetId="128">'РІ 49-8'!$C$3</definedName>
    <definedName name="Дата_прийняття" localSheetId="129">'РІ 49-9'!$C$3</definedName>
    <definedName name="Дата_прийняття" localSheetId="10">'РІ 5-1'!$C$3</definedName>
    <definedName name="Дата_прийняття" localSheetId="11">'РІ 5-2'!$C$3</definedName>
    <definedName name="Дата_прийняття" localSheetId="12">'РІ 5-3'!$C$3</definedName>
    <definedName name="Дата_прийняття" localSheetId="13">'РІ 6-1'!$C$3</definedName>
    <definedName name="Дата_прийняття" localSheetId="14">'РІ 6-2'!$C$3</definedName>
    <definedName name="Дата_прийняття" localSheetId="85">'РІ f8-1'!$C$3</definedName>
    <definedName name="Дата_прийняття">#REF!</definedName>
    <definedName name="додаткова_графічна_або_інша_роз’яснювальна_інформація" localSheetId="15">'РІ 13-1-1'!$A$22</definedName>
    <definedName name="додаткова_графічна_або_інша_роз’яснювальна_інформація" localSheetId="16">'РІ 13-1-2'!$A$22</definedName>
    <definedName name="додаткова_графічна_або_інша_роз’яснювальна_інформація" localSheetId="17">'РІ 13-1-3'!$A$22</definedName>
    <definedName name="додаткова_графічна_або_інша_роз’яснювальна_інформація" localSheetId="18">'РІ 13-2-1'!$A$22</definedName>
    <definedName name="додаткова_графічна_або_інша_роз’яснювальна_інформація" localSheetId="19">'РІ 13-2-2'!$A$22</definedName>
    <definedName name="додаткова_графічна_або_інша_роз’яснювальна_інформація" localSheetId="20">'РІ 13-2-3'!$A$22</definedName>
    <definedName name="додаткова_графічна_або_інша_роз’яснювальна_інформація" localSheetId="21">'РІ 14-1'!$A$22</definedName>
    <definedName name="додаткова_графічна_або_інша_роз’яснювальна_інформація" localSheetId="22">'РІ 14-2'!$A$22</definedName>
    <definedName name="додаткова_графічна_або_інша_роз’яснювальна_інформація" localSheetId="23">'РІ 19-1'!$A$21</definedName>
    <definedName name="додаткова_графічна_або_інша_роз’яснювальна_інформація" localSheetId="24">'РІ 19-2'!$A$21</definedName>
    <definedName name="додаткова_графічна_або_інша_роз’яснювальна_інформація" localSheetId="25">'РІ 20-1'!$A$21</definedName>
    <definedName name="додаткова_графічна_або_інша_роз’яснювальна_інформація" localSheetId="26">'РІ 21-1'!$A$21</definedName>
    <definedName name="додаткова_графічна_або_інша_роз’яснювальна_інформація" localSheetId="32">'РІ 22.1-1-1'!$A$21</definedName>
    <definedName name="додаткова_графічна_або_інша_роз’яснювальна_інформація" localSheetId="33">'РІ 22.1-1-2'!$A$21</definedName>
    <definedName name="додаткова_графічна_або_інша_роз’яснювальна_інформація" localSheetId="34">'РІ 22.1-1-3'!$A$21</definedName>
    <definedName name="додаткова_графічна_або_інша_роз’яснювальна_інформація" localSheetId="35">'РІ 22.1-1-4'!$A$21</definedName>
    <definedName name="додаткова_графічна_або_інша_роз’яснювальна_інформація" localSheetId="36">'РІ 22.1-1-5'!$A$21</definedName>
    <definedName name="додаткова_графічна_або_інша_роз’яснювальна_інформація" localSheetId="37">'РІ 22.1-2-1'!$A$21</definedName>
    <definedName name="додаткова_графічна_або_інша_роз’яснювальна_інформація" localSheetId="38">'РІ 22.1-2-2'!$A$21</definedName>
    <definedName name="додаткова_графічна_або_інша_роз’яснювальна_інформація" localSheetId="39">'РІ 22.1-3-1'!$A$21</definedName>
    <definedName name="додаткова_графічна_або_інша_роз’яснювальна_інформація" localSheetId="40">'РІ 22.1-3-2'!$A$21</definedName>
    <definedName name="додаткова_графічна_або_інша_роз’яснювальна_інформація" localSheetId="41">'РІ 22.1-4-1'!$A$21</definedName>
    <definedName name="додаткова_графічна_або_інша_роз’яснювальна_інформація" localSheetId="42">'РІ 22.1-4-2'!$A$21</definedName>
    <definedName name="додаткова_графічна_або_інша_роз’яснювальна_інформація" localSheetId="43">'РІ 22.1-5-1'!$A$21</definedName>
    <definedName name="додаткова_графічна_або_інша_роз’яснювальна_інформація" localSheetId="44">'РІ 22.1-6-1'!$A$21</definedName>
    <definedName name="додаткова_графічна_або_інша_роз’яснювальна_інформація" localSheetId="45">'РІ 22.1-6-2'!$A$21</definedName>
    <definedName name="додаткова_графічна_або_інша_роз’яснювальна_інформація" localSheetId="46">'РІ 22.1-6-3'!$A$21</definedName>
    <definedName name="додаткова_графічна_або_інша_роз’яснювальна_інформація" localSheetId="47">'РІ 22.1-7-1'!$A$21</definedName>
    <definedName name="додаткова_графічна_або_інша_роз’яснювальна_інформація" localSheetId="48">'РІ 22.1-7-2'!$A$21</definedName>
    <definedName name="додаткова_графічна_або_інша_роз’яснювальна_інформація" localSheetId="49">'РІ 22.1-7-3'!$A$21</definedName>
    <definedName name="додаткова_графічна_або_інша_роз’яснювальна_інформація" localSheetId="27">'РІ 22-1'!$A$21</definedName>
    <definedName name="додаткова_графічна_або_інша_роз’яснювальна_інформація" localSheetId="28">'РІ 22-2-1'!$A$21</definedName>
    <definedName name="додаткова_графічна_або_інша_роз’яснювальна_інформація" localSheetId="29">'РІ 22-2-2'!$A$21</definedName>
    <definedName name="додаткова_графічна_або_інша_роз’яснювальна_інформація" localSheetId="30">'РІ 22-2-3'!$A$21</definedName>
    <definedName name="додаткова_графічна_або_інша_роз’яснювальна_інформація" localSheetId="31">'РІ 22-2-4'!$A$21</definedName>
    <definedName name="додаткова_графічна_або_інша_роз’яснювальна_інформація" localSheetId="50">'РІ 23-1'!$A$21</definedName>
    <definedName name="додаткова_графічна_або_інша_роз’яснювальна_інформація" localSheetId="51">'РІ 23-2'!$A$22</definedName>
    <definedName name="додаткова_графічна_або_інша_роз’яснювальна_інформація" localSheetId="52">'РІ 24-1-1'!$A$23</definedName>
    <definedName name="додаткова_графічна_або_інша_роз’яснювальна_інформація" localSheetId="53">'РІ 24-1-2'!$A$24</definedName>
    <definedName name="додаткова_графічна_або_інша_роз’яснювальна_інформація" localSheetId="54">'РІ 24-1-3'!$A$25</definedName>
    <definedName name="додаткова_графічна_або_інша_роз’яснювальна_інформація" localSheetId="55">'РІ 24-1-4'!$A$24</definedName>
    <definedName name="додаткова_графічна_або_інша_роз’яснювальна_інформація" localSheetId="56">'РІ 24-2-1'!$A$24</definedName>
    <definedName name="додаткова_графічна_або_інша_роз’яснювальна_інформація" localSheetId="57">'РІ 24-2-2'!$A$24</definedName>
    <definedName name="додаткова_графічна_або_інша_роз’яснювальна_інформація" localSheetId="58">'РІ 24-2-3'!$A$22</definedName>
    <definedName name="додаткова_графічна_або_інша_роз’яснювальна_інформація" localSheetId="59">'РІ 24-2-4'!$A$22</definedName>
    <definedName name="додаткова_графічна_або_інша_роз’яснювальна_інформація" localSheetId="60">'РІ 24-3'!$A$23</definedName>
    <definedName name="додаткова_графічна_або_інша_роз’яснювальна_інформація" localSheetId="61">'РІ 24-4'!$A$21</definedName>
    <definedName name="додаткова_графічна_або_інша_роз’яснювальна_інформація" localSheetId="62">'РІ 24-6'!$A$24</definedName>
    <definedName name="додаткова_графічна_або_інша_роз’яснювальна_інформація" localSheetId="63">'РІ 24-7'!$A$22</definedName>
    <definedName name="додаткова_графічна_або_інша_роз’яснювальна_інформація" localSheetId="64">'РІ 24-8'!$A$21</definedName>
    <definedName name="додаткова_графічна_або_інша_роз’яснювальна_інформація" localSheetId="65">'РІ 24-9'!$A$21</definedName>
    <definedName name="додаткова_графічна_або_інша_роз’яснювальна_інформація" localSheetId="66">'РІ 27-1'!$A$21</definedName>
    <definedName name="додаткова_графічна_або_інша_роз’яснювальна_інформація" localSheetId="75">'РІ 27-10'!$A$21</definedName>
    <definedName name="додаткова_графічна_або_інша_роз’яснювальна_інформація" localSheetId="76">'РІ 27-11'!$A$21</definedName>
    <definedName name="додаткова_графічна_або_інша_роз’яснювальна_інформація" localSheetId="77">'РІ 27-12'!$A$22</definedName>
    <definedName name="додаткова_графічна_або_інша_роз’яснювальна_інформація" localSheetId="78">'РІ 27-13'!$A$21</definedName>
    <definedName name="додаткова_графічна_або_інша_роз’яснювальна_інформація" localSheetId="67">'РІ 27-2'!$A$21</definedName>
    <definedName name="додаткова_графічна_або_інша_роз’яснювальна_інформація" localSheetId="68">'РІ 27-3'!$A$22</definedName>
    <definedName name="додаткова_графічна_або_інша_роз’яснювальна_інформація" localSheetId="69">'РІ 27-4'!$A$21</definedName>
    <definedName name="додаткова_графічна_або_інша_роз’яснювальна_інформація" localSheetId="70">'РІ 27-5'!$A$21</definedName>
    <definedName name="додаткова_графічна_або_інша_роз’яснювальна_інформація" localSheetId="71">'РІ 27-6'!$A$21</definedName>
    <definedName name="додаткова_графічна_або_інша_роз’яснювальна_інформація" localSheetId="72">'РІ 27-7'!$A$21</definedName>
    <definedName name="додаткова_графічна_або_інша_роз’яснювальна_інформація" localSheetId="73">'РІ 27-8'!$A$21</definedName>
    <definedName name="додаткова_графічна_або_інша_роз’яснювальна_інформація" localSheetId="74">'РІ 27-9'!$A$22</definedName>
    <definedName name="додаткова_графічна_або_інша_роз’яснювальна_інформація" localSheetId="7">'РІ 3.1-1'!$A$22</definedName>
    <definedName name="додаткова_графічна_або_інша_роз’яснювальна_інформація" localSheetId="8">'РІ 3.1-2'!$A$22</definedName>
    <definedName name="додаткова_графічна_або_інша_роз’яснювальна_інформація" localSheetId="9">'РІ 3.1-3'!$A$22</definedName>
    <definedName name="додаткова_графічна_або_інша_роз’яснювальна_інформація" localSheetId="2">'РІ 3-1'!$A$22</definedName>
    <definedName name="додаткова_графічна_або_інша_роз’яснювальна_інформація" localSheetId="79">'РІ 31.1'!$A$22</definedName>
    <definedName name="додаткова_графічна_або_інша_роз’яснювальна_інформація" localSheetId="80">'РІ 31.2'!$A$22</definedName>
    <definedName name="додаткова_графічна_або_інша_роз’яснювальна_інформація" localSheetId="3">'РІ 3-2'!$A$22</definedName>
    <definedName name="додаткова_графічна_або_інша_роз’яснювальна_інформація" localSheetId="81">'РІ 32.1'!#REF!</definedName>
    <definedName name="додаткова_графічна_або_інша_роз’яснювальна_інформація" localSheetId="82">'РІ 32.2'!$A$21</definedName>
    <definedName name="додаткова_графічна_або_інша_роз’яснювальна_інформація" localSheetId="83">'РІ 32.3'!$A$21</definedName>
    <definedName name="додаткова_графічна_або_інша_роз’яснювальна_інформація" localSheetId="84">'РІ 32.5'!$A$21</definedName>
    <definedName name="додаткова_графічна_або_інша_роз’яснювальна_інформація" localSheetId="4">'РІ 3-3'!$A$22</definedName>
    <definedName name="додаткова_графічна_або_інша_роз’яснювальна_інформація" localSheetId="5">'РІ 3-4'!$A$22</definedName>
    <definedName name="додаткова_графічна_або_інша_роз’яснювальна_інформація" localSheetId="6">'РІ 3-5'!$A$22</definedName>
    <definedName name="додаткова_графічна_або_інша_роз’яснювальна_інформація" localSheetId="86">'РІ 35-1'!$A$21</definedName>
    <definedName name="додаткова_графічна_або_інша_роз’яснювальна_інформація" localSheetId="88">'РІ 37.1-1'!$A$21</definedName>
    <definedName name="додаткова_графічна_або_інша_роз’яснювальна_інформація" localSheetId="89">'РІ 37.2-1'!$A$21</definedName>
    <definedName name="додаткова_графічна_або_інша_роз’яснювальна_інформація" localSheetId="87">'РІ 37-1'!$A$21</definedName>
    <definedName name="додаткова_графічна_або_інша_роз’яснювальна_інформація" localSheetId="90">'РІ 38.1-1'!$A$21</definedName>
    <definedName name="додаткова_графічна_або_інша_роз’яснювальна_інформація" localSheetId="91">'РІ 40-1'!$A$21</definedName>
    <definedName name="додаткова_графічна_або_інша_роз’яснювальна_інформація" localSheetId="92">'РІ 41-1'!#REF!</definedName>
    <definedName name="додаткова_графічна_або_інша_роз’яснювальна_інформація" localSheetId="93">'РІ 41-2'!$A$22</definedName>
    <definedName name="додаткова_графічна_або_інша_роз’яснювальна_інформація" localSheetId="94">'РІ 41-3'!$A$22</definedName>
    <definedName name="додаткова_графічна_або_інша_роз’яснювальна_інформація" localSheetId="95">'РІ 41-4'!#REF!</definedName>
    <definedName name="додаткова_графічна_або_інша_роз’яснювальна_інформація" localSheetId="96">'РІ 42-1'!$A$21</definedName>
    <definedName name="додаткова_графічна_або_інша_роз’яснювальна_інформація" localSheetId="97">'РІ 42-2'!$A$21</definedName>
    <definedName name="додаткова_графічна_або_інша_роз’яснювальна_інформація" localSheetId="98">'РІ 42-2-2'!$A$21</definedName>
    <definedName name="додаткова_графічна_або_інша_роз’яснювальна_інформація" localSheetId="99">'РІ 42-2-3'!$A$21</definedName>
    <definedName name="додаткова_графічна_або_інша_роз’яснювальна_інформація" localSheetId="100">'РІ 42-3'!$A$21</definedName>
    <definedName name="додаткова_графічна_або_інша_роз’яснювальна_інформація" localSheetId="101">'РІ 42-4'!$A$21</definedName>
    <definedName name="додаткова_графічна_або_інша_роз’яснювальна_інформація" localSheetId="102">'РІ 42-5'!$A$21</definedName>
    <definedName name="додаткова_графічна_або_інша_роз’яснювальна_інформація" localSheetId="103">'РІ 42-6'!$A$21</definedName>
    <definedName name="додаткова_графічна_або_інша_роз’яснювальна_інформація" localSheetId="104">'РІ 43-1'!$A$21</definedName>
    <definedName name="додаткова_графічна_або_інша_роз’яснювальна_інформація" localSheetId="105">'РІ 44-1'!$A$24</definedName>
    <definedName name="додаткова_графічна_або_інша_роз’яснювальна_інформація" localSheetId="106">'РІ 45-1'!$A$23</definedName>
    <definedName name="додаткова_графічна_або_інша_роз’яснювальна_інформація" localSheetId="107">'РІ 45-2'!$A$22</definedName>
    <definedName name="додаткова_графічна_або_інша_роз’яснювальна_інформація" localSheetId="108">'РІ 45-3'!$A$24</definedName>
    <definedName name="додаткова_графічна_або_інша_роз’яснювальна_інформація" localSheetId="109">'РІ 46'!$A$21</definedName>
    <definedName name="додаткова_графічна_або_інша_роз’яснювальна_інформація" localSheetId="110">'РІ 46.1-1'!$A$21</definedName>
    <definedName name="додаткова_графічна_або_інша_роз’яснювальна_інформація" localSheetId="111">'РІ 46.1-2'!$A$21</definedName>
    <definedName name="додаткова_графічна_або_інша_роз’яснювальна_інформація" localSheetId="112">'РІ 46.1-3'!$A$21</definedName>
    <definedName name="додаткова_графічна_або_інша_роз’яснювальна_інформація" localSheetId="113">'РІ 46.1-4'!$A$21</definedName>
    <definedName name="додаткова_графічна_або_інша_роз’яснювальна_інформація" localSheetId="114">'РІ 47-1'!$A$21</definedName>
    <definedName name="додаткова_графічна_або_інша_роз’яснювальна_інформація" localSheetId="115">'РІ 47-2'!$A$21</definedName>
    <definedName name="додаткова_графічна_або_інша_роз’яснювальна_інформація" localSheetId="116">'РІ 47-3'!$A$21</definedName>
    <definedName name="додаткова_графічна_або_інша_роз’яснювальна_інформація" localSheetId="117">'РІ 47-4'!$A$21</definedName>
    <definedName name="додаткова_графічна_або_інша_роз’яснювальна_інформація" localSheetId="118">'РІ 47-5'!$A$20</definedName>
    <definedName name="додаткова_графічна_або_інша_роз’яснювальна_інформація" localSheetId="119">'РІ 47-6'!$A$20</definedName>
    <definedName name="додаткова_графічна_або_інша_роз’яснювальна_інформація" localSheetId="120">'РІ 47-7'!$A$20</definedName>
    <definedName name="додаткова_графічна_або_інша_роз’яснювальна_інформація" localSheetId="121">'РІ 49-1'!$A$21</definedName>
    <definedName name="додаткова_графічна_або_інша_роз’яснювальна_інформація" localSheetId="130">'РІ 49-14-1'!$A$21</definedName>
    <definedName name="додаткова_графічна_або_інша_роз’яснювальна_інформація" localSheetId="131">'РІ 49-14-2'!$A$21</definedName>
    <definedName name="додаткова_графічна_або_інша_роз’яснювальна_інформація" localSheetId="132">'РІ 49-14-3'!$A$21</definedName>
    <definedName name="додаткова_графічна_або_інша_роз’яснювальна_інформація" localSheetId="133">'РІ 49-15-1'!$A$21</definedName>
    <definedName name="додаткова_графічна_або_інша_роз’яснювальна_інформація" localSheetId="134">'РІ 49-15-2'!$A$21</definedName>
    <definedName name="додаткова_графічна_або_інша_роз’яснювальна_інформація" localSheetId="135">'РІ 49-15-3'!$A$21</definedName>
    <definedName name="додаткова_графічна_або_інша_роз’яснювальна_інформація" localSheetId="136">'РІ 49-15-4'!$A$21</definedName>
    <definedName name="додаткова_графічна_або_інша_роз’яснювальна_інформація" localSheetId="137">'РІ 49-15-5'!$A$21</definedName>
    <definedName name="додаткова_графічна_або_інша_роз’яснювальна_інформація" localSheetId="122">'РІ 49-2'!$A$21</definedName>
    <definedName name="додаткова_графічна_або_інша_роз’яснювальна_інформація" localSheetId="123">'РІ 49-3'!$A$24</definedName>
    <definedName name="додаткова_графічна_або_інша_роз’яснювальна_інформація" localSheetId="124">'РІ 49-4'!$A$21</definedName>
    <definedName name="додаткова_графічна_або_інша_роз’яснювальна_інформація" localSheetId="125">'РІ 49-5'!$A$21</definedName>
    <definedName name="додаткова_графічна_або_інша_роз’яснювальна_інформація" localSheetId="126">'РІ 49-6'!$A$21</definedName>
    <definedName name="додаткова_графічна_або_інша_роз’яснювальна_інформація" localSheetId="127">'РІ 49-7'!$A$21</definedName>
    <definedName name="додаткова_графічна_або_інша_роз’яснювальна_інформація" localSheetId="128">'РІ 49-8'!$A$21</definedName>
    <definedName name="додаткова_графічна_або_інша_роз’яснювальна_інформація" localSheetId="129">'РІ 49-9'!$A$21</definedName>
    <definedName name="додаткова_графічна_або_інша_роз’яснювальна_інформація" localSheetId="10">'РІ 5-1'!$A$22</definedName>
    <definedName name="додаткова_графічна_або_інша_роз’яснювальна_інформація" localSheetId="11">'РІ 5-2'!$A$22</definedName>
    <definedName name="додаткова_графічна_або_інша_роз’яснювальна_інформація" localSheetId="12">'РІ 5-3'!$A$22</definedName>
    <definedName name="додаткова_графічна_або_інша_роз’яснювальна_інформація" localSheetId="13">'РІ 6-1'!#REF!</definedName>
    <definedName name="додаткова_графічна_або_інша_роз’яснювальна_інформація" localSheetId="14">'РІ 6-2'!$A$22</definedName>
    <definedName name="додаткова_графічна_або_інша_роз’яснювальна_інформація" localSheetId="85">'РІ f8-1'!$A$21</definedName>
    <definedName name="додаткова_графічна_або_інша_роз’яснювальна_інформація">#REF!</definedName>
    <definedName name="назва_радіоелектронного_засобу" localSheetId="15">'РІ 13-1-1'!$A$2</definedName>
    <definedName name="назва_радіоелектронного_засобу" localSheetId="16">'РІ 13-1-2'!$A$2</definedName>
    <definedName name="назва_радіоелектронного_засобу" localSheetId="17">'РІ 13-1-3'!$A$2</definedName>
    <definedName name="назва_радіоелектронного_засобу" localSheetId="18">'РІ 13-2-1'!$A$2</definedName>
    <definedName name="назва_радіоелектронного_засобу" localSheetId="19">'РІ 13-2-2'!$A$2</definedName>
    <definedName name="назва_радіоелектронного_засобу" localSheetId="20">'РІ 13-2-3'!$A$2</definedName>
    <definedName name="назва_радіоелектронного_засобу" localSheetId="21">'РІ 14-1'!$A$2</definedName>
    <definedName name="назва_радіоелектронного_засобу" localSheetId="22">'РІ 14-2'!$A$2</definedName>
    <definedName name="назва_радіоелектронного_засобу" localSheetId="23">'РІ 19-1'!$A$2</definedName>
    <definedName name="назва_радіоелектронного_засобу" localSheetId="24">'РІ 19-2'!$A$2</definedName>
    <definedName name="назва_радіоелектронного_засобу" localSheetId="1">'РІ 2'!$A$2</definedName>
    <definedName name="назва_радіоелектронного_засобу" localSheetId="25">'РІ 20-1'!$A$2</definedName>
    <definedName name="назва_радіоелектронного_засобу" localSheetId="26">'РІ 21-1'!$A$2</definedName>
    <definedName name="назва_радіоелектронного_засобу" localSheetId="32">'РІ 22.1-1-1'!$A$2</definedName>
    <definedName name="назва_радіоелектронного_засобу" localSheetId="33">'РІ 22.1-1-2'!$A$2</definedName>
    <definedName name="назва_радіоелектронного_засобу" localSheetId="34">'РІ 22.1-1-3'!$A$2</definedName>
    <definedName name="назва_радіоелектронного_засобу" localSheetId="35">'РІ 22.1-1-4'!$A$2</definedName>
    <definedName name="назва_радіоелектронного_засобу" localSheetId="36">'РІ 22.1-1-5'!$A$2</definedName>
    <definedName name="назва_радіоелектронного_засобу" localSheetId="37">'РІ 22.1-2-1'!$A$2</definedName>
    <definedName name="назва_радіоелектронного_засобу" localSheetId="38">'РІ 22.1-2-2'!$A$2</definedName>
    <definedName name="назва_радіоелектронного_засобу" localSheetId="39">'РІ 22.1-3-1'!$A$2</definedName>
    <definedName name="назва_радіоелектронного_засобу" localSheetId="40">'РІ 22.1-3-2'!$A$2</definedName>
    <definedName name="назва_радіоелектронного_засобу" localSheetId="41">'РІ 22.1-4-1'!$A$2</definedName>
    <definedName name="назва_радіоелектронного_засобу" localSheetId="42">'РІ 22.1-4-2'!$A$2</definedName>
    <definedName name="назва_радіоелектронного_засобу" localSheetId="43">'РІ 22.1-5-1'!$A$2</definedName>
    <definedName name="назва_радіоелектронного_засобу" localSheetId="44">'РІ 22.1-6-1'!$A$2</definedName>
    <definedName name="назва_радіоелектронного_засобу" localSheetId="45">'РІ 22.1-6-2'!$A$2</definedName>
    <definedName name="назва_радіоелектронного_засобу" localSheetId="46">'РІ 22.1-6-3'!$A$2</definedName>
    <definedName name="назва_радіоелектронного_засобу" localSheetId="47">'РІ 22.1-7-1'!$A$2</definedName>
    <definedName name="назва_радіоелектронного_засобу" localSheetId="48">'РІ 22.1-7-2'!$A$2</definedName>
    <definedName name="назва_радіоелектронного_засобу" localSheetId="49">'РІ 22.1-7-3'!$A$2</definedName>
    <definedName name="назва_радіоелектронного_засобу" localSheetId="27">'РІ 22-1'!$A$2</definedName>
    <definedName name="назва_радіоелектронного_засобу" localSheetId="28">'РІ 22-2-1'!$A$2</definedName>
    <definedName name="назва_радіоелектронного_засобу" localSheetId="29">'РІ 22-2-2'!$A$2</definedName>
    <definedName name="назва_радіоелектронного_засобу" localSheetId="30">'РІ 22-2-3'!$A$2</definedName>
    <definedName name="назва_радіоелектронного_засобу" localSheetId="31">'РІ 22-2-4'!$A$2</definedName>
    <definedName name="назва_радіоелектронного_засобу" localSheetId="50">'РІ 23-1'!$A$2</definedName>
    <definedName name="назва_радіоелектронного_засобу" localSheetId="51">'РІ 23-2'!$A$2</definedName>
    <definedName name="назва_радіоелектронного_засобу" localSheetId="52">'РІ 24-1-1'!$A$2</definedName>
    <definedName name="назва_радіоелектронного_засобу" localSheetId="53">'РІ 24-1-2'!$A$2</definedName>
    <definedName name="назва_радіоелектронного_засобу" localSheetId="54">'РІ 24-1-3'!$A$2</definedName>
    <definedName name="назва_радіоелектронного_засобу" localSheetId="55">'РІ 24-1-4'!$A$2</definedName>
    <definedName name="назва_радіоелектронного_засобу" localSheetId="56">'РІ 24-2-1'!$A$2</definedName>
    <definedName name="назва_радіоелектронного_засобу" localSheetId="57">'РІ 24-2-2'!$A$2</definedName>
    <definedName name="назва_радіоелектронного_засобу" localSheetId="58">'РІ 24-2-3'!$A$2</definedName>
    <definedName name="назва_радіоелектронного_засобу" localSheetId="59">'РІ 24-2-4'!$A$2</definedName>
    <definedName name="назва_радіоелектронного_засобу" localSheetId="60">'РІ 24-3'!$A$2</definedName>
    <definedName name="назва_радіоелектронного_засобу" localSheetId="61">'РІ 24-4'!$A$2</definedName>
    <definedName name="назва_радіоелектронного_засобу" localSheetId="62">'РІ 24-6'!$A$2</definedName>
    <definedName name="назва_радіоелектронного_засобу" localSheetId="63">'РІ 24-7'!$A$2</definedName>
    <definedName name="назва_радіоелектронного_засобу" localSheetId="64">'РІ 24-8'!$A$2</definedName>
    <definedName name="назва_радіоелектронного_засобу" localSheetId="65">'РІ 24-9'!$A$2</definedName>
    <definedName name="назва_радіоелектронного_засобу" localSheetId="66">'РІ 27-1'!$A$2</definedName>
    <definedName name="назва_радіоелектронного_засобу" localSheetId="75">'РІ 27-10'!$A$2</definedName>
    <definedName name="назва_радіоелектронного_засобу" localSheetId="76">'РІ 27-11'!$A$2</definedName>
    <definedName name="назва_радіоелектронного_засобу" localSheetId="77">'РІ 27-12'!$A$2</definedName>
    <definedName name="назва_радіоелектронного_засобу" localSheetId="78">'РІ 27-13'!$A$2</definedName>
    <definedName name="назва_радіоелектронного_засобу" localSheetId="67">'РІ 27-2'!$A$2</definedName>
    <definedName name="назва_радіоелектронного_засобу" localSheetId="68">'РІ 27-3'!$A$2</definedName>
    <definedName name="назва_радіоелектронного_засобу" localSheetId="69">'РІ 27-4'!$A$2</definedName>
    <definedName name="назва_радіоелектронного_засобу" localSheetId="70">'РІ 27-5'!$A$2</definedName>
    <definedName name="назва_радіоелектронного_засобу" localSheetId="71">'РІ 27-6'!$A$2</definedName>
    <definedName name="назва_радіоелектронного_засобу" localSheetId="72">'РІ 27-7'!$A$2</definedName>
    <definedName name="назва_радіоелектронного_засобу" localSheetId="73">'РІ 27-8'!$A$2</definedName>
    <definedName name="назва_радіоелектронного_засобу" localSheetId="74">'РІ 27-9'!$A$2</definedName>
    <definedName name="назва_радіоелектронного_засобу" localSheetId="7">'РІ 3.1-1'!$A$2</definedName>
    <definedName name="назва_радіоелектронного_засобу" localSheetId="8">'РІ 3.1-2'!$A$2</definedName>
    <definedName name="назва_радіоелектронного_засобу" localSheetId="9">'РІ 3.1-3'!$A$2</definedName>
    <definedName name="назва_радіоелектронного_засобу" localSheetId="2">'РІ 3-1'!$A$2</definedName>
    <definedName name="назва_радіоелектронного_засобу" localSheetId="79">'РІ 31.1'!$A$2</definedName>
    <definedName name="назва_радіоелектронного_засобу" localSheetId="80">'РІ 31.2'!$A$2</definedName>
    <definedName name="назва_радіоелектронного_засобу" localSheetId="3">'РІ 3-2'!$A$2</definedName>
    <definedName name="назва_радіоелектронного_засобу" localSheetId="81">'РІ 32.1'!$A$2</definedName>
    <definedName name="назва_радіоелектронного_засобу" localSheetId="82">'РІ 32.2'!$A$2</definedName>
    <definedName name="назва_радіоелектронного_засобу" localSheetId="83">'РІ 32.3'!$A$2</definedName>
    <definedName name="назва_радіоелектронного_засобу" localSheetId="84">'РІ 32.5'!$A$2</definedName>
    <definedName name="назва_радіоелектронного_засобу" localSheetId="4">'РІ 3-3'!$A$2</definedName>
    <definedName name="назва_радіоелектронного_засобу" localSheetId="5">'РІ 3-4'!$A$2</definedName>
    <definedName name="назва_радіоелектронного_засобу" localSheetId="6">'РІ 3-5'!$A$2</definedName>
    <definedName name="назва_радіоелектронного_засобу" localSheetId="86">'РІ 35-1'!$A$2</definedName>
    <definedName name="назва_радіоелектронного_засобу" localSheetId="88">'РІ 37.1-1'!$A$2</definedName>
    <definedName name="назва_радіоелектронного_засобу" localSheetId="89">'РІ 37.2-1'!$A$2</definedName>
    <definedName name="назва_радіоелектронного_засобу" localSheetId="87">'РІ 37-1'!$A$2</definedName>
    <definedName name="назва_радіоелектронного_засобу" localSheetId="90">'РІ 38.1-1'!$A$2</definedName>
    <definedName name="назва_радіоелектронного_засобу" localSheetId="91">'РІ 40-1'!$A$2</definedName>
    <definedName name="назва_радіоелектронного_засобу" localSheetId="92">'РІ 41-1'!$A$2</definedName>
    <definedName name="назва_радіоелектронного_засобу" localSheetId="93">'РІ 41-2'!$A$2</definedName>
    <definedName name="назва_радіоелектронного_засобу" localSheetId="94">'РІ 41-3'!$A$2</definedName>
    <definedName name="назва_радіоелектронного_засобу" localSheetId="95">'РІ 41-4'!$A$2</definedName>
    <definedName name="назва_радіоелектронного_засобу" localSheetId="96">'РІ 42-1'!$A$2</definedName>
    <definedName name="назва_радіоелектронного_засобу" localSheetId="97">'РІ 42-2'!$A$2</definedName>
    <definedName name="назва_радіоелектронного_засобу" localSheetId="98">'РІ 42-2-2'!$A$2</definedName>
    <definedName name="назва_радіоелектронного_засобу" localSheetId="99">'РІ 42-2-3'!$A$2</definedName>
    <definedName name="назва_радіоелектронного_засобу" localSheetId="100">'РІ 42-3'!$A$2</definedName>
    <definedName name="назва_радіоелектронного_засобу" localSheetId="101">'РІ 42-4'!$A$2</definedName>
    <definedName name="назва_радіоелектронного_засобу" localSheetId="102">'РІ 42-5'!$A$2</definedName>
    <definedName name="назва_радіоелектронного_засобу" localSheetId="103">'РІ 42-6'!$A$2</definedName>
    <definedName name="назва_радіоелектронного_засобу" localSheetId="104">'РІ 43-1'!$A$2</definedName>
    <definedName name="назва_радіоелектронного_засобу" localSheetId="105">'РІ 44-1'!$A$2</definedName>
    <definedName name="назва_радіоелектронного_засобу" localSheetId="106">'РІ 45-1'!$A$2</definedName>
    <definedName name="назва_радіоелектронного_засобу" localSheetId="107">'РІ 45-2'!$A$2</definedName>
    <definedName name="назва_радіоелектронного_засобу" localSheetId="108">'РІ 45-3'!$A$2</definedName>
    <definedName name="назва_радіоелектронного_засобу" localSheetId="109">'РІ 46'!$A$2</definedName>
    <definedName name="назва_радіоелектронного_засобу" localSheetId="110">'РІ 46.1-1'!$A$2</definedName>
    <definedName name="назва_радіоелектронного_засобу" localSheetId="111">'РІ 46.1-2'!$A$2</definedName>
    <definedName name="назва_радіоелектронного_засобу" localSheetId="112">'РІ 46.1-3'!$A$2</definedName>
    <definedName name="назва_радіоелектронного_засобу" localSheetId="113">'РІ 46.1-4'!$A$2</definedName>
    <definedName name="назва_радіоелектронного_засобу" localSheetId="114">'РІ 47-1'!$A$2</definedName>
    <definedName name="назва_радіоелектронного_засобу" localSheetId="115">'РІ 47-2'!$A$2</definedName>
    <definedName name="назва_радіоелектронного_засобу" localSheetId="116">'РІ 47-3'!$A$2</definedName>
    <definedName name="назва_радіоелектронного_засобу" localSheetId="117">'РІ 47-4'!$A$2</definedName>
    <definedName name="назва_радіоелектронного_засобу" localSheetId="118">'РІ 47-5'!$A$2</definedName>
    <definedName name="назва_радіоелектронного_засобу" localSheetId="119">'РІ 47-6'!$A$2</definedName>
    <definedName name="назва_радіоелектронного_засобу" localSheetId="120">'РІ 47-7'!$A$2</definedName>
    <definedName name="назва_радіоелектронного_засобу" localSheetId="121">'РІ 49-1'!$A$2</definedName>
    <definedName name="назва_радіоелектронного_засобу" localSheetId="130">'РІ 49-14-1'!$A$2</definedName>
    <definedName name="назва_радіоелектронного_засобу" localSheetId="131">'РІ 49-14-2'!$A$2</definedName>
    <definedName name="назва_радіоелектронного_засобу" localSheetId="132">'РІ 49-14-3'!$A$2</definedName>
    <definedName name="назва_радіоелектронного_засобу" localSheetId="133">'РІ 49-15-1'!$A$2</definedName>
    <definedName name="назва_радіоелектронного_засобу" localSheetId="134">'РІ 49-15-2'!$A$2</definedName>
    <definedName name="назва_радіоелектронного_засобу" localSheetId="135">'РІ 49-15-3'!$A$2</definedName>
    <definedName name="назва_радіоелектронного_засобу" localSheetId="136">'РІ 49-15-4'!$A$2</definedName>
    <definedName name="назва_радіоелектронного_засобу" localSheetId="137">'РІ 49-15-5'!$A$2</definedName>
    <definedName name="назва_радіоелектронного_засобу" localSheetId="122">'РІ 49-2'!$A$2</definedName>
    <definedName name="назва_радіоелектронного_засобу" localSheetId="123">'РІ 49-3'!$A$2</definedName>
    <definedName name="назва_радіоелектронного_засобу" localSheetId="124">'РІ 49-4'!$A$2</definedName>
    <definedName name="назва_радіоелектронного_засобу" localSheetId="125">'РІ 49-5'!$A$2</definedName>
    <definedName name="назва_радіоелектронного_засобу" localSheetId="126">'РІ 49-6'!$A$2</definedName>
    <definedName name="назва_радіоелектронного_засобу" localSheetId="127">'РІ 49-7'!$A$2</definedName>
    <definedName name="назва_радіоелектронного_засобу" localSheetId="128">'РІ 49-8'!$A$2</definedName>
    <definedName name="назва_радіоелектронного_засобу" localSheetId="129">'РІ 49-9'!$A$2</definedName>
    <definedName name="назва_радіоелектронного_засобу" localSheetId="10">'РІ 5-1'!$A$2</definedName>
    <definedName name="назва_радіоелектронного_засобу" localSheetId="11">'РІ 5-2'!$A$2</definedName>
    <definedName name="назва_радіоелектронного_засобу" localSheetId="12">'РІ 5-3'!$A$2</definedName>
    <definedName name="назва_радіоелектронного_засобу" localSheetId="13">'РІ 6-1'!$A$2</definedName>
    <definedName name="назва_радіоелектронного_засобу" localSheetId="14">'РІ 6-2'!$A$2</definedName>
    <definedName name="назва_радіоелектронного_засобу" localSheetId="85">'РІ f8-1'!$A$2</definedName>
    <definedName name="назва_радіоелектронного_засобу">#REF!</definedName>
    <definedName name="Найменування_параметру" localSheetId="15">'РІ 13-1-1'!$B$6</definedName>
    <definedName name="Найменування_параметру" localSheetId="16">'РІ 13-1-2'!$B$6</definedName>
    <definedName name="Найменування_параметру" localSheetId="17">'РІ 13-1-3'!$B$6</definedName>
    <definedName name="Найменування_параметру" localSheetId="18">'РІ 13-2-1'!$B$6</definedName>
    <definedName name="Найменування_параметру" localSheetId="19">'РІ 13-2-2'!$B$6</definedName>
    <definedName name="Найменування_параметру" localSheetId="20">'РІ 13-2-3'!$B$6</definedName>
    <definedName name="Найменування_параметру" localSheetId="21">'РІ 14-1'!$B$6</definedName>
    <definedName name="Найменування_параметру" localSheetId="22">'РІ 14-2'!$B$6</definedName>
    <definedName name="Найменування_параметру" localSheetId="23">'РІ 19-1'!$B$6</definedName>
    <definedName name="Найменування_параметру" localSheetId="24">'РІ 19-2'!$B$6</definedName>
    <definedName name="Найменування_параметру" localSheetId="1">'РІ 2'!$B$6</definedName>
    <definedName name="Найменування_параметру" localSheetId="25">'РІ 20-1'!$B$6</definedName>
    <definedName name="Найменування_параметру" localSheetId="26">'РІ 21-1'!$B$6</definedName>
    <definedName name="Найменування_параметру" localSheetId="32">'РІ 22.1-1-1'!$B$6</definedName>
    <definedName name="Найменування_параметру" localSheetId="33">'РІ 22.1-1-2'!$B$6</definedName>
    <definedName name="Найменування_параметру" localSheetId="34">'РІ 22.1-1-3'!$B$6</definedName>
    <definedName name="Найменування_параметру" localSheetId="35">'РІ 22.1-1-4'!$B$6</definedName>
    <definedName name="Найменування_параметру" localSheetId="36">'РІ 22.1-1-5'!$B$6</definedName>
    <definedName name="Найменування_параметру" localSheetId="37">'РІ 22.1-2-1'!$B$6</definedName>
    <definedName name="Найменування_параметру" localSheetId="38">'РІ 22.1-2-2'!$B$6</definedName>
    <definedName name="Найменування_параметру" localSheetId="39">'РІ 22.1-3-1'!$B$6</definedName>
    <definedName name="Найменування_параметру" localSheetId="40">'РІ 22.1-3-2'!$B$6</definedName>
    <definedName name="Найменування_параметру" localSheetId="41">'РІ 22.1-4-1'!$B$6</definedName>
    <definedName name="Найменування_параметру" localSheetId="42">'РІ 22.1-4-2'!$B$6</definedName>
    <definedName name="Найменування_параметру" localSheetId="43">'РІ 22.1-5-1'!$B$6</definedName>
    <definedName name="Найменування_параметру" localSheetId="44">'РІ 22.1-6-1'!$B$6</definedName>
    <definedName name="Найменування_параметру" localSheetId="45">'РІ 22.1-6-2'!$B$6</definedName>
    <definedName name="Найменування_параметру" localSheetId="46">'РІ 22.1-6-3'!$B$6</definedName>
    <definedName name="Найменування_параметру" localSheetId="47">'РІ 22.1-7-1'!$B$6</definedName>
    <definedName name="Найменування_параметру" localSheetId="48">'РІ 22.1-7-2'!$B$6</definedName>
    <definedName name="Найменування_параметру" localSheetId="49">'РІ 22.1-7-3'!$B$6</definedName>
    <definedName name="Найменування_параметру" localSheetId="27">'РІ 22-1'!$B$6</definedName>
    <definedName name="Найменування_параметру" localSheetId="28">'РІ 22-2-1'!$B$6</definedName>
    <definedName name="Найменування_параметру" localSheetId="29">'РІ 22-2-2'!$B$6</definedName>
    <definedName name="Найменування_параметру" localSheetId="30">'РІ 22-2-3'!$B$6</definedName>
    <definedName name="Найменування_параметру" localSheetId="31">'РІ 22-2-4'!$B$6</definedName>
    <definedName name="Найменування_параметру" localSheetId="50">'РІ 23-1'!$B$6</definedName>
    <definedName name="Найменування_параметру" localSheetId="51">'РІ 23-2'!$B$6</definedName>
    <definedName name="Найменування_параметру" localSheetId="52">'РІ 24-1-1'!$B$6</definedName>
    <definedName name="Найменування_параметру" localSheetId="53">'РІ 24-1-2'!$B$6</definedName>
    <definedName name="Найменування_параметру" localSheetId="54">'РІ 24-1-3'!$B$6</definedName>
    <definedName name="Найменування_параметру" localSheetId="55">'РІ 24-1-4'!$B$6</definedName>
    <definedName name="Найменування_параметру" localSheetId="56">'РІ 24-2-1'!$B$6</definedName>
    <definedName name="Найменування_параметру" localSheetId="57">'РІ 24-2-2'!$B$6</definedName>
    <definedName name="Найменування_параметру" localSheetId="58">'РІ 24-2-3'!$B$6</definedName>
    <definedName name="Найменування_параметру" localSheetId="59">'РІ 24-2-4'!$B$6</definedName>
    <definedName name="Найменування_параметру" localSheetId="60">'РІ 24-3'!$B$6</definedName>
    <definedName name="Найменування_параметру" localSheetId="61">'РІ 24-4'!$B$6</definedName>
    <definedName name="Найменування_параметру" localSheetId="62">'РІ 24-6'!$B$6</definedName>
    <definedName name="Найменування_параметру" localSheetId="63">'РІ 24-7'!$B$6</definedName>
    <definedName name="Найменування_параметру" localSheetId="64">'РІ 24-8'!$B$6</definedName>
    <definedName name="Найменування_параметру" localSheetId="65">'РІ 24-9'!$B$6</definedName>
    <definedName name="Найменування_параметру" localSheetId="66">'РІ 27-1'!$B$6</definedName>
    <definedName name="Найменування_параметру" localSheetId="75">'РІ 27-10'!$B$6</definedName>
    <definedName name="Найменування_параметру" localSheetId="76">'РІ 27-11'!$B$6</definedName>
    <definedName name="Найменування_параметру" localSheetId="77">'РІ 27-12'!$B$6</definedName>
    <definedName name="Найменування_параметру" localSheetId="78">'РІ 27-13'!$B$6</definedName>
    <definedName name="Найменування_параметру" localSheetId="67">'РІ 27-2'!$B$6</definedName>
    <definedName name="Найменування_параметру" localSheetId="68">'РІ 27-3'!$B$6</definedName>
    <definedName name="Найменування_параметру" localSheetId="69">'РІ 27-4'!$B$6</definedName>
    <definedName name="Найменування_параметру" localSheetId="70">'РІ 27-5'!$B$6</definedName>
    <definedName name="Найменування_параметру" localSheetId="71">'РІ 27-6'!$B$6</definedName>
    <definedName name="Найменування_параметру" localSheetId="72">'РІ 27-7'!$B$6</definedName>
    <definedName name="Найменування_параметру" localSheetId="73">'РІ 27-8'!$B$6</definedName>
    <definedName name="Найменування_параметру" localSheetId="74">'РІ 27-9'!$B$6</definedName>
    <definedName name="Найменування_параметру" localSheetId="7">'РІ 3.1-1'!$B$6</definedName>
    <definedName name="Найменування_параметру" localSheetId="8">'РІ 3.1-2'!$B$6</definedName>
    <definedName name="Найменування_параметру" localSheetId="9">'РІ 3.1-3'!$B$6</definedName>
    <definedName name="Найменування_параметру" localSheetId="2">'РІ 3-1'!$B$6</definedName>
    <definedName name="Найменування_параметру" localSheetId="79">'РІ 31.1'!$B$6</definedName>
    <definedName name="Найменування_параметру" localSheetId="80">'РІ 31.2'!$B$6</definedName>
    <definedName name="Найменування_параметру" localSheetId="3">'РІ 3-2'!$B$6</definedName>
    <definedName name="Найменування_параметру" localSheetId="81">'РІ 32.1'!$B$6</definedName>
    <definedName name="Найменування_параметру" localSheetId="82">'РІ 32.2'!$B$6</definedName>
    <definedName name="Найменування_параметру" localSheetId="83">'РІ 32.3'!$B$6</definedName>
    <definedName name="Найменування_параметру" localSheetId="84">'РІ 32.5'!$B$6</definedName>
    <definedName name="Найменування_параметру" localSheetId="4">'РІ 3-3'!$B$6</definedName>
    <definedName name="Найменування_параметру" localSheetId="5">'РІ 3-4'!$B$6</definedName>
    <definedName name="Найменування_параметру" localSheetId="6">'РІ 3-5'!$B$6</definedName>
    <definedName name="Найменування_параметру" localSheetId="86">'РІ 35-1'!$B$6</definedName>
    <definedName name="Найменування_параметру" localSheetId="88">'РІ 37.1-1'!$B$6</definedName>
    <definedName name="Найменування_параметру" localSheetId="89">'РІ 37.2-1'!$B$6</definedName>
    <definedName name="Найменування_параметру" localSheetId="87">'РІ 37-1'!$B$6</definedName>
    <definedName name="Найменування_параметру" localSheetId="90">'РІ 38.1-1'!$B$6</definedName>
    <definedName name="Найменування_параметру" localSheetId="91">'РІ 40-1'!$B$6</definedName>
    <definedName name="Найменування_параметру" localSheetId="92">'РІ 41-1'!$B$6</definedName>
    <definedName name="Найменування_параметру" localSheetId="93">'РІ 41-2'!$B$6</definedName>
    <definedName name="Найменування_параметру" localSheetId="94">'РІ 41-3'!$B$6</definedName>
    <definedName name="Найменування_параметру" localSheetId="95">'РІ 41-4'!$B$6</definedName>
    <definedName name="Найменування_параметру" localSheetId="96">'РІ 42-1'!$B$6</definedName>
    <definedName name="Найменування_параметру" localSheetId="97">'РІ 42-2'!$B$6</definedName>
    <definedName name="Найменування_параметру" localSheetId="98">'РІ 42-2-2'!$B$6</definedName>
    <definedName name="Найменування_параметру" localSheetId="99">'РІ 42-2-3'!$B$6</definedName>
    <definedName name="Найменування_параметру" localSheetId="100">'РІ 42-3'!$B$6</definedName>
    <definedName name="Найменування_параметру" localSheetId="101">'РІ 42-4'!$B$6</definedName>
    <definedName name="Найменування_параметру" localSheetId="102">'РІ 42-5'!$B$6</definedName>
    <definedName name="Найменування_параметру" localSheetId="103">'РІ 42-6'!$B$6</definedName>
    <definedName name="Найменування_параметру" localSheetId="104">'РІ 43-1'!$B$6</definedName>
    <definedName name="Найменування_параметру" localSheetId="105">'РІ 44-1'!$B$6</definedName>
    <definedName name="Найменування_параметру" localSheetId="106">'РІ 45-1'!$B$6</definedName>
    <definedName name="Найменування_параметру" localSheetId="107">'РІ 45-2'!$B$6</definedName>
    <definedName name="Найменування_параметру" localSheetId="108">'РІ 45-3'!$B$6</definedName>
    <definedName name="Найменування_параметру" localSheetId="109">'РІ 46'!$B$6</definedName>
    <definedName name="Найменування_параметру" localSheetId="110">'РІ 46.1-1'!$B$6</definedName>
    <definedName name="Найменування_параметру" localSheetId="111">'РІ 46.1-2'!$B$6</definedName>
    <definedName name="Найменування_параметру" localSheetId="112">'РІ 46.1-3'!$B$6</definedName>
    <definedName name="Найменування_параметру" localSheetId="113">'РІ 46.1-4'!$B$6</definedName>
    <definedName name="Найменування_параметру" localSheetId="114">'РІ 47-1'!$B$6</definedName>
    <definedName name="Найменування_параметру" localSheetId="115">'РІ 47-2'!$B$6</definedName>
    <definedName name="Найменування_параметру" localSheetId="116">'РІ 47-3'!$B$6</definedName>
    <definedName name="Найменування_параметру" localSheetId="117">'РІ 47-4'!$B$6</definedName>
    <definedName name="Найменування_параметру" localSheetId="118">'РІ 47-5'!$B$6</definedName>
    <definedName name="Найменування_параметру" localSheetId="119">'РІ 47-6'!$B$6</definedName>
    <definedName name="Найменування_параметру" localSheetId="120">'РІ 47-7'!$B$6</definedName>
    <definedName name="Найменування_параметру" localSheetId="121">'РІ 49-1'!$B$6</definedName>
    <definedName name="Найменування_параметру" localSheetId="130">'РІ 49-14-1'!$B$6</definedName>
    <definedName name="Найменування_параметру" localSheetId="131">'РІ 49-14-2'!$B$6</definedName>
    <definedName name="Найменування_параметру" localSheetId="132">'РІ 49-14-3'!$B$6</definedName>
    <definedName name="Найменування_параметру" localSheetId="133">'РІ 49-15-1'!$B$6</definedName>
    <definedName name="Найменування_параметру" localSheetId="134">'РІ 49-15-2'!$B$6</definedName>
    <definedName name="Найменування_параметру" localSheetId="135">'РІ 49-15-3'!$B$6</definedName>
    <definedName name="Найменування_параметру" localSheetId="136">'РІ 49-15-4'!$B$6</definedName>
    <definedName name="Найменування_параметру" localSheetId="137">'РІ 49-15-5'!$B$6</definedName>
    <definedName name="Найменування_параметру" localSheetId="122">'РІ 49-2'!$B$6</definedName>
    <definedName name="Найменування_параметру" localSheetId="123">'РІ 49-3'!$B$6</definedName>
    <definedName name="Найменування_параметру" localSheetId="124">'РІ 49-4'!$B$6</definedName>
    <definedName name="Найменування_параметру" localSheetId="125">'РІ 49-5'!$B$6</definedName>
    <definedName name="Найменування_параметру" localSheetId="126">'РІ 49-6'!$B$6</definedName>
    <definedName name="Найменування_параметру" localSheetId="127">'РІ 49-7'!$B$6</definedName>
    <definedName name="Найменування_параметру" localSheetId="128">'РІ 49-8'!$B$6</definedName>
    <definedName name="Найменування_параметру" localSheetId="129">'РІ 49-9'!$B$6</definedName>
    <definedName name="Найменування_параметру" localSheetId="10">'РІ 5-1'!$B$6</definedName>
    <definedName name="Найменування_параметру" localSheetId="11">'РІ 5-2'!$B$6</definedName>
    <definedName name="Найменування_параметру" localSheetId="12">'РІ 5-3'!$B$6</definedName>
    <definedName name="Найменування_параметру" localSheetId="13">'РІ 6-1'!$B$6</definedName>
    <definedName name="Найменування_параметру" localSheetId="14">'РІ 6-2'!$B$6</definedName>
    <definedName name="Найменування_параметру" localSheetId="85">'РІ f8-1'!$B$6</definedName>
    <definedName name="Найменування_параметру">#REF!</definedName>
    <definedName name="номер_і_дата_рішення_НКРЗІ__номер_додатка" localSheetId="15">'РІ 13-1-1'!$D$1</definedName>
    <definedName name="номер_і_дата_рішення_НКРЗІ__номер_додатка" localSheetId="16">'РІ 13-1-2'!$D$1</definedName>
    <definedName name="номер_і_дата_рішення_НКРЗІ__номер_додатка" localSheetId="17">'РІ 13-1-3'!$D$1</definedName>
    <definedName name="номер_і_дата_рішення_НКРЗІ__номер_додатка" localSheetId="18">'РІ 13-2-1'!$D$1</definedName>
    <definedName name="номер_і_дата_рішення_НКРЗІ__номер_додатка" localSheetId="19">'РІ 13-2-2'!$D$1</definedName>
    <definedName name="номер_і_дата_рішення_НКРЗІ__номер_додатка" localSheetId="20">'РІ 13-2-3'!$D$1</definedName>
    <definedName name="номер_і_дата_рішення_НКРЗІ__номер_додатка" localSheetId="21">'РІ 14-1'!$D$1</definedName>
    <definedName name="номер_і_дата_рішення_НКРЗІ__номер_додатка" localSheetId="22">'РІ 14-2'!$D$1</definedName>
    <definedName name="номер_і_дата_рішення_НКРЗІ__номер_додатка" localSheetId="23">'РІ 19-1'!$D$1</definedName>
    <definedName name="номер_і_дата_рішення_НКРЗІ__номер_додатка" localSheetId="24">'РІ 19-2'!$D$1</definedName>
    <definedName name="номер_і_дата_рішення_НКРЗІ__номер_додатка" localSheetId="1">'РІ 2'!$D$1</definedName>
    <definedName name="номер_і_дата_рішення_НКРЗІ__номер_додатка" localSheetId="25">'РІ 20-1'!$D$1</definedName>
    <definedName name="номер_і_дата_рішення_НКРЗІ__номер_додатка" localSheetId="26">'РІ 21-1'!$D$1</definedName>
    <definedName name="номер_і_дата_рішення_НКРЗІ__номер_додатка" localSheetId="32">'РІ 22.1-1-1'!$D$1</definedName>
    <definedName name="номер_і_дата_рішення_НКРЗІ__номер_додатка" localSheetId="33">'РІ 22.1-1-2'!$D$1</definedName>
    <definedName name="номер_і_дата_рішення_НКРЗІ__номер_додатка" localSheetId="34">'РІ 22.1-1-3'!$D$1</definedName>
    <definedName name="номер_і_дата_рішення_НКРЗІ__номер_додатка" localSheetId="35">'РІ 22.1-1-4'!$D$1</definedName>
    <definedName name="номер_і_дата_рішення_НКРЗІ__номер_додатка" localSheetId="36">'РІ 22.1-1-5'!$D$1</definedName>
    <definedName name="номер_і_дата_рішення_НКРЗІ__номер_додатка" localSheetId="37">'РІ 22.1-2-1'!$D$1</definedName>
    <definedName name="номер_і_дата_рішення_НКРЗІ__номер_додатка" localSheetId="38">'РІ 22.1-2-2'!$D$1</definedName>
    <definedName name="номер_і_дата_рішення_НКРЗІ__номер_додатка" localSheetId="39">'РІ 22.1-3-1'!$D$1</definedName>
    <definedName name="номер_і_дата_рішення_НКРЗІ__номер_додатка" localSheetId="40">'РІ 22.1-3-2'!$D$1</definedName>
    <definedName name="номер_і_дата_рішення_НКРЗІ__номер_додатка" localSheetId="41">'РІ 22.1-4-1'!$D$1</definedName>
    <definedName name="номер_і_дата_рішення_НКРЗІ__номер_додатка" localSheetId="42">'РІ 22.1-4-2'!$D$1</definedName>
    <definedName name="номер_і_дата_рішення_НКРЗІ__номер_додатка" localSheetId="43">'РІ 22.1-5-1'!$D$1</definedName>
    <definedName name="номер_і_дата_рішення_НКРЗІ__номер_додатка" localSheetId="44">'РІ 22.1-6-1'!$D$1</definedName>
    <definedName name="номер_і_дата_рішення_НКРЗІ__номер_додатка" localSheetId="45">'РІ 22.1-6-2'!$D$1</definedName>
    <definedName name="номер_і_дата_рішення_НКРЗІ__номер_додатка" localSheetId="46">'РІ 22.1-6-3'!$D$1</definedName>
    <definedName name="номер_і_дата_рішення_НКРЗІ__номер_додатка" localSheetId="47">'РІ 22.1-7-1'!$D$1</definedName>
    <definedName name="номер_і_дата_рішення_НКРЗІ__номер_додатка" localSheetId="48">'РІ 22.1-7-2'!$D$1</definedName>
    <definedName name="номер_і_дата_рішення_НКРЗІ__номер_додатка" localSheetId="49">'РІ 22.1-7-3'!$D$1</definedName>
    <definedName name="номер_і_дата_рішення_НКРЗІ__номер_додатка" localSheetId="27">'РІ 22-1'!$D$1</definedName>
    <definedName name="номер_і_дата_рішення_НКРЗІ__номер_додатка" localSheetId="28">'РІ 22-2-1'!$D$1</definedName>
    <definedName name="номер_і_дата_рішення_НКРЗІ__номер_додатка" localSheetId="29">'РІ 22-2-2'!$D$1</definedName>
    <definedName name="номер_і_дата_рішення_НКРЗІ__номер_додатка" localSheetId="30">'РІ 22-2-3'!$D$1</definedName>
    <definedName name="номер_і_дата_рішення_НКРЗІ__номер_додатка" localSheetId="31">'РІ 22-2-4'!$D$1</definedName>
    <definedName name="номер_і_дата_рішення_НКРЗІ__номер_додатка" localSheetId="50">'РІ 23-1'!$D$1</definedName>
    <definedName name="номер_і_дата_рішення_НКРЗІ__номер_додатка" localSheetId="51">'РІ 23-2'!$D$1</definedName>
    <definedName name="номер_і_дата_рішення_НКРЗІ__номер_додатка" localSheetId="52">'РІ 24-1-1'!$D$1</definedName>
    <definedName name="номер_і_дата_рішення_НКРЗІ__номер_додатка" localSheetId="53">'РІ 24-1-2'!$D$1</definedName>
    <definedName name="номер_і_дата_рішення_НКРЗІ__номер_додатка" localSheetId="54">'РІ 24-1-3'!$D$1</definedName>
    <definedName name="номер_і_дата_рішення_НКРЗІ__номер_додатка" localSheetId="55">'РІ 24-1-4'!$D$1</definedName>
    <definedName name="номер_і_дата_рішення_НКРЗІ__номер_додатка" localSheetId="56">'РІ 24-2-1'!$D$1</definedName>
    <definedName name="номер_і_дата_рішення_НКРЗІ__номер_додатка" localSheetId="57">'РІ 24-2-2'!$D$1</definedName>
    <definedName name="номер_і_дата_рішення_НКРЗІ__номер_додатка" localSheetId="58">'РІ 24-2-3'!$D$1</definedName>
    <definedName name="номер_і_дата_рішення_НКРЗІ__номер_додатка" localSheetId="59">'РІ 24-2-4'!$D$1</definedName>
    <definedName name="номер_і_дата_рішення_НКРЗІ__номер_додатка" localSheetId="60">'РІ 24-3'!$D$1</definedName>
    <definedName name="номер_і_дата_рішення_НКРЗІ__номер_додатка" localSheetId="61">'РІ 24-4'!$D$1</definedName>
    <definedName name="номер_і_дата_рішення_НКРЗІ__номер_додатка" localSheetId="62">'РІ 24-6'!$D$1</definedName>
    <definedName name="номер_і_дата_рішення_НКРЗІ__номер_додатка" localSheetId="63">'РІ 24-7'!$D$1</definedName>
    <definedName name="номер_і_дата_рішення_НКРЗІ__номер_додатка" localSheetId="64">'РІ 24-8'!$D$1</definedName>
    <definedName name="номер_і_дата_рішення_НКРЗІ__номер_додатка" localSheetId="65">'РІ 24-9'!$D$1</definedName>
    <definedName name="номер_і_дата_рішення_НКРЗІ__номер_додатка" localSheetId="66">'РІ 27-1'!$D$1</definedName>
    <definedName name="номер_і_дата_рішення_НКРЗІ__номер_додатка" localSheetId="75">'РІ 27-10'!$D$1</definedName>
    <definedName name="номер_і_дата_рішення_НКРЗІ__номер_додатка" localSheetId="76">'РІ 27-11'!$D$1</definedName>
    <definedName name="номер_і_дата_рішення_НКРЗІ__номер_додатка" localSheetId="77">'РІ 27-12'!$D$1</definedName>
    <definedName name="номер_і_дата_рішення_НКРЗІ__номер_додатка" localSheetId="78">'РІ 27-13'!$D$1</definedName>
    <definedName name="номер_і_дата_рішення_НКРЗІ__номер_додатка" localSheetId="67">'РІ 27-2'!$D$1</definedName>
    <definedName name="номер_і_дата_рішення_НКРЗІ__номер_додатка" localSheetId="68">'РІ 27-3'!$D$1</definedName>
    <definedName name="номер_і_дата_рішення_НКРЗІ__номер_додатка" localSheetId="69">'РІ 27-4'!$D$1</definedName>
    <definedName name="номер_і_дата_рішення_НКРЗІ__номер_додатка" localSheetId="70">'РІ 27-5'!$D$1</definedName>
    <definedName name="номер_і_дата_рішення_НКРЗІ__номер_додатка" localSheetId="71">'РІ 27-6'!$D$1</definedName>
    <definedName name="номер_і_дата_рішення_НКРЗІ__номер_додатка" localSheetId="72">'РІ 27-7'!$D$1</definedName>
    <definedName name="номер_і_дата_рішення_НКРЗІ__номер_додатка" localSheetId="73">'РІ 27-8'!$D$1</definedName>
    <definedName name="номер_і_дата_рішення_НКРЗІ__номер_додатка" localSheetId="74">'РІ 27-9'!$D$1</definedName>
    <definedName name="номер_і_дата_рішення_НКРЗІ__номер_додатка" localSheetId="7">'РІ 3.1-1'!$D$1</definedName>
    <definedName name="номер_і_дата_рішення_НКРЗІ__номер_додатка" localSheetId="8">'РІ 3.1-2'!$D$1</definedName>
    <definedName name="номер_і_дата_рішення_НКРЗІ__номер_додатка" localSheetId="9">'РІ 3.1-3'!$D$1</definedName>
    <definedName name="номер_і_дата_рішення_НКРЗІ__номер_додатка" localSheetId="2">'РІ 3-1'!$D$1</definedName>
    <definedName name="номер_і_дата_рішення_НКРЗІ__номер_додатка" localSheetId="79">'РІ 31.1'!$D$1</definedName>
    <definedName name="номер_і_дата_рішення_НКРЗІ__номер_додатка" localSheetId="80">'РІ 31.2'!$D$1</definedName>
    <definedName name="номер_і_дата_рішення_НКРЗІ__номер_додатка" localSheetId="3">'РІ 3-2'!$D$1</definedName>
    <definedName name="номер_і_дата_рішення_НКРЗІ__номер_додатка" localSheetId="81">'РІ 32.1'!$D$1</definedName>
    <definedName name="номер_і_дата_рішення_НКРЗІ__номер_додатка" localSheetId="82">'РІ 32.2'!$D$1</definedName>
    <definedName name="номер_і_дата_рішення_НКРЗІ__номер_додатка" localSheetId="83">'РІ 32.3'!$D$1</definedName>
    <definedName name="номер_і_дата_рішення_НКРЗІ__номер_додатка" localSheetId="84">'РІ 32.5'!$D$1</definedName>
    <definedName name="номер_і_дата_рішення_НКРЗІ__номер_додатка" localSheetId="4">'РІ 3-3'!$D$1</definedName>
    <definedName name="номер_і_дата_рішення_НКРЗІ__номер_додатка" localSheetId="5">'РІ 3-4'!$D$1</definedName>
    <definedName name="номер_і_дата_рішення_НКРЗІ__номер_додатка" localSheetId="6">'РІ 3-5'!$D$1</definedName>
    <definedName name="номер_і_дата_рішення_НКРЗІ__номер_додатка" localSheetId="86">'РІ 35-1'!$D$1</definedName>
    <definedName name="номер_і_дата_рішення_НКРЗІ__номер_додатка" localSheetId="88">'РІ 37.1-1'!$D$1</definedName>
    <definedName name="номер_і_дата_рішення_НКРЗІ__номер_додатка" localSheetId="89">'РІ 37.2-1'!$D$1</definedName>
    <definedName name="номер_і_дата_рішення_НКРЗІ__номер_додатка" localSheetId="87">'РІ 37-1'!$D$1</definedName>
    <definedName name="номер_і_дата_рішення_НКРЗІ__номер_додатка" localSheetId="90">'РІ 38.1-1'!$D$1</definedName>
    <definedName name="номер_і_дата_рішення_НКРЗІ__номер_додатка" localSheetId="91">'РІ 40-1'!$D$1</definedName>
    <definedName name="номер_і_дата_рішення_НКРЗІ__номер_додатка" localSheetId="92">'РІ 41-1'!$D$1</definedName>
    <definedName name="номер_і_дата_рішення_НКРЗІ__номер_додатка" localSheetId="93">'РІ 41-2'!$D$1</definedName>
    <definedName name="номер_і_дата_рішення_НКРЗІ__номер_додатка" localSheetId="94">'РІ 41-3'!$D$1</definedName>
    <definedName name="номер_і_дата_рішення_НКРЗІ__номер_додатка" localSheetId="95">'РІ 41-4'!$D$1</definedName>
    <definedName name="номер_і_дата_рішення_НКРЗІ__номер_додатка" localSheetId="96">'РІ 42-1'!$D$1</definedName>
    <definedName name="номер_і_дата_рішення_НКРЗІ__номер_додатка" localSheetId="97">'РІ 42-2'!$D$1</definedName>
    <definedName name="номер_і_дата_рішення_НКРЗІ__номер_додатка" localSheetId="98">'РІ 42-2-2'!$D$1</definedName>
    <definedName name="номер_і_дата_рішення_НКРЗІ__номер_додатка" localSheetId="99">'РІ 42-2-3'!$D$1</definedName>
    <definedName name="номер_і_дата_рішення_НКРЗІ__номер_додатка" localSheetId="100">'РІ 42-3'!$D$1</definedName>
    <definedName name="номер_і_дата_рішення_НКРЗІ__номер_додатка" localSheetId="101">'РІ 42-4'!$D$1</definedName>
    <definedName name="номер_і_дата_рішення_НКРЗІ__номер_додатка" localSheetId="102">'РІ 42-5'!$D$1</definedName>
    <definedName name="номер_і_дата_рішення_НКРЗІ__номер_додатка" localSheetId="103">'РІ 42-6'!$D$1</definedName>
    <definedName name="номер_і_дата_рішення_НКРЗІ__номер_додатка" localSheetId="104">'РІ 43-1'!$D$1</definedName>
    <definedName name="номер_і_дата_рішення_НКРЗІ__номер_додатка" localSheetId="105">'РІ 44-1'!$D$1</definedName>
    <definedName name="номер_і_дата_рішення_НКРЗІ__номер_додатка" localSheetId="106">'РІ 45-1'!$D$1</definedName>
    <definedName name="номер_і_дата_рішення_НКРЗІ__номер_додатка" localSheetId="107">'РІ 45-2'!$D$1</definedName>
    <definedName name="номер_і_дата_рішення_НКРЗІ__номер_додатка" localSheetId="108">'РІ 45-3'!$D$1</definedName>
    <definedName name="номер_і_дата_рішення_НКРЗІ__номер_додатка" localSheetId="109">'РІ 46'!$D$1</definedName>
    <definedName name="номер_і_дата_рішення_НКРЗІ__номер_додатка" localSheetId="110">'РІ 46.1-1'!$D$1</definedName>
    <definedName name="номер_і_дата_рішення_НКРЗІ__номер_додатка" localSheetId="111">'РІ 46.1-2'!$D$1</definedName>
    <definedName name="номер_і_дата_рішення_НКРЗІ__номер_додатка" localSheetId="112">'РІ 46.1-3'!$D$1</definedName>
    <definedName name="номер_і_дата_рішення_НКРЗІ__номер_додатка" localSheetId="113">'РІ 46.1-4'!$D$1</definedName>
    <definedName name="номер_і_дата_рішення_НКРЗІ__номер_додатка" localSheetId="114">'РІ 47-1'!$D$1</definedName>
    <definedName name="номер_і_дата_рішення_НКРЗІ__номер_додатка" localSheetId="115">'РІ 47-2'!$D$1</definedName>
    <definedName name="номер_і_дата_рішення_НКРЗІ__номер_додатка" localSheetId="116">'РІ 47-3'!$D$1</definedName>
    <definedName name="номер_і_дата_рішення_НКРЗІ__номер_додатка" localSheetId="117">'РІ 47-4'!$D$1</definedName>
    <definedName name="номер_і_дата_рішення_НКРЗІ__номер_додатка" localSheetId="118">'РІ 47-5'!$D$1</definedName>
    <definedName name="номер_і_дата_рішення_НКРЗІ__номер_додатка" localSheetId="119">'РІ 47-6'!$D$1</definedName>
    <definedName name="номер_і_дата_рішення_НКРЗІ__номер_додатка" localSheetId="120">'РІ 47-7'!$D$1</definedName>
    <definedName name="номер_і_дата_рішення_НКРЗІ__номер_додатка" localSheetId="121">'РІ 49-1'!$D$1</definedName>
    <definedName name="номер_і_дата_рішення_НКРЗІ__номер_додатка" localSheetId="130">'РІ 49-14-1'!$D$1</definedName>
    <definedName name="номер_і_дата_рішення_НКРЗІ__номер_додатка" localSheetId="131">'РІ 49-14-2'!$D$1</definedName>
    <definedName name="номер_і_дата_рішення_НКРЗІ__номер_додатка" localSheetId="132">'РІ 49-14-3'!$D$1</definedName>
    <definedName name="номер_і_дата_рішення_НКРЗІ__номер_додатка" localSheetId="133">'РІ 49-15-1'!$D$1</definedName>
    <definedName name="номер_і_дата_рішення_НКРЗІ__номер_додатка" localSheetId="134">'РІ 49-15-2'!$D$1</definedName>
    <definedName name="номер_і_дата_рішення_НКРЗІ__номер_додатка" localSheetId="135">'РІ 49-15-3'!$D$1</definedName>
    <definedName name="номер_і_дата_рішення_НКРЗІ__номер_додатка" localSheetId="136">'РІ 49-15-4'!$D$1</definedName>
    <definedName name="номер_і_дата_рішення_НКРЗІ__номер_додатка" localSheetId="137">'РІ 49-15-5'!$D$1</definedName>
    <definedName name="номер_і_дата_рішення_НКРЗІ__номер_додатка" localSheetId="122">'РІ 49-2'!$D$1</definedName>
    <definedName name="номер_і_дата_рішення_НКРЗІ__номер_додатка" localSheetId="123">'РІ 49-3'!$D$1</definedName>
    <definedName name="номер_і_дата_рішення_НКРЗІ__номер_додатка" localSheetId="124">'РІ 49-4'!$D$1</definedName>
    <definedName name="номер_і_дата_рішення_НКРЗІ__номер_додатка" localSheetId="125">'РІ 49-5'!$D$1</definedName>
    <definedName name="номер_і_дата_рішення_НКРЗІ__номер_додатка" localSheetId="126">'РІ 49-6'!$D$1</definedName>
    <definedName name="номер_і_дата_рішення_НКРЗІ__номер_додатка" localSheetId="127">'РІ 49-7'!$D$1</definedName>
    <definedName name="номер_і_дата_рішення_НКРЗІ__номер_додатка" localSheetId="128">'РІ 49-8'!$D$1</definedName>
    <definedName name="номер_і_дата_рішення_НКРЗІ__номер_додатка" localSheetId="129">'РІ 49-9'!$D$1</definedName>
    <definedName name="номер_і_дата_рішення_НКРЗІ__номер_додатка" localSheetId="10">'РІ 5-1'!$D$1</definedName>
    <definedName name="номер_і_дата_рішення_НКРЗІ__номер_додатка" localSheetId="11">'РІ 5-2'!$D$1</definedName>
    <definedName name="номер_і_дата_рішення_НКРЗІ__номер_додатка" localSheetId="12">'РІ 5-3'!$D$1</definedName>
    <definedName name="номер_і_дата_рішення_НКРЗІ__номер_додатка" localSheetId="13">'РІ 6-1'!$D$1</definedName>
    <definedName name="номер_і_дата_рішення_НКРЗІ__номер_додатка" localSheetId="14">'РІ 6-2'!$D$1</definedName>
    <definedName name="номер_і_дата_рішення_НКРЗІ__номер_додатка" localSheetId="85">'РІ f8-1'!$D$1</definedName>
    <definedName name="номер_і_дата_рішення_НКРЗІ__номер_додатка">#REF!</definedName>
    <definedName name="номер_пункту_у_додатку" localSheetId="15">'РІ 13-1-1'!$B$5</definedName>
    <definedName name="номер_пункту_у_додатку" localSheetId="16">'РІ 13-1-2'!$B$5</definedName>
    <definedName name="номер_пункту_у_додатку" localSheetId="17">'РІ 13-1-3'!$B$5</definedName>
    <definedName name="номер_пункту_у_додатку" localSheetId="18">'РІ 13-2-1'!$B$5</definedName>
    <definedName name="номер_пункту_у_додатку" localSheetId="19">'РІ 13-2-2'!$B$5</definedName>
    <definedName name="номер_пункту_у_додатку" localSheetId="20">'РІ 13-2-3'!$B$5</definedName>
    <definedName name="номер_пункту_у_додатку" localSheetId="21">'РІ 14-1'!$B$5</definedName>
    <definedName name="номер_пункту_у_додатку" localSheetId="22">'РІ 14-2'!$B$5</definedName>
    <definedName name="номер_пункту_у_додатку" localSheetId="23">'РІ 19-1'!$B$5</definedName>
    <definedName name="номер_пункту_у_додатку" localSheetId="24">'РІ 19-2'!$B$5</definedName>
    <definedName name="номер_пункту_у_додатку" localSheetId="1">'РІ 2'!$B$5</definedName>
    <definedName name="номер_пункту_у_додатку" localSheetId="25">'РІ 20-1'!$B$5</definedName>
    <definedName name="номер_пункту_у_додатку" localSheetId="26">'РІ 21-1'!$B$5</definedName>
    <definedName name="номер_пункту_у_додатку" localSheetId="32">'РІ 22.1-1-1'!$B$5</definedName>
    <definedName name="номер_пункту_у_додатку" localSheetId="33">'РІ 22.1-1-2'!$B$5</definedName>
    <definedName name="номер_пункту_у_додатку" localSheetId="34">'РІ 22.1-1-3'!$B$5</definedName>
    <definedName name="номер_пункту_у_додатку" localSheetId="35">'РІ 22.1-1-4'!$B$5</definedName>
    <definedName name="номер_пункту_у_додатку" localSheetId="36">'РІ 22.1-1-5'!$B$5</definedName>
    <definedName name="номер_пункту_у_додатку" localSheetId="37">'РІ 22.1-2-1'!$B$5</definedName>
    <definedName name="номер_пункту_у_додатку" localSheetId="38">'РІ 22.1-2-2'!$B$5</definedName>
    <definedName name="номер_пункту_у_додатку" localSheetId="39">'РІ 22.1-3-1'!$B$5</definedName>
    <definedName name="номер_пункту_у_додатку" localSheetId="40">'РІ 22.1-3-2'!$B$5</definedName>
    <definedName name="номер_пункту_у_додатку" localSheetId="41">'РІ 22.1-4-1'!$B$5</definedName>
    <definedName name="номер_пункту_у_додатку" localSheetId="42">'РІ 22.1-4-2'!$B$5</definedName>
    <definedName name="номер_пункту_у_додатку" localSheetId="43">'РІ 22.1-5-1'!$B$5</definedName>
    <definedName name="номер_пункту_у_додатку" localSheetId="44">'РІ 22.1-6-1'!$B$5</definedName>
    <definedName name="номер_пункту_у_додатку" localSheetId="45">'РІ 22.1-6-2'!$B$5</definedName>
    <definedName name="номер_пункту_у_додатку" localSheetId="46">'РІ 22.1-6-3'!$B$5</definedName>
    <definedName name="номер_пункту_у_додатку" localSheetId="47">'РІ 22.1-7-1'!$B$5</definedName>
    <definedName name="номер_пункту_у_додатку" localSheetId="48">'РІ 22.1-7-2'!$B$5</definedName>
    <definedName name="номер_пункту_у_додатку" localSheetId="49">'РІ 22.1-7-3'!$B$5</definedName>
    <definedName name="номер_пункту_у_додатку" localSheetId="27">'РІ 22-1'!$B$5</definedName>
    <definedName name="номер_пункту_у_додатку" localSheetId="28">'РІ 22-2-1'!$B$5</definedName>
    <definedName name="номер_пункту_у_додатку" localSheetId="29">'РІ 22-2-2'!$B$5</definedName>
    <definedName name="номер_пункту_у_додатку" localSheetId="30">'РІ 22-2-3'!$B$5</definedName>
    <definedName name="номер_пункту_у_додатку" localSheetId="31">'РІ 22-2-4'!$B$5</definedName>
    <definedName name="номер_пункту_у_додатку" localSheetId="50">'РІ 23-1'!$B$5</definedName>
    <definedName name="номер_пункту_у_додатку" localSheetId="51">'РІ 23-2'!$B$5</definedName>
    <definedName name="номер_пункту_у_додатку" localSheetId="52">'РІ 24-1-1'!$B$5</definedName>
    <definedName name="номер_пункту_у_додатку" localSheetId="53">'РІ 24-1-2'!$B$5</definedName>
    <definedName name="номер_пункту_у_додатку" localSheetId="54">'РІ 24-1-3'!$B$5</definedName>
    <definedName name="номер_пункту_у_додатку" localSheetId="55">'РІ 24-1-4'!$B$5</definedName>
    <definedName name="номер_пункту_у_додатку" localSheetId="56">'РІ 24-2-1'!$B$5</definedName>
    <definedName name="номер_пункту_у_додатку" localSheetId="57">'РІ 24-2-2'!$B$5</definedName>
    <definedName name="номер_пункту_у_додатку" localSheetId="58">'РІ 24-2-3'!$B$5</definedName>
    <definedName name="номер_пункту_у_додатку" localSheetId="59">'РІ 24-2-4'!$B$5</definedName>
    <definedName name="номер_пункту_у_додатку" localSheetId="60">'РІ 24-3'!$B$5</definedName>
    <definedName name="номер_пункту_у_додатку" localSheetId="61">'РІ 24-4'!$B$5</definedName>
    <definedName name="номер_пункту_у_додатку" localSheetId="62">'РІ 24-6'!$B$5</definedName>
    <definedName name="номер_пункту_у_додатку" localSheetId="63">'РІ 24-7'!$B$5</definedName>
    <definedName name="номер_пункту_у_додатку" localSheetId="64">'РІ 24-8'!$B$5</definedName>
    <definedName name="номер_пункту_у_додатку" localSheetId="65">'РІ 24-9'!$B$5</definedName>
    <definedName name="номер_пункту_у_додатку" localSheetId="66">'РІ 27-1'!$B$5</definedName>
    <definedName name="номер_пункту_у_додатку" localSheetId="75">'РІ 27-10'!$B$5</definedName>
    <definedName name="номер_пункту_у_додатку" localSheetId="76">'РІ 27-11'!$B$5</definedName>
    <definedName name="номер_пункту_у_додатку" localSheetId="77">'РІ 27-12'!$B$5</definedName>
    <definedName name="номер_пункту_у_додатку" localSheetId="78">'РІ 27-13'!$B$5</definedName>
    <definedName name="номер_пункту_у_додатку" localSheetId="67">'РІ 27-2'!$B$5</definedName>
    <definedName name="номер_пункту_у_додатку" localSheetId="68">'РІ 27-3'!$B$5</definedName>
    <definedName name="номер_пункту_у_додатку" localSheetId="69">'РІ 27-4'!$B$5</definedName>
    <definedName name="номер_пункту_у_додатку" localSheetId="70">'РІ 27-5'!$B$5</definedName>
    <definedName name="номер_пункту_у_додатку" localSheetId="71">'РІ 27-6'!$B$5</definedName>
    <definedName name="номер_пункту_у_додатку" localSheetId="72">'РІ 27-7'!$B$5</definedName>
    <definedName name="номер_пункту_у_додатку" localSheetId="73">'РІ 27-8'!$B$5</definedName>
    <definedName name="номер_пункту_у_додатку" localSheetId="74">'РІ 27-9'!$B$5</definedName>
    <definedName name="номер_пункту_у_додатку" localSheetId="7">'РІ 3.1-1'!$B$5</definedName>
    <definedName name="номер_пункту_у_додатку" localSheetId="8">'РІ 3.1-2'!$B$5</definedName>
    <definedName name="номер_пункту_у_додатку" localSheetId="9">'РІ 3.1-3'!$B$5</definedName>
    <definedName name="номер_пункту_у_додатку" localSheetId="2">'РІ 3-1'!$B$5</definedName>
    <definedName name="номер_пункту_у_додатку" localSheetId="79">'РІ 31.1'!$B$5</definedName>
    <definedName name="номер_пункту_у_додатку" localSheetId="80">'РІ 31.2'!$B$5</definedName>
    <definedName name="номер_пункту_у_додатку" localSheetId="3">'РІ 3-2'!$B$5</definedName>
    <definedName name="номер_пункту_у_додатку" localSheetId="81">'РІ 32.1'!$B$5</definedName>
    <definedName name="номер_пункту_у_додатку" localSheetId="82">'РІ 32.2'!$B$5</definedName>
    <definedName name="номер_пункту_у_додатку" localSheetId="83">'РІ 32.3'!$B$5</definedName>
    <definedName name="номер_пункту_у_додатку" localSheetId="84">'РІ 32.5'!$B$5</definedName>
    <definedName name="номер_пункту_у_додатку" localSheetId="4">'РІ 3-3'!$B$5</definedName>
    <definedName name="номер_пункту_у_додатку" localSheetId="5">'РІ 3-4'!$B$5</definedName>
    <definedName name="номер_пункту_у_додатку" localSheetId="6">'РІ 3-5'!$B$5</definedName>
    <definedName name="номер_пункту_у_додатку" localSheetId="86">'РІ 35-1'!$B$5</definedName>
    <definedName name="номер_пункту_у_додатку" localSheetId="88">'РІ 37.1-1'!$B$5</definedName>
    <definedName name="номер_пункту_у_додатку" localSheetId="89">'РІ 37.2-1'!$B$5</definedName>
    <definedName name="номер_пункту_у_додатку" localSheetId="87">'РІ 37-1'!$B$5</definedName>
    <definedName name="номер_пункту_у_додатку" localSheetId="90">'РІ 38.1-1'!$B$5</definedName>
    <definedName name="номер_пункту_у_додатку" localSheetId="91">'РІ 40-1'!$B$5</definedName>
    <definedName name="номер_пункту_у_додатку" localSheetId="92">'РІ 41-1'!$B$5</definedName>
    <definedName name="номер_пункту_у_додатку" localSheetId="93">'РІ 41-2'!$B$5</definedName>
    <definedName name="номер_пункту_у_додатку" localSheetId="94">'РІ 41-3'!$B$5</definedName>
    <definedName name="номер_пункту_у_додатку" localSheetId="95">'РІ 41-4'!$B$5</definedName>
    <definedName name="номер_пункту_у_додатку" localSheetId="96">'РІ 42-1'!$B$5</definedName>
    <definedName name="номер_пункту_у_додатку" localSheetId="97">'РІ 42-2'!$B$5</definedName>
    <definedName name="номер_пункту_у_додатку" localSheetId="98">'РІ 42-2-2'!$B$5</definedName>
    <definedName name="номер_пункту_у_додатку" localSheetId="99">'РІ 42-2-3'!$B$5</definedName>
    <definedName name="номер_пункту_у_додатку" localSheetId="100">'РІ 42-3'!$B$5</definedName>
    <definedName name="номер_пункту_у_додатку" localSheetId="101">'РІ 42-4'!$B$5</definedName>
    <definedName name="номер_пункту_у_додатку" localSheetId="102">'РІ 42-5'!$B$5</definedName>
    <definedName name="номер_пункту_у_додатку" localSheetId="103">'РІ 42-6'!$B$5</definedName>
    <definedName name="номер_пункту_у_додатку" localSheetId="104">'РІ 43-1'!$B$5</definedName>
    <definedName name="номер_пункту_у_додатку" localSheetId="105">'РІ 44-1'!$B$5</definedName>
    <definedName name="номер_пункту_у_додатку" localSheetId="106">'РІ 45-1'!$B$5</definedName>
    <definedName name="номер_пункту_у_додатку" localSheetId="107">'РІ 45-2'!$B$5</definedName>
    <definedName name="номер_пункту_у_додатку" localSheetId="108">'РІ 45-3'!$B$5</definedName>
    <definedName name="номер_пункту_у_додатку" localSheetId="109">'РІ 46'!$B$5</definedName>
    <definedName name="номер_пункту_у_додатку" localSheetId="110">'РІ 46.1-1'!$B$5</definedName>
    <definedName name="номер_пункту_у_додатку" localSheetId="111">'РІ 46.1-2'!$B$5</definedName>
    <definedName name="номер_пункту_у_додатку" localSheetId="112">'РІ 46.1-3'!$B$5</definedName>
    <definedName name="номер_пункту_у_додатку" localSheetId="113">'РІ 46.1-4'!$B$5</definedName>
    <definedName name="номер_пункту_у_додатку" localSheetId="114">'РІ 47-1'!$B$5</definedName>
    <definedName name="номер_пункту_у_додатку" localSheetId="115">'РІ 47-2'!$B$5</definedName>
    <definedName name="номер_пункту_у_додатку" localSheetId="116">'РІ 47-3'!$B$5</definedName>
    <definedName name="номер_пункту_у_додатку" localSheetId="117">'РІ 47-4'!$B$5</definedName>
    <definedName name="номер_пункту_у_додатку" localSheetId="118">'РІ 47-5'!$B$5</definedName>
    <definedName name="номер_пункту_у_додатку" localSheetId="119">'РІ 47-6'!$B$5</definedName>
    <definedName name="номер_пункту_у_додатку" localSheetId="120">'РІ 47-7'!$B$5</definedName>
    <definedName name="номер_пункту_у_додатку" localSheetId="121">'РІ 49-1'!$B$5</definedName>
    <definedName name="номер_пункту_у_додатку" localSheetId="130">'РІ 49-14-1'!$B$5</definedName>
    <definedName name="номер_пункту_у_додатку" localSheetId="131">'РІ 49-14-2'!$B$5</definedName>
    <definedName name="номер_пункту_у_додатку" localSheetId="132">'РІ 49-14-3'!$B$5</definedName>
    <definedName name="номер_пункту_у_додатку" localSheetId="133">'РІ 49-15-1'!$B$5</definedName>
    <definedName name="номер_пункту_у_додатку" localSheetId="134">'РІ 49-15-2'!$B$5</definedName>
    <definedName name="номер_пункту_у_додатку" localSheetId="135">'РІ 49-15-3'!$B$5</definedName>
    <definedName name="номер_пункту_у_додатку" localSheetId="136">'РІ 49-15-4'!$B$5</definedName>
    <definedName name="номер_пункту_у_додатку" localSheetId="137">'РІ 49-15-5'!$B$5</definedName>
    <definedName name="номер_пункту_у_додатку" localSheetId="122">'РІ 49-2'!$B$5</definedName>
    <definedName name="номер_пункту_у_додатку" localSheetId="123">'РІ 49-3'!$B$5</definedName>
    <definedName name="номер_пункту_у_додатку" localSheetId="124">'РІ 49-4'!$B$5</definedName>
    <definedName name="номер_пункту_у_додатку" localSheetId="125">'РІ 49-5'!$B$5</definedName>
    <definedName name="номер_пункту_у_додатку" localSheetId="126">'РІ 49-6'!$B$5</definedName>
    <definedName name="номер_пункту_у_додатку" localSheetId="127">'РІ 49-7'!$B$5</definedName>
    <definedName name="номер_пункту_у_додатку" localSheetId="128">'РІ 49-8'!$B$5</definedName>
    <definedName name="номер_пункту_у_додатку" localSheetId="129">'РІ 49-9'!$B$5</definedName>
    <definedName name="номер_пункту_у_додатку" localSheetId="10">'РІ 5-1'!$B$5</definedName>
    <definedName name="номер_пункту_у_додатку" localSheetId="11">'РІ 5-2'!$B$5</definedName>
    <definedName name="номер_пункту_у_додатку" localSheetId="12">'РІ 5-3'!$B$5</definedName>
    <definedName name="номер_пункту_у_додатку" localSheetId="13">'РІ 6-1'!$B$5</definedName>
    <definedName name="номер_пункту_у_додатку" localSheetId="14">'РІ 6-2'!$B$5</definedName>
    <definedName name="номер_пункту_у_додатку" localSheetId="85">'РІ f8-1'!$B$5</definedName>
    <definedName name="номер_пункту_у_додатку">#REF!</definedName>
    <definedName name="_xlnm.Print_Area" localSheetId="0">Зміст!$A$1:$H$158</definedName>
    <definedName name="_xlnm.Print_Area" localSheetId="15">'РІ 13-1-1'!$A$1:$D$23</definedName>
    <definedName name="_xlnm.Print_Area" localSheetId="16">'РІ 13-1-2'!$A$1:$D$23</definedName>
    <definedName name="_xlnm.Print_Area" localSheetId="17">'РІ 13-1-3'!$A$1:$D$23</definedName>
    <definedName name="_xlnm.Print_Area" localSheetId="18">'РІ 13-2-1'!$A$1:$D$23</definedName>
    <definedName name="_xlnm.Print_Area" localSheetId="19">'РІ 13-2-2'!$A$1:$D$23</definedName>
    <definedName name="_xlnm.Print_Area" localSheetId="20">'РІ 13-2-3'!$A$1:$D$23</definedName>
    <definedName name="_xlnm.Print_Area" localSheetId="21">'РІ 14-1'!$A$1:$D$25</definedName>
    <definedName name="_xlnm.Print_Area" localSheetId="22">'РІ 14-2'!$A$1:$D$25</definedName>
    <definedName name="_xlnm.Print_Area" localSheetId="23">'РІ 19-1'!$A$1:$D$23</definedName>
    <definedName name="_xlnm.Print_Area" localSheetId="24">'РІ 19-2'!$A$1:$D$23</definedName>
    <definedName name="_xlnm.Print_Area" localSheetId="1">'РІ 2'!$A$1:$D$24</definedName>
    <definedName name="_xlnm.Print_Area" localSheetId="25">'РІ 20-1'!$A$1:$D$23</definedName>
    <definedName name="_xlnm.Print_Area" localSheetId="26">'РІ 21-1'!$A$1:$D$23</definedName>
    <definedName name="_xlnm.Print_Area" localSheetId="32">'РІ 22.1-1-1'!$A$1:$D$23</definedName>
    <definedName name="_xlnm.Print_Area" localSheetId="33">'РІ 22.1-1-2'!$A$1:$D$23</definedName>
    <definedName name="_xlnm.Print_Area" localSheetId="34">'РІ 22.1-1-3'!$A$1:$D$23</definedName>
    <definedName name="_xlnm.Print_Area" localSheetId="35">'РІ 22.1-1-4'!$A$1:$D$23</definedName>
    <definedName name="_xlnm.Print_Area" localSheetId="36">'РІ 22.1-1-5'!$A$1:$D$23</definedName>
    <definedName name="_xlnm.Print_Area" localSheetId="37">'РІ 22.1-2-1'!$A$1:$D$22</definedName>
    <definedName name="_xlnm.Print_Area" localSheetId="38">'РІ 22.1-2-2'!$A$1:$D$22</definedName>
    <definedName name="_xlnm.Print_Area" localSheetId="39">'РІ 22.1-3-1'!$A$1:$D$22</definedName>
    <definedName name="_xlnm.Print_Area" localSheetId="40">'РІ 22.1-3-2'!$A$1:$D$22</definedName>
    <definedName name="_xlnm.Print_Area" localSheetId="41">'РІ 22.1-4-1'!$A$1:$D$23</definedName>
    <definedName name="_xlnm.Print_Area" localSheetId="42">'РІ 22.1-4-2'!$A$1:$D$23</definedName>
    <definedName name="_xlnm.Print_Area" localSheetId="43">'РІ 22.1-5-1'!$A$1:$D$23</definedName>
    <definedName name="_xlnm.Print_Area" localSheetId="44">'РІ 22.1-6-1'!$A$1:$D$23</definedName>
    <definedName name="_xlnm.Print_Area" localSheetId="45">'РІ 22.1-6-2'!$A$1:$D$23</definedName>
    <definedName name="_xlnm.Print_Area" localSheetId="46">'РІ 22.1-6-3'!$A$1:$D$23</definedName>
    <definedName name="_xlnm.Print_Area" localSheetId="47">'РІ 22.1-7-1'!$A$1:$D$23</definedName>
    <definedName name="_xlnm.Print_Area" localSheetId="48">'РІ 22.1-7-2'!$A$1:$D$23</definedName>
    <definedName name="_xlnm.Print_Area" localSheetId="49">'РІ 22.1-7-3'!$A$1:$D$23</definedName>
    <definedName name="_xlnm.Print_Area" localSheetId="27">'РІ 22-1'!$A$1:$D$23</definedName>
    <definedName name="_xlnm.Print_Area" localSheetId="28">'РІ 22-2-1'!$A$1:$D$22</definedName>
    <definedName name="_xlnm.Print_Area" localSheetId="29">'РІ 22-2-2'!$A$1:$D$22</definedName>
    <definedName name="_xlnm.Print_Area" localSheetId="30">'РІ 22-2-3'!$A$1:$D$22</definedName>
    <definedName name="_xlnm.Print_Area" localSheetId="31">'РІ 22-2-4'!$A$1:$D$22</definedName>
    <definedName name="_xlnm.Print_Area" localSheetId="50">'РІ 23-1'!$A$1:$D$23</definedName>
    <definedName name="_xlnm.Print_Area" localSheetId="51">'РІ 23-2'!$A$1:$D$24</definedName>
    <definedName name="_xlnm.Print_Area" localSheetId="52">'РІ 24-1-1'!$A$1:$D$24</definedName>
    <definedName name="_xlnm.Print_Area" localSheetId="53">'РІ 24-1-2'!$A$1:$D$25</definedName>
    <definedName name="_xlnm.Print_Area" localSheetId="54">'РІ 24-1-3'!$A$1:$D$26</definedName>
    <definedName name="_xlnm.Print_Area" localSheetId="55">'РІ 24-1-4'!$A$1:$D$25</definedName>
    <definedName name="_xlnm.Print_Area" localSheetId="56">'РІ 24-2-1'!$A$1:$D$25</definedName>
    <definedName name="_xlnm.Print_Area" localSheetId="57">'РІ 24-2-2'!$A$1:$D$25</definedName>
    <definedName name="_xlnm.Print_Area" localSheetId="58">'РІ 24-2-3'!$A$1:$D$26</definedName>
    <definedName name="_xlnm.Print_Area" localSheetId="59">'РІ 24-2-4'!$A$1:$D$24</definedName>
    <definedName name="_xlnm.Print_Area" localSheetId="60">'РІ 24-3'!$A$1:$D$24</definedName>
    <definedName name="_xlnm.Print_Area" localSheetId="61">'РІ 24-4'!$A$1:$D$22</definedName>
    <definedName name="_xlnm.Print_Area" localSheetId="62">'РІ 24-6'!$A$1:$D$25</definedName>
    <definedName name="_xlnm.Print_Area" localSheetId="63">'РІ 24-7'!$A$1:$D$23</definedName>
    <definedName name="_xlnm.Print_Area" localSheetId="64">'РІ 24-8'!$A$1:$D$61</definedName>
    <definedName name="_xlnm.Print_Area" localSheetId="65">'РІ 24-9'!$A$1:$D$60</definedName>
    <definedName name="_xlnm.Print_Area" localSheetId="66">'РІ 27-1'!$A$1:$D$22</definedName>
    <definedName name="_xlnm.Print_Area" localSheetId="75">'РІ 27-10'!$A$1:$D$22</definedName>
    <definedName name="_xlnm.Print_Area" localSheetId="76">'РІ 27-11'!$A$1:$D$22</definedName>
    <definedName name="_xlnm.Print_Area" localSheetId="77">'РІ 27-12'!$A$1:$D$23</definedName>
    <definedName name="_xlnm.Print_Area" localSheetId="78">'РІ 27-13'!$A$1:$D$22</definedName>
    <definedName name="_xlnm.Print_Area" localSheetId="67">'РІ 27-2'!$A$1:$D$22</definedName>
    <definedName name="_xlnm.Print_Area" localSheetId="68">'РІ 27-3'!$A$1:$D$23</definedName>
    <definedName name="_xlnm.Print_Area" localSheetId="69">'РІ 27-4'!$A$1:$D$22</definedName>
    <definedName name="_xlnm.Print_Area" localSheetId="70">'РІ 27-5'!$A$1:$D$22</definedName>
    <definedName name="_xlnm.Print_Area" localSheetId="71">'РІ 27-6'!$A$1:$D$22</definedName>
    <definedName name="_xlnm.Print_Area" localSheetId="72">'РІ 27-7'!$A$1:$D$22</definedName>
    <definedName name="_xlnm.Print_Area" localSheetId="73">'РІ 27-8'!$A$1:$D$22</definedName>
    <definedName name="_xlnm.Print_Area" localSheetId="74">'РІ 27-9'!$A$1:$D$23</definedName>
    <definedName name="_xlnm.Print_Area" localSheetId="7">'РІ 3.1-1'!$A$1:$D$25</definedName>
    <definedName name="_xlnm.Print_Area" localSheetId="8">'РІ 3.1-2'!$A$1:$D$25</definedName>
    <definedName name="_xlnm.Print_Area" localSheetId="9">'РІ 3.1-3'!$A$1:$D$25</definedName>
    <definedName name="_xlnm.Print_Area" localSheetId="2">'РІ 3-1'!$A$1:$D$1506</definedName>
    <definedName name="_xlnm.Print_Area" localSheetId="79">'РІ 31.1'!$A$1:$D$23</definedName>
    <definedName name="_xlnm.Print_Area" localSheetId="80">'РІ 31.2'!$A$1:$D$23</definedName>
    <definedName name="_xlnm.Print_Area" localSheetId="3">'РІ 3-2'!$A$1:$D$1502</definedName>
    <definedName name="_xlnm.Print_Area" localSheetId="81">'РІ 32.1'!$A$1:$D$23</definedName>
    <definedName name="_xlnm.Print_Area" localSheetId="82">'РІ 32.2'!$A$1:$D$23</definedName>
    <definedName name="_xlnm.Print_Area" localSheetId="83">'РІ 32.3'!$A$1:$D$23</definedName>
    <definedName name="_xlnm.Print_Area" localSheetId="84">'РІ 32.5'!$A$1:$D$23</definedName>
    <definedName name="_xlnm.Print_Area" localSheetId="4">'РІ 3-3'!$A$1:$D$486</definedName>
    <definedName name="_xlnm.Print_Area" localSheetId="5">'РІ 3-4'!$A$1:$D$826</definedName>
    <definedName name="_xlnm.Print_Area" localSheetId="6">'РІ 3-5'!$A$1:$D$78</definedName>
    <definedName name="_xlnm.Print_Area" localSheetId="86">'РІ 35-1'!$A$1:$D$23</definedName>
    <definedName name="_xlnm.Print_Area" localSheetId="88">'РІ 37.1-1'!$A$1:$D$23</definedName>
    <definedName name="_xlnm.Print_Area" localSheetId="89">'РІ 37.2-1'!$A$1:$D$23</definedName>
    <definedName name="_xlnm.Print_Area" localSheetId="87">'РІ 37-1'!$A$1:$D$23</definedName>
    <definedName name="_xlnm.Print_Area" localSheetId="90">'РІ 38.1-1'!$A$1:$D$23</definedName>
    <definedName name="_xlnm.Print_Area" localSheetId="91">'РІ 40-1'!$A$1:$D$22</definedName>
    <definedName name="_xlnm.Print_Area" localSheetId="92">'РІ 41-1'!$A$1:$D$23</definedName>
    <definedName name="_xlnm.Print_Area" localSheetId="93">'РІ 41-2'!$A$1:$D$23</definedName>
    <definedName name="_xlnm.Print_Area" localSheetId="94">'РІ 41-3'!$A$1:$D$23</definedName>
    <definedName name="_xlnm.Print_Area" localSheetId="95">'РІ 41-4'!$A$1:$D$23</definedName>
    <definedName name="_xlnm.Print_Area" localSheetId="96">'РІ 42-1'!$A$1:$D$22</definedName>
    <definedName name="_xlnm.Print_Area" localSheetId="97">'РІ 42-2'!$A$1:$D$22</definedName>
    <definedName name="_xlnm.Print_Area" localSheetId="98">'РІ 42-2-2'!$A$1:$D$22</definedName>
    <definedName name="_xlnm.Print_Area" localSheetId="99">'РІ 42-2-3'!$A$1:$D$22</definedName>
    <definedName name="_xlnm.Print_Area" localSheetId="100">'РІ 42-3'!$A$1:$D$21</definedName>
    <definedName name="_xlnm.Print_Area" localSheetId="101">'РІ 42-4'!$A$1:$D$22</definedName>
    <definedName name="_xlnm.Print_Area" localSheetId="102">'РІ 42-5'!$A$1:$D$22</definedName>
    <definedName name="_xlnm.Print_Area" localSheetId="103">'РІ 42-6'!$A$1:$D$22</definedName>
    <definedName name="_xlnm.Print_Area" localSheetId="104">'РІ 43-1'!$A$1:$D$23</definedName>
    <definedName name="_xlnm.Print_Area" localSheetId="105">'РІ 44-1'!$A$1:$D$26</definedName>
    <definedName name="_xlnm.Print_Area" localSheetId="106">'РІ 45-1'!$A$1:$D$24</definedName>
    <definedName name="_xlnm.Print_Area" localSheetId="107">'РІ 45-2'!$A$1:$D$24</definedName>
    <definedName name="_xlnm.Print_Area" localSheetId="108">'РІ 45-3'!$A$1:$D$25</definedName>
    <definedName name="_xlnm.Print_Area" localSheetId="109">'РІ 46'!$A$1:$D$22</definedName>
    <definedName name="_xlnm.Print_Area" localSheetId="110">'РІ 46.1-1'!$A$1:$D$22</definedName>
    <definedName name="_xlnm.Print_Area" localSheetId="111">'РІ 46.1-2'!$A$1:$D$22</definedName>
    <definedName name="_xlnm.Print_Area" localSheetId="112">'РІ 46.1-3'!$A$1:$D$22</definedName>
    <definedName name="_xlnm.Print_Area" localSheetId="113">'РІ 46.1-4'!$A$1:$D$22</definedName>
    <definedName name="_xlnm.Print_Area" localSheetId="114">'РІ 47-1'!$A$1:$D$22</definedName>
    <definedName name="_xlnm.Print_Area" localSheetId="115">'РІ 47-2'!$A$1:$D$22</definedName>
    <definedName name="_xlnm.Print_Area" localSheetId="116">'РІ 47-3'!$A$1:$D$22</definedName>
    <definedName name="_xlnm.Print_Area" localSheetId="117">'РІ 47-4'!$A$1:$D$22</definedName>
    <definedName name="_xlnm.Print_Area" localSheetId="118">'РІ 47-5'!$A$1:$D$21</definedName>
    <definedName name="_xlnm.Print_Area" localSheetId="119">'РІ 47-6'!$A$1:$D$21</definedName>
    <definedName name="_xlnm.Print_Area" localSheetId="120">'РІ 47-7'!$A$1:$D$21</definedName>
    <definedName name="_xlnm.Print_Area" localSheetId="121">'РІ 49-1'!$A$1:$D$22</definedName>
    <definedName name="_xlnm.Print_Area" localSheetId="130">'РІ 49-14-1'!$A$1:$D$22</definedName>
    <definedName name="_xlnm.Print_Area" localSheetId="131">'РІ 49-14-2'!$A$1:$D$22</definedName>
    <definedName name="_xlnm.Print_Area" localSheetId="132">'РІ 49-14-3'!$A$1:$D$22</definedName>
    <definedName name="_xlnm.Print_Area" localSheetId="133">'РІ 49-15-1'!$A$1:$D$22</definedName>
    <definedName name="_xlnm.Print_Area" localSheetId="134">'РІ 49-15-2'!$A$1:$D$22</definedName>
    <definedName name="_xlnm.Print_Area" localSheetId="135">'РІ 49-15-3'!$A$1:$D$22</definedName>
    <definedName name="_xlnm.Print_Area" localSheetId="136">'РІ 49-15-4'!$A$1:$D$22</definedName>
    <definedName name="_xlnm.Print_Area" localSheetId="137">'РІ 49-15-5'!$A$1:$D$22</definedName>
    <definedName name="_xlnm.Print_Area" localSheetId="122">'РІ 49-2'!$A$1:$D$22</definedName>
    <definedName name="_xlnm.Print_Area" localSheetId="123">'РІ 49-3'!$A$1:$D$25</definedName>
    <definedName name="_xlnm.Print_Area" localSheetId="124">'РІ 49-4'!$A$1:$D$22</definedName>
    <definedName name="_xlnm.Print_Area" localSheetId="125">'РІ 49-5'!$A$1:$D$22</definedName>
    <definedName name="_xlnm.Print_Area" localSheetId="126">'РІ 49-6'!$A$1:$D$22</definedName>
    <definedName name="_xlnm.Print_Area" localSheetId="127">'РІ 49-7'!$A$1:$D$22</definedName>
    <definedName name="_xlnm.Print_Area" localSheetId="128">'РІ 49-8'!$A$1:$D$22</definedName>
    <definedName name="_xlnm.Print_Area" localSheetId="129">'РІ 49-9'!$A$1:$D$22</definedName>
    <definedName name="_xlnm.Print_Area" localSheetId="10">'РІ 5-1'!$A$1:$D$25</definedName>
    <definedName name="_xlnm.Print_Area" localSheetId="11">'РІ 5-2'!$A$1:$D$25</definedName>
    <definedName name="_xlnm.Print_Area" localSheetId="12">'РІ 5-3'!$A$1:$D$25</definedName>
    <definedName name="_xlnm.Print_Area" localSheetId="13">'РІ 6-1'!$A$1:$D$23</definedName>
    <definedName name="_xlnm.Print_Area" localSheetId="14">'РІ 6-2'!$A$1:$D$24</definedName>
    <definedName name="_xlnm.Print_Area" localSheetId="85">'РІ f8-1'!$A$1:$D$23</definedName>
    <definedName name="Опис" localSheetId="15">'РІ 13-1-1'!$C$6</definedName>
    <definedName name="Опис" localSheetId="16">'РІ 13-1-2'!$C$6</definedName>
    <definedName name="Опис" localSheetId="17">'РІ 13-1-3'!$C$6</definedName>
    <definedName name="Опис" localSheetId="18">'РІ 13-2-1'!$C$6</definedName>
    <definedName name="Опис" localSheetId="19">'РІ 13-2-2'!$C$6</definedName>
    <definedName name="Опис" localSheetId="20">'РІ 13-2-3'!$C$6</definedName>
    <definedName name="Опис" localSheetId="21">'РІ 14-1'!$C$6</definedName>
    <definedName name="Опис" localSheetId="22">'РІ 14-2'!$C$6</definedName>
    <definedName name="Опис" localSheetId="23">'РІ 19-1'!$C$6</definedName>
    <definedName name="Опис" localSheetId="24">'РІ 19-2'!$C$6</definedName>
    <definedName name="Опис" localSheetId="1">'РІ 2'!$C$6</definedName>
    <definedName name="Опис" localSheetId="25">'РІ 20-1'!$C$6</definedName>
    <definedName name="Опис" localSheetId="26">'РІ 21-1'!$C$6</definedName>
    <definedName name="Опис" localSheetId="32">'РІ 22.1-1-1'!$C$6</definedName>
    <definedName name="Опис" localSheetId="33">'РІ 22.1-1-2'!$C$6</definedName>
    <definedName name="Опис" localSheetId="34">'РІ 22.1-1-3'!$C$6</definedName>
    <definedName name="Опис" localSheetId="35">'РІ 22.1-1-4'!$C$6</definedName>
    <definedName name="Опис" localSheetId="36">'РІ 22.1-1-5'!$C$6</definedName>
    <definedName name="Опис" localSheetId="37">'РІ 22.1-2-1'!$C$6</definedName>
    <definedName name="Опис" localSheetId="38">'РІ 22.1-2-2'!$C$6</definedName>
    <definedName name="Опис" localSheetId="39">'РІ 22.1-3-1'!$C$6</definedName>
    <definedName name="Опис" localSheetId="40">'РІ 22.1-3-2'!$C$6</definedName>
    <definedName name="Опис" localSheetId="41">'РІ 22.1-4-1'!$C$6</definedName>
    <definedName name="Опис" localSheetId="42">'РІ 22.1-4-2'!$C$6</definedName>
    <definedName name="Опис" localSheetId="43">'РІ 22.1-5-1'!$C$6</definedName>
    <definedName name="Опис" localSheetId="44">'РІ 22.1-6-1'!$C$6</definedName>
    <definedName name="Опис" localSheetId="45">'РІ 22.1-6-2'!$C$6</definedName>
    <definedName name="Опис" localSheetId="46">'РІ 22.1-6-3'!$C$6</definedName>
    <definedName name="Опис" localSheetId="47">'РІ 22.1-7-1'!$C$6</definedName>
    <definedName name="Опис" localSheetId="48">'РІ 22.1-7-2'!$C$6</definedName>
    <definedName name="Опис" localSheetId="49">'РІ 22.1-7-3'!$C$6</definedName>
    <definedName name="Опис" localSheetId="27">'РІ 22-1'!$C$6</definedName>
    <definedName name="Опис" localSheetId="28">'РІ 22-2-1'!$C$6</definedName>
    <definedName name="Опис" localSheetId="29">'РІ 22-2-2'!$C$6</definedName>
    <definedName name="Опис" localSheetId="30">'РІ 22-2-3'!$C$6</definedName>
    <definedName name="Опис" localSheetId="31">'РІ 22-2-4'!$C$6</definedName>
    <definedName name="Опис" localSheetId="50">'РІ 23-1'!$C$6</definedName>
    <definedName name="Опис" localSheetId="51">'РІ 23-2'!$C$6</definedName>
    <definedName name="Опис" localSheetId="52">'РІ 24-1-1'!$C$6</definedName>
    <definedName name="Опис" localSheetId="53">'РІ 24-1-2'!$C$6</definedName>
    <definedName name="Опис" localSheetId="54">'РІ 24-1-3'!$C$6</definedName>
    <definedName name="Опис" localSheetId="55">'РІ 24-1-4'!$C$6</definedName>
    <definedName name="Опис" localSheetId="56">'РІ 24-2-1'!$C$6</definedName>
    <definedName name="Опис" localSheetId="57">'РІ 24-2-2'!$C$6</definedName>
    <definedName name="Опис" localSheetId="58">'РІ 24-2-3'!$C$6</definedName>
    <definedName name="Опис" localSheetId="59">'РІ 24-2-4'!$C$6</definedName>
    <definedName name="Опис" localSheetId="60">'РІ 24-3'!$C$6</definedName>
    <definedName name="Опис" localSheetId="61">'РІ 24-4'!$C$6</definedName>
    <definedName name="Опис" localSheetId="62">'РІ 24-6'!$C$6</definedName>
    <definedName name="Опис" localSheetId="63">'РІ 24-7'!$C$6</definedName>
    <definedName name="Опис" localSheetId="64">'РІ 24-8'!$C$6</definedName>
    <definedName name="Опис" localSheetId="65">'РІ 24-9'!$C$6</definedName>
    <definedName name="Опис" localSheetId="66">'РІ 27-1'!$C$6</definedName>
    <definedName name="Опис" localSheetId="75">'РІ 27-10'!$C$6</definedName>
    <definedName name="Опис" localSheetId="76">'РІ 27-11'!$C$6</definedName>
    <definedName name="Опис" localSheetId="77">'РІ 27-12'!$C$6</definedName>
    <definedName name="Опис" localSheetId="78">'РІ 27-13'!$C$6</definedName>
    <definedName name="Опис" localSheetId="67">'РІ 27-2'!$C$6</definedName>
    <definedName name="Опис" localSheetId="68">'РІ 27-3'!$C$6</definedName>
    <definedName name="Опис" localSheetId="69">'РІ 27-4'!$C$6</definedName>
    <definedName name="Опис" localSheetId="70">'РІ 27-5'!$C$6</definedName>
    <definedName name="Опис" localSheetId="71">'РІ 27-6'!$C$6</definedName>
    <definedName name="Опис" localSheetId="72">'РІ 27-7'!$C$6</definedName>
    <definedName name="Опис" localSheetId="73">'РІ 27-8'!$C$6</definedName>
    <definedName name="Опис" localSheetId="74">'РІ 27-9'!$C$6</definedName>
    <definedName name="Опис" localSheetId="7">'РІ 3.1-1'!$C$6</definedName>
    <definedName name="Опис" localSheetId="8">'РІ 3.1-2'!$C$6</definedName>
    <definedName name="Опис" localSheetId="9">'РІ 3.1-3'!$C$6</definedName>
    <definedName name="Опис" localSheetId="2">'РІ 3-1'!$C$6</definedName>
    <definedName name="Опис" localSheetId="79">'РІ 31.1'!$C$6</definedName>
    <definedName name="Опис" localSheetId="80">'РІ 31.2'!$C$6</definedName>
    <definedName name="Опис" localSheetId="3">'РІ 3-2'!$C$6</definedName>
    <definedName name="Опис" localSheetId="81">'РІ 32.1'!$C$6</definedName>
    <definedName name="Опис" localSheetId="82">'РІ 32.2'!$C$6</definedName>
    <definedName name="Опис" localSheetId="83">'РІ 32.3'!$C$6</definedName>
    <definedName name="Опис" localSheetId="84">'РІ 32.5'!$C$6</definedName>
    <definedName name="Опис" localSheetId="4">'РІ 3-3'!$C$6</definedName>
    <definedName name="Опис" localSheetId="5">'РІ 3-4'!$C$6</definedName>
    <definedName name="Опис" localSheetId="6">'РІ 3-5'!$C$6</definedName>
    <definedName name="Опис" localSheetId="86">'РІ 35-1'!$C$6</definedName>
    <definedName name="Опис" localSheetId="88">'РІ 37.1-1'!$C$6</definedName>
    <definedName name="Опис" localSheetId="89">'РІ 37.2-1'!$C$6</definedName>
    <definedName name="Опис" localSheetId="87">'РІ 37-1'!$C$6</definedName>
    <definedName name="Опис" localSheetId="90">'РІ 38.1-1'!$C$6</definedName>
    <definedName name="Опис" localSheetId="91">'РІ 40-1'!$C$6</definedName>
    <definedName name="Опис" localSheetId="92">'РІ 41-1'!$C$6</definedName>
    <definedName name="Опис" localSheetId="93">'РІ 41-2'!$C$6</definedName>
    <definedName name="Опис" localSheetId="94">'РІ 41-3'!$C$6</definedName>
    <definedName name="Опис" localSheetId="95">'РІ 41-4'!$C$6</definedName>
    <definedName name="Опис" localSheetId="96">'РІ 42-1'!$C$6</definedName>
    <definedName name="Опис" localSheetId="97">'РІ 42-2'!$C$6</definedName>
    <definedName name="Опис" localSheetId="98">'РІ 42-2-2'!$C$6</definedName>
    <definedName name="Опис" localSheetId="99">'РІ 42-2-3'!$C$6</definedName>
    <definedName name="Опис" localSheetId="100">'РІ 42-3'!$C$6</definedName>
    <definedName name="Опис" localSheetId="101">'РІ 42-4'!$C$6</definedName>
    <definedName name="Опис" localSheetId="102">'РІ 42-5'!$C$6</definedName>
    <definedName name="Опис" localSheetId="103">'РІ 42-6'!$C$6</definedName>
    <definedName name="Опис" localSheetId="104">'РІ 43-1'!$C$6</definedName>
    <definedName name="Опис" localSheetId="105">'РІ 44-1'!$C$6</definedName>
    <definedName name="Опис" localSheetId="106">'РІ 45-1'!$C$6</definedName>
    <definedName name="Опис" localSheetId="107">'РІ 45-2'!$C$6</definedName>
    <definedName name="Опис" localSheetId="108">'РІ 45-3'!$C$6</definedName>
    <definedName name="Опис" localSheetId="109">'РІ 46'!$C$6</definedName>
    <definedName name="Опис" localSheetId="110">'РІ 46.1-1'!$C$6</definedName>
    <definedName name="Опис" localSheetId="111">'РІ 46.1-2'!$C$6</definedName>
    <definedName name="Опис" localSheetId="112">'РІ 46.1-3'!$C$6</definedName>
    <definedName name="Опис" localSheetId="113">'РІ 46.1-4'!$C$6</definedName>
    <definedName name="Опис" localSheetId="114">'РІ 47-1'!$C$6</definedName>
    <definedName name="Опис" localSheetId="115">'РІ 47-2'!$C$6</definedName>
    <definedName name="Опис" localSheetId="116">'РІ 47-3'!$C$6</definedName>
    <definedName name="Опис" localSheetId="117">'РІ 47-4'!$C$6</definedName>
    <definedName name="Опис" localSheetId="118">'РІ 47-5'!$C$6</definedName>
    <definedName name="Опис" localSheetId="119">'РІ 47-6'!$C$6</definedName>
    <definedName name="Опис" localSheetId="120">'РІ 47-7'!$C$6</definedName>
    <definedName name="Опис" localSheetId="121">'РІ 49-1'!$C$6</definedName>
    <definedName name="Опис" localSheetId="130">'РІ 49-14-1'!$C$6</definedName>
    <definedName name="Опис" localSheetId="131">'РІ 49-14-2'!$C$6</definedName>
    <definedName name="Опис" localSheetId="132">'РІ 49-14-3'!$C$6</definedName>
    <definedName name="Опис" localSheetId="133">'РІ 49-15-1'!$C$6</definedName>
    <definedName name="Опис" localSheetId="134">'РІ 49-15-2'!$C$6</definedName>
    <definedName name="Опис" localSheetId="135">'РІ 49-15-3'!$C$6</definedName>
    <definedName name="Опис" localSheetId="136">'РІ 49-15-4'!$C$6</definedName>
    <definedName name="Опис" localSheetId="137">'РІ 49-15-5'!$C$6</definedName>
    <definedName name="Опис" localSheetId="122">'РІ 49-2'!$C$6</definedName>
    <definedName name="Опис" localSheetId="123">'РІ 49-3'!$C$6</definedName>
    <definedName name="Опис" localSheetId="124">'РІ 49-4'!$C$6</definedName>
    <definedName name="Опис" localSheetId="125">'РІ 49-5'!$C$6</definedName>
    <definedName name="Опис" localSheetId="126">'РІ 49-6'!$C$6</definedName>
    <definedName name="Опис" localSheetId="127">'РІ 49-7'!$C$6</definedName>
    <definedName name="Опис" localSheetId="128">'РІ 49-8'!$C$6</definedName>
    <definedName name="Опис" localSheetId="129">'РІ 49-9'!$C$6</definedName>
    <definedName name="Опис" localSheetId="10">'РІ 5-1'!$C$6</definedName>
    <definedName name="Опис" localSheetId="11">'РІ 5-2'!$C$6</definedName>
    <definedName name="Опис" localSheetId="12">'РІ 5-3'!$C$6</definedName>
    <definedName name="Опис" localSheetId="13">'РІ 6-1'!$C$6</definedName>
    <definedName name="Опис" localSheetId="14">'РІ 6-2'!$C$6</definedName>
    <definedName name="Опис" localSheetId="85">'РІ f8-1'!$C$6</definedName>
    <definedName name="Опис">#REF!</definedName>
    <definedName name="Примітка_Пояснення" localSheetId="15">'РІ 13-1-1'!$D$6</definedName>
    <definedName name="Примітка_Пояснення" localSheetId="16">'РІ 13-1-2'!$D$6</definedName>
    <definedName name="Примітка_Пояснення" localSheetId="17">'РІ 13-1-3'!$D$6</definedName>
    <definedName name="Примітка_Пояснення" localSheetId="18">'РІ 13-2-1'!$D$6</definedName>
    <definedName name="Примітка_Пояснення" localSheetId="19">'РІ 13-2-2'!$D$6</definedName>
    <definedName name="Примітка_Пояснення" localSheetId="20">'РІ 13-2-3'!$D$6</definedName>
    <definedName name="Примітка_Пояснення" localSheetId="21">'РІ 14-1'!$D$6</definedName>
    <definedName name="Примітка_Пояснення" localSheetId="22">'РІ 14-2'!$D$6</definedName>
    <definedName name="Примітка_Пояснення" localSheetId="23">'РІ 19-1'!$D$6</definedName>
    <definedName name="Примітка_Пояснення" localSheetId="24">'РІ 19-2'!$D$6</definedName>
    <definedName name="Примітка_Пояснення" localSheetId="1">'РІ 2'!$D$6</definedName>
    <definedName name="Примітка_Пояснення" localSheetId="25">'РІ 20-1'!$D$6</definedName>
    <definedName name="Примітка_Пояснення" localSheetId="26">'РІ 21-1'!$D$6</definedName>
    <definedName name="Примітка_Пояснення" localSheetId="32">'РІ 22.1-1-1'!$D$6</definedName>
    <definedName name="Примітка_Пояснення" localSheetId="33">'РІ 22.1-1-2'!$D$6</definedName>
    <definedName name="Примітка_Пояснення" localSheetId="34">'РІ 22.1-1-3'!$D$6</definedName>
    <definedName name="Примітка_Пояснення" localSheetId="35">'РІ 22.1-1-4'!$D$6</definedName>
    <definedName name="Примітка_Пояснення" localSheetId="36">'РІ 22.1-1-5'!$D$6</definedName>
    <definedName name="Примітка_Пояснення" localSheetId="37">'РІ 22.1-2-1'!$D$6</definedName>
    <definedName name="Примітка_Пояснення" localSheetId="38">'РІ 22.1-2-2'!$D$6</definedName>
    <definedName name="Примітка_Пояснення" localSheetId="39">'РІ 22.1-3-1'!$D$6</definedName>
    <definedName name="Примітка_Пояснення" localSheetId="40">'РІ 22.1-3-2'!$D$6</definedName>
    <definedName name="Примітка_Пояснення" localSheetId="41">'РІ 22.1-4-1'!$D$6</definedName>
    <definedName name="Примітка_Пояснення" localSheetId="42">'РІ 22.1-4-2'!$D$6</definedName>
    <definedName name="Примітка_Пояснення" localSheetId="43">'РІ 22.1-5-1'!$D$6</definedName>
    <definedName name="Примітка_Пояснення" localSheetId="44">'РІ 22.1-6-1'!$D$6</definedName>
    <definedName name="Примітка_Пояснення" localSheetId="45">'РІ 22.1-6-2'!$D$6</definedName>
    <definedName name="Примітка_Пояснення" localSheetId="46">'РІ 22.1-6-3'!$D$6</definedName>
    <definedName name="Примітка_Пояснення" localSheetId="47">'РІ 22.1-7-1'!$D$6</definedName>
    <definedName name="Примітка_Пояснення" localSheetId="48">'РІ 22.1-7-2'!$D$6</definedName>
    <definedName name="Примітка_Пояснення" localSheetId="49">'РІ 22.1-7-3'!$D$6</definedName>
    <definedName name="Примітка_Пояснення" localSheetId="27">'РІ 22-1'!$D$6</definedName>
    <definedName name="Примітка_Пояснення" localSheetId="28">'РІ 22-2-1'!$D$6</definedName>
    <definedName name="Примітка_Пояснення" localSheetId="29">'РІ 22-2-2'!$D$6</definedName>
    <definedName name="Примітка_Пояснення" localSheetId="30">'РІ 22-2-3'!$D$6</definedName>
    <definedName name="Примітка_Пояснення" localSheetId="31">'РІ 22-2-4'!$D$6</definedName>
    <definedName name="Примітка_Пояснення" localSheetId="50">'РІ 23-1'!$D$6</definedName>
    <definedName name="Примітка_Пояснення" localSheetId="51">'РІ 23-2'!$D$6</definedName>
    <definedName name="Примітка_Пояснення" localSheetId="52">'РІ 24-1-1'!$D$6</definedName>
    <definedName name="Примітка_Пояснення" localSheetId="53">'РІ 24-1-2'!$D$6</definedName>
    <definedName name="Примітка_Пояснення" localSheetId="54">'РІ 24-1-3'!$D$6</definedName>
    <definedName name="Примітка_Пояснення" localSheetId="55">'РІ 24-1-4'!$D$6</definedName>
    <definedName name="Примітка_Пояснення" localSheetId="56">'РІ 24-2-1'!$D$6</definedName>
    <definedName name="Примітка_Пояснення" localSheetId="57">'РІ 24-2-2'!$D$6</definedName>
    <definedName name="Примітка_Пояснення" localSheetId="58">'РІ 24-2-3'!$D$6</definedName>
    <definedName name="Примітка_Пояснення" localSheetId="59">'РІ 24-2-4'!$D$6</definedName>
    <definedName name="Примітка_Пояснення" localSheetId="60">'РІ 24-3'!$D$6</definedName>
    <definedName name="Примітка_Пояснення" localSheetId="61">'РІ 24-4'!$D$6</definedName>
    <definedName name="Примітка_Пояснення" localSheetId="62">'РІ 24-6'!$D$6</definedName>
    <definedName name="Примітка_Пояснення" localSheetId="63">'РІ 24-7'!$D$6</definedName>
    <definedName name="Примітка_Пояснення" localSheetId="64">'РІ 24-8'!$D$6</definedName>
    <definedName name="Примітка_Пояснення" localSheetId="65">'РІ 24-9'!$D$6</definedName>
    <definedName name="Примітка_Пояснення" localSheetId="66">'РІ 27-1'!$D$6</definedName>
    <definedName name="Примітка_Пояснення" localSheetId="75">'РІ 27-10'!$D$6</definedName>
    <definedName name="Примітка_Пояснення" localSheetId="76">'РІ 27-11'!$D$6</definedName>
    <definedName name="Примітка_Пояснення" localSheetId="77">'РІ 27-12'!$D$6</definedName>
    <definedName name="Примітка_Пояснення" localSheetId="78">'РІ 27-13'!$D$6</definedName>
    <definedName name="Примітка_Пояснення" localSheetId="67">'РІ 27-2'!$D$6</definedName>
    <definedName name="Примітка_Пояснення" localSheetId="68">'РІ 27-3'!$D$6</definedName>
    <definedName name="Примітка_Пояснення" localSheetId="69">'РІ 27-4'!$D$6</definedName>
    <definedName name="Примітка_Пояснення" localSheetId="70">'РІ 27-5'!$D$6</definedName>
    <definedName name="Примітка_Пояснення" localSheetId="71">'РІ 27-6'!$D$6</definedName>
    <definedName name="Примітка_Пояснення" localSheetId="72">'РІ 27-7'!$D$6</definedName>
    <definedName name="Примітка_Пояснення" localSheetId="73">'РІ 27-8'!$D$6</definedName>
    <definedName name="Примітка_Пояснення" localSheetId="74">'РІ 27-9'!$D$6</definedName>
    <definedName name="Примітка_Пояснення" localSheetId="7">'РІ 3.1-1'!$D$6</definedName>
    <definedName name="Примітка_Пояснення" localSheetId="8">'РІ 3.1-2'!$D$6</definedName>
    <definedName name="Примітка_Пояснення" localSheetId="9">'РІ 3.1-3'!$D$6</definedName>
    <definedName name="Примітка_Пояснення" localSheetId="2">'РІ 3-1'!$D$6</definedName>
    <definedName name="Примітка_Пояснення" localSheetId="79">'РІ 31.1'!$D$6</definedName>
    <definedName name="Примітка_Пояснення" localSheetId="80">'РІ 31.2'!$D$6</definedName>
    <definedName name="Примітка_Пояснення" localSheetId="3">'РІ 3-2'!$D$6</definedName>
    <definedName name="Примітка_Пояснення" localSheetId="81">'РІ 32.1'!$D$6</definedName>
    <definedName name="Примітка_Пояснення" localSheetId="82">'РІ 32.2'!$D$6</definedName>
    <definedName name="Примітка_Пояснення" localSheetId="83">'РІ 32.3'!$D$6</definedName>
    <definedName name="Примітка_Пояснення" localSheetId="84">'РІ 32.5'!$D$6</definedName>
    <definedName name="Примітка_Пояснення" localSheetId="4">'РІ 3-3'!$D$6</definedName>
    <definedName name="Примітка_Пояснення" localSheetId="5">'РІ 3-4'!$D$6</definedName>
    <definedName name="Примітка_Пояснення" localSheetId="6">'РІ 3-5'!$D$6</definedName>
    <definedName name="Примітка_Пояснення" localSheetId="86">'РІ 35-1'!$D$6</definedName>
    <definedName name="Примітка_Пояснення" localSheetId="88">'РІ 37.1-1'!$D$6</definedName>
    <definedName name="Примітка_Пояснення" localSheetId="89">'РІ 37.2-1'!$D$6</definedName>
    <definedName name="Примітка_Пояснення" localSheetId="87">'РІ 37-1'!$D$6</definedName>
    <definedName name="Примітка_Пояснення" localSheetId="90">'РІ 38.1-1'!$D$6</definedName>
    <definedName name="Примітка_Пояснення" localSheetId="91">'РІ 40-1'!$D$6</definedName>
    <definedName name="Примітка_Пояснення" localSheetId="92">'РІ 41-1'!$D$6</definedName>
    <definedName name="Примітка_Пояснення" localSheetId="93">'РІ 41-2'!$D$6</definedName>
    <definedName name="Примітка_Пояснення" localSheetId="94">'РІ 41-3'!$D$6</definedName>
    <definedName name="Примітка_Пояснення" localSheetId="95">'РІ 41-4'!$D$6</definedName>
    <definedName name="Примітка_Пояснення" localSheetId="96">'РІ 42-1'!$D$6</definedName>
    <definedName name="Примітка_Пояснення" localSheetId="97">'РІ 42-2'!$D$6</definedName>
    <definedName name="Примітка_Пояснення" localSheetId="98">'РІ 42-2-2'!$D$6</definedName>
    <definedName name="Примітка_Пояснення" localSheetId="99">'РІ 42-2-3'!$D$6</definedName>
    <definedName name="Примітка_Пояснення" localSheetId="100">'РІ 42-3'!$D$6</definedName>
    <definedName name="Примітка_Пояснення" localSheetId="101">'РІ 42-4'!$D$6</definedName>
    <definedName name="Примітка_Пояснення" localSheetId="102">'РІ 42-5'!$D$6</definedName>
    <definedName name="Примітка_Пояснення" localSheetId="103">'РІ 42-6'!$D$6</definedName>
    <definedName name="Примітка_Пояснення" localSheetId="104">'РІ 43-1'!$D$6</definedName>
    <definedName name="Примітка_Пояснення" localSheetId="105">'РІ 44-1'!$D$6</definedName>
    <definedName name="Примітка_Пояснення" localSheetId="106">'РІ 45-1'!$D$6</definedName>
    <definedName name="Примітка_Пояснення" localSheetId="107">'РІ 45-2'!$D$6</definedName>
    <definedName name="Примітка_Пояснення" localSheetId="108">'РІ 45-3'!$D$6</definedName>
    <definedName name="Примітка_Пояснення" localSheetId="109">'РІ 46'!$D$6</definedName>
    <definedName name="Примітка_Пояснення" localSheetId="110">'РІ 46.1-1'!$D$6</definedName>
    <definedName name="Примітка_Пояснення" localSheetId="111">'РІ 46.1-2'!$D$6</definedName>
    <definedName name="Примітка_Пояснення" localSheetId="112">'РІ 46.1-3'!$D$6</definedName>
    <definedName name="Примітка_Пояснення" localSheetId="113">'РІ 46.1-4'!$D$6</definedName>
    <definedName name="Примітка_Пояснення" localSheetId="114">'РІ 47-1'!$D$6</definedName>
    <definedName name="Примітка_Пояснення" localSheetId="115">'РІ 47-2'!$D$6</definedName>
    <definedName name="Примітка_Пояснення" localSheetId="116">'РІ 47-3'!$D$6</definedName>
    <definedName name="Примітка_Пояснення" localSheetId="117">'РІ 47-4'!$D$6</definedName>
    <definedName name="Примітка_Пояснення" localSheetId="118">'РІ 47-5'!$D$6</definedName>
    <definedName name="Примітка_Пояснення" localSheetId="119">'РІ 47-6'!$D$6</definedName>
    <definedName name="Примітка_Пояснення" localSheetId="120">'РІ 47-7'!$D$6</definedName>
    <definedName name="Примітка_Пояснення" localSheetId="121">'РІ 49-1'!$D$6</definedName>
    <definedName name="Примітка_Пояснення" localSheetId="130">'РІ 49-14-1'!$D$6</definedName>
    <definedName name="Примітка_Пояснення" localSheetId="131">'РІ 49-14-2'!$D$6</definedName>
    <definedName name="Примітка_Пояснення" localSheetId="132">'РІ 49-14-3'!$D$6</definedName>
    <definedName name="Примітка_Пояснення" localSheetId="133">'РІ 49-15-1'!$D$6</definedName>
    <definedName name="Примітка_Пояснення" localSheetId="134">'РІ 49-15-2'!$D$6</definedName>
    <definedName name="Примітка_Пояснення" localSheetId="135">'РІ 49-15-3'!$D$6</definedName>
    <definedName name="Примітка_Пояснення" localSheetId="136">'РІ 49-15-4'!$D$6</definedName>
    <definedName name="Примітка_Пояснення" localSheetId="137">'РІ 49-15-5'!$D$6</definedName>
    <definedName name="Примітка_Пояснення" localSheetId="122">'РІ 49-2'!$D$6</definedName>
    <definedName name="Примітка_Пояснення" localSheetId="123">'РІ 49-3'!$D$6</definedName>
    <definedName name="Примітка_Пояснення" localSheetId="124">'РІ 49-4'!$D$6</definedName>
    <definedName name="Примітка_Пояснення" localSheetId="125">'РІ 49-5'!$D$6</definedName>
    <definedName name="Примітка_Пояснення" localSheetId="126">'РІ 49-6'!$D$6</definedName>
    <definedName name="Примітка_Пояснення" localSheetId="127">'РІ 49-7'!$D$6</definedName>
    <definedName name="Примітка_Пояснення" localSheetId="128">'РІ 49-8'!$D$6</definedName>
    <definedName name="Примітка_Пояснення" localSheetId="129">'РІ 49-9'!$D$6</definedName>
    <definedName name="Примітка_Пояснення" localSheetId="10">'РІ 5-1'!$D$6</definedName>
    <definedName name="Примітка_Пояснення" localSheetId="11">'РІ 5-2'!$D$6</definedName>
    <definedName name="Примітка_Пояснення" localSheetId="12">'РІ 5-3'!$D$6</definedName>
    <definedName name="Примітка_Пояснення" localSheetId="13">'РІ 6-1'!$D$6</definedName>
    <definedName name="Примітка_Пояснення" localSheetId="14">'РІ 6-2'!$D$6</definedName>
    <definedName name="Примітка_Пояснення" localSheetId="85">'РІ f8-1'!$D$6</definedName>
    <definedName name="Примітка_Пояснення">#REF!</definedName>
    <definedName name="умовне_позначення_узагальнених_умов_застосування" localSheetId="15">'РІ 13-1-1'!$B$3</definedName>
    <definedName name="умовне_позначення_узагальнених_умов_застосування" localSheetId="16">'РІ 13-1-2'!$B$3</definedName>
    <definedName name="умовне_позначення_узагальнених_умов_застосування" localSheetId="17">'РІ 13-1-3'!$B$3</definedName>
    <definedName name="умовне_позначення_узагальнених_умов_застосування" localSheetId="18">'РІ 13-2-1'!$B$3</definedName>
    <definedName name="умовне_позначення_узагальнених_умов_застосування" localSheetId="19">'РІ 13-2-2'!$B$3</definedName>
    <definedName name="умовне_позначення_узагальнених_умов_застосування" localSheetId="20">'РІ 13-2-3'!$B$3</definedName>
    <definedName name="умовне_позначення_узагальнених_умов_застосування" localSheetId="21">'РІ 14-1'!$B$3</definedName>
    <definedName name="умовне_позначення_узагальнених_умов_застосування" localSheetId="22">'РІ 14-2'!$B$3</definedName>
    <definedName name="умовне_позначення_узагальнених_умов_застосування" localSheetId="23">'РІ 19-1'!$B$3</definedName>
    <definedName name="умовне_позначення_узагальнених_умов_застосування" localSheetId="24">'РІ 19-2'!$B$3</definedName>
    <definedName name="умовне_позначення_узагальнених_умов_застосування" localSheetId="1">'РІ 2'!$B$3</definedName>
    <definedName name="умовне_позначення_узагальнених_умов_застосування" localSheetId="25">'РІ 20-1'!$B$3</definedName>
    <definedName name="умовне_позначення_узагальнених_умов_застосування" localSheetId="26">'РІ 21-1'!$B$3</definedName>
    <definedName name="умовне_позначення_узагальнених_умов_застосування" localSheetId="32">'РІ 22.1-1-1'!$B$3</definedName>
    <definedName name="умовне_позначення_узагальнених_умов_застосування" localSheetId="33">'РІ 22.1-1-2'!$B$3</definedName>
    <definedName name="умовне_позначення_узагальнених_умов_застосування" localSheetId="34">'РІ 22.1-1-3'!$B$3</definedName>
    <definedName name="умовне_позначення_узагальнених_умов_застосування" localSheetId="35">'РІ 22.1-1-4'!$B$3</definedName>
    <definedName name="умовне_позначення_узагальнених_умов_застосування" localSheetId="36">'РІ 22.1-1-5'!$B$3</definedName>
    <definedName name="умовне_позначення_узагальнених_умов_застосування" localSheetId="37">'РІ 22.1-2-1'!$B$3</definedName>
    <definedName name="умовне_позначення_узагальнених_умов_застосування" localSheetId="38">'РІ 22.1-2-2'!$B$3</definedName>
    <definedName name="умовне_позначення_узагальнених_умов_застосування" localSheetId="39">'РІ 22.1-3-1'!$B$3</definedName>
    <definedName name="умовне_позначення_узагальнених_умов_застосування" localSheetId="40">'РІ 22.1-3-2'!$B$3</definedName>
    <definedName name="умовне_позначення_узагальнених_умов_застосування" localSheetId="41">'РІ 22.1-4-1'!$B$3</definedName>
    <definedName name="умовне_позначення_узагальнених_умов_застосування" localSheetId="42">'РІ 22.1-4-2'!$B$3</definedName>
    <definedName name="умовне_позначення_узагальнених_умов_застосування" localSheetId="43">'РІ 22.1-5-1'!$B$3</definedName>
    <definedName name="умовне_позначення_узагальнених_умов_застосування" localSheetId="44">'РІ 22.1-6-1'!$B$3</definedName>
    <definedName name="умовне_позначення_узагальнених_умов_застосування" localSheetId="45">'РІ 22.1-6-2'!$B$3</definedName>
    <definedName name="умовне_позначення_узагальнених_умов_застосування" localSheetId="46">'РІ 22.1-6-3'!$B$3</definedName>
    <definedName name="умовне_позначення_узагальнених_умов_застосування" localSheetId="47">'РІ 22.1-7-1'!$B$3</definedName>
    <definedName name="умовне_позначення_узагальнених_умов_застосування" localSheetId="48">'РІ 22.1-7-2'!$B$3</definedName>
    <definedName name="умовне_позначення_узагальнених_умов_застосування" localSheetId="49">'РІ 22.1-7-3'!$B$3</definedName>
    <definedName name="умовне_позначення_узагальнених_умов_застосування" localSheetId="27">'РІ 22-1'!$B$3</definedName>
    <definedName name="умовне_позначення_узагальнених_умов_застосування" localSheetId="28">'РІ 22-2-1'!$B$3</definedName>
    <definedName name="умовне_позначення_узагальнених_умов_застосування" localSheetId="29">'РІ 22-2-2'!$B$3</definedName>
    <definedName name="умовне_позначення_узагальнених_умов_застосування" localSheetId="30">'РІ 22-2-3'!$B$3</definedName>
    <definedName name="умовне_позначення_узагальнених_умов_застосування" localSheetId="31">'РІ 22-2-4'!$B$3</definedName>
    <definedName name="умовне_позначення_узагальнених_умов_застосування" localSheetId="50">'РІ 23-1'!$B$3</definedName>
    <definedName name="умовне_позначення_узагальнених_умов_застосування" localSheetId="51">'РІ 23-2'!$B$3</definedName>
    <definedName name="умовне_позначення_узагальнених_умов_застосування" localSheetId="52">'РІ 24-1-1'!$B$3</definedName>
    <definedName name="умовне_позначення_узагальнених_умов_застосування" localSheetId="53">'РІ 24-1-2'!$B$3</definedName>
    <definedName name="умовне_позначення_узагальнених_умов_застосування" localSheetId="54">'РІ 24-1-3'!$B$3</definedName>
    <definedName name="умовне_позначення_узагальнених_умов_застосування" localSheetId="55">'РІ 24-1-4'!$B$3</definedName>
    <definedName name="умовне_позначення_узагальнених_умов_застосування" localSheetId="56">'РІ 24-2-1'!$B$3</definedName>
    <definedName name="умовне_позначення_узагальнених_умов_застосування" localSheetId="57">'РІ 24-2-2'!$B$3</definedName>
    <definedName name="умовне_позначення_узагальнених_умов_застосування" localSheetId="58">'РІ 24-2-3'!$B$3</definedName>
    <definedName name="умовне_позначення_узагальнених_умов_застосування" localSheetId="59">'РІ 24-2-4'!$B$3</definedName>
    <definedName name="умовне_позначення_узагальнених_умов_застосування" localSheetId="60">'РІ 24-3'!$B$3</definedName>
    <definedName name="умовне_позначення_узагальнених_умов_застосування" localSheetId="61">'РІ 24-4'!$B$3</definedName>
    <definedName name="умовне_позначення_узагальнених_умов_застосування" localSheetId="62">'РІ 24-6'!$B$3</definedName>
    <definedName name="умовне_позначення_узагальнених_умов_застосування" localSheetId="63">'РІ 24-7'!$B$3</definedName>
    <definedName name="умовне_позначення_узагальнених_умов_застосування" localSheetId="64">'РІ 24-8'!$B$3</definedName>
    <definedName name="умовне_позначення_узагальнених_умов_застосування" localSheetId="65">'РІ 24-9'!$B$3</definedName>
    <definedName name="умовне_позначення_узагальнених_умов_застосування" localSheetId="66">'РІ 27-1'!$B$3</definedName>
    <definedName name="умовне_позначення_узагальнених_умов_застосування" localSheetId="75">'РІ 27-10'!$B$3</definedName>
    <definedName name="умовне_позначення_узагальнених_умов_застосування" localSheetId="76">'РІ 27-11'!$B$3</definedName>
    <definedName name="умовне_позначення_узагальнених_умов_застосування" localSheetId="77">'РІ 27-12'!$B$3</definedName>
    <definedName name="умовне_позначення_узагальнених_умов_застосування" localSheetId="78">'РІ 27-13'!$B$3</definedName>
    <definedName name="умовне_позначення_узагальнених_умов_застосування" localSheetId="67">'РІ 27-2'!$B$3</definedName>
    <definedName name="умовне_позначення_узагальнених_умов_застосування" localSheetId="68">'РІ 27-3'!$B$3</definedName>
    <definedName name="умовне_позначення_узагальнених_умов_застосування" localSheetId="69">'РІ 27-4'!$B$3</definedName>
    <definedName name="умовне_позначення_узагальнених_умов_застосування" localSheetId="70">'РІ 27-5'!$B$3</definedName>
    <definedName name="умовне_позначення_узагальнених_умов_застосування" localSheetId="71">'РІ 27-6'!$B$3</definedName>
    <definedName name="умовне_позначення_узагальнених_умов_застосування" localSheetId="72">'РІ 27-7'!$B$3</definedName>
    <definedName name="умовне_позначення_узагальнених_умов_застосування" localSheetId="73">'РІ 27-8'!$B$3</definedName>
    <definedName name="умовне_позначення_узагальнених_умов_застосування" localSheetId="74">'РІ 27-9'!$B$3</definedName>
    <definedName name="умовне_позначення_узагальнених_умов_застосування" localSheetId="7">'РІ 3.1-1'!$B$3</definedName>
    <definedName name="умовне_позначення_узагальнених_умов_застосування" localSheetId="8">'РІ 3.1-2'!$B$3</definedName>
    <definedName name="умовне_позначення_узагальнених_умов_застосування" localSheetId="9">'РІ 3.1-3'!$B$3</definedName>
    <definedName name="умовне_позначення_узагальнених_умов_застосування" localSheetId="2">'РІ 3-1'!$B$3</definedName>
    <definedName name="умовне_позначення_узагальнених_умов_застосування" localSheetId="79">'РІ 31.1'!$B$3</definedName>
    <definedName name="умовне_позначення_узагальнених_умов_застосування" localSheetId="80">'РІ 31.2'!$B$3</definedName>
    <definedName name="умовне_позначення_узагальнених_умов_застосування" localSheetId="3">'РІ 3-2'!$B$3</definedName>
    <definedName name="умовне_позначення_узагальнених_умов_застосування" localSheetId="81">'РІ 32.1'!$B$3</definedName>
    <definedName name="умовне_позначення_узагальнених_умов_застосування" localSheetId="82">'РІ 32.2'!$B$3</definedName>
    <definedName name="умовне_позначення_узагальнених_умов_застосування" localSheetId="83">'РІ 32.3'!$B$3</definedName>
    <definedName name="умовне_позначення_узагальнених_умов_застосування" localSheetId="84">'РІ 32.5'!$B$3</definedName>
    <definedName name="умовне_позначення_узагальнених_умов_застосування" localSheetId="4">'РІ 3-3'!$B$3</definedName>
    <definedName name="умовне_позначення_узагальнених_умов_застосування" localSheetId="5">'РІ 3-4'!$B$3</definedName>
    <definedName name="умовне_позначення_узагальнених_умов_застосування" localSheetId="6">'РІ 3-5'!$B$3</definedName>
    <definedName name="умовне_позначення_узагальнених_умов_застосування" localSheetId="86">'РІ 35-1'!$B$3</definedName>
    <definedName name="умовне_позначення_узагальнених_умов_застосування" localSheetId="88">'РІ 37.1-1'!$B$3</definedName>
    <definedName name="умовне_позначення_узагальнених_умов_застосування" localSheetId="89">'РІ 37.2-1'!$B$3</definedName>
    <definedName name="умовне_позначення_узагальнених_умов_застосування" localSheetId="87">'РІ 37-1'!$B$3</definedName>
    <definedName name="умовне_позначення_узагальнених_умов_застосування" localSheetId="90">'РІ 38.1-1'!$B$3</definedName>
    <definedName name="умовне_позначення_узагальнених_умов_застосування" localSheetId="91">'РІ 40-1'!$B$3</definedName>
    <definedName name="умовне_позначення_узагальнених_умов_застосування" localSheetId="92">'РІ 41-1'!$B$3</definedName>
    <definedName name="умовне_позначення_узагальнених_умов_застосування" localSheetId="93">'РІ 41-2'!$B$3</definedName>
    <definedName name="умовне_позначення_узагальнених_умов_застосування" localSheetId="94">'РІ 41-3'!$B$3</definedName>
    <definedName name="умовне_позначення_узагальнених_умов_застосування" localSheetId="95">'РІ 41-4'!$B$3</definedName>
    <definedName name="умовне_позначення_узагальнених_умов_застосування" localSheetId="96">'РІ 42-1'!$B$3</definedName>
    <definedName name="умовне_позначення_узагальнених_умов_застосування" localSheetId="97">'РІ 42-2'!$B$3</definedName>
    <definedName name="умовне_позначення_узагальнених_умов_застосування" localSheetId="98">'РІ 42-2-2'!$B$3</definedName>
    <definedName name="умовне_позначення_узагальнених_умов_застосування" localSheetId="99">'РІ 42-2-3'!$B$3</definedName>
    <definedName name="умовне_позначення_узагальнених_умов_застосування" localSheetId="100">'РІ 42-3'!$B$3</definedName>
    <definedName name="умовне_позначення_узагальнених_умов_застосування" localSheetId="101">'РІ 42-4'!$B$3</definedName>
    <definedName name="умовне_позначення_узагальнених_умов_застосування" localSheetId="102">'РІ 42-5'!$B$3</definedName>
    <definedName name="умовне_позначення_узагальнених_умов_застосування" localSheetId="103">'РІ 42-6'!$B$3</definedName>
    <definedName name="умовне_позначення_узагальнених_умов_застосування" localSheetId="104">'РІ 43-1'!$B$3</definedName>
    <definedName name="умовне_позначення_узагальнених_умов_застосування" localSheetId="105">'РІ 44-1'!$B$3</definedName>
    <definedName name="умовне_позначення_узагальнених_умов_застосування" localSheetId="106">'РІ 45-1'!$B$3</definedName>
    <definedName name="умовне_позначення_узагальнених_умов_застосування" localSheetId="107">'РІ 45-2'!$B$3</definedName>
    <definedName name="умовне_позначення_узагальнених_умов_застосування" localSheetId="108">'РІ 45-3'!$B$3</definedName>
    <definedName name="умовне_позначення_узагальнених_умов_застосування" localSheetId="109">'РІ 46'!$B$3</definedName>
    <definedName name="умовне_позначення_узагальнених_умов_застосування" localSheetId="110">'РІ 46.1-1'!$B$3</definedName>
    <definedName name="умовне_позначення_узагальнених_умов_застосування" localSheetId="111">'РІ 46.1-2'!$B$3</definedName>
    <definedName name="умовне_позначення_узагальнених_умов_застосування" localSheetId="112">'РІ 46.1-3'!$B$3</definedName>
    <definedName name="умовне_позначення_узагальнених_умов_застосування" localSheetId="113">'РІ 46.1-4'!$B$3</definedName>
    <definedName name="умовне_позначення_узагальнених_умов_застосування" localSheetId="114">'РІ 47-1'!$B$3</definedName>
    <definedName name="умовне_позначення_узагальнених_умов_застосування" localSheetId="115">'РІ 47-2'!$B$3</definedName>
    <definedName name="умовне_позначення_узагальнених_умов_застосування" localSheetId="116">'РІ 47-3'!$B$3</definedName>
    <definedName name="умовне_позначення_узагальнених_умов_застосування" localSheetId="117">'РІ 47-4'!$B$3</definedName>
    <definedName name="умовне_позначення_узагальнених_умов_застосування" localSheetId="118">'РІ 47-5'!$B$3</definedName>
    <definedName name="умовне_позначення_узагальнених_умов_застосування" localSheetId="119">'РІ 47-6'!$B$3</definedName>
    <definedName name="умовне_позначення_узагальнених_умов_застосування" localSheetId="120">'РІ 47-7'!$B$3</definedName>
    <definedName name="умовне_позначення_узагальнених_умов_застосування" localSheetId="121">'РІ 49-1'!$B$3</definedName>
    <definedName name="умовне_позначення_узагальнених_умов_застосування" localSheetId="130">'РІ 49-14-1'!$B$3</definedName>
    <definedName name="умовне_позначення_узагальнених_умов_застосування" localSheetId="131">'РІ 49-14-2'!$B$3</definedName>
    <definedName name="умовне_позначення_узагальнених_умов_застосування" localSheetId="132">'РІ 49-14-3'!$B$3</definedName>
    <definedName name="умовне_позначення_узагальнених_умов_застосування" localSheetId="133">'РІ 49-15-1'!$B$3</definedName>
    <definedName name="умовне_позначення_узагальнених_умов_застосування" localSheetId="134">'РІ 49-15-2'!$B$3</definedName>
    <definedName name="умовне_позначення_узагальнених_умов_застосування" localSheetId="135">'РІ 49-15-3'!$B$3</definedName>
    <definedName name="умовне_позначення_узагальнених_умов_застосування" localSheetId="136">'РІ 49-15-4'!$B$3</definedName>
    <definedName name="умовне_позначення_узагальнених_умов_застосування" localSheetId="137">'РІ 49-15-5'!$B$3</definedName>
    <definedName name="умовне_позначення_узагальнених_умов_застосування" localSheetId="122">'РІ 49-2'!$B$3</definedName>
    <definedName name="умовне_позначення_узагальнених_умов_застосування" localSheetId="123">'РІ 49-3'!$B$3</definedName>
    <definedName name="умовне_позначення_узагальнених_умов_застосування" localSheetId="124">'РІ 49-4'!$B$3</definedName>
    <definedName name="умовне_позначення_узагальнених_умов_застосування" localSheetId="125">'РІ 49-5'!$B$3</definedName>
    <definedName name="умовне_позначення_узагальнених_умов_застосування" localSheetId="126">'РІ 49-6'!$B$3</definedName>
    <definedName name="умовне_позначення_узагальнених_умов_застосування" localSheetId="127">'РІ 49-7'!$B$3</definedName>
    <definedName name="умовне_позначення_узагальнених_умов_застосування" localSheetId="128">'РІ 49-8'!$B$3</definedName>
    <definedName name="умовне_позначення_узагальнених_умов_застосування" localSheetId="129">'РІ 49-9'!$B$3</definedName>
    <definedName name="умовне_позначення_узагальнених_умов_застосування" localSheetId="10">'РІ 5-1'!$B$3</definedName>
    <definedName name="умовне_позначення_узагальнених_умов_застосування" localSheetId="11">'РІ 5-2'!$B$3</definedName>
    <definedName name="умовне_позначення_узагальнених_умов_застосування" localSheetId="12">'РІ 5-3'!$B$3</definedName>
    <definedName name="умовне_позначення_узагальнених_умов_застосування" localSheetId="13">'РІ 6-1'!$B$3</definedName>
    <definedName name="умовне_позначення_узагальнених_умов_застосування" localSheetId="14">'РІ 6-2'!$B$3</definedName>
    <definedName name="умовне_позначення_узагальнених_умов_застосування" localSheetId="85">'РІ f8-1'!$B$3</definedName>
    <definedName name="умовне_позначення_узагальнених_умов_застосування">#REF!</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B78" i="9" l="1"/>
  <c r="B77" i="9"/>
  <c r="B76" i="9"/>
  <c r="B75" i="9"/>
  <c r="B74" i="9"/>
  <c r="B73" i="9"/>
  <c r="B72" i="9"/>
  <c r="B71" i="9"/>
  <c r="B70" i="9"/>
  <c r="B69" i="9"/>
  <c r="B68" i="9"/>
  <c r="B67" i="9"/>
  <c r="B66" i="9"/>
  <c r="B65" i="9"/>
  <c r="B64" i="9"/>
  <c r="B63" i="9"/>
  <c r="B62" i="9"/>
  <c r="B61" i="9"/>
  <c r="B60" i="9"/>
  <c r="B59" i="9"/>
  <c r="B58" i="9"/>
  <c r="B57" i="9"/>
  <c r="B56" i="9"/>
  <c r="B55" i="9"/>
  <c r="B54" i="9"/>
  <c r="B51" i="9"/>
  <c r="B50" i="9"/>
  <c r="B49" i="9"/>
  <c r="B48" i="9"/>
  <c r="B47" i="9"/>
  <c r="B46" i="9"/>
  <c r="B45" i="9"/>
  <c r="B44" i="9"/>
  <c r="B43" i="9"/>
  <c r="B42" i="9"/>
  <c r="B41" i="9"/>
  <c r="B40" i="9"/>
  <c r="B39" i="9"/>
  <c r="B38" i="9"/>
  <c r="B37" i="9"/>
  <c r="B36" i="9"/>
  <c r="B35" i="9"/>
  <c r="B34" i="9"/>
  <c r="B33" i="9"/>
  <c r="B32" i="9"/>
  <c r="B31" i="9"/>
  <c r="B30" i="9"/>
  <c r="B29" i="9"/>
  <c r="B28" i="9"/>
  <c r="B27" i="9"/>
  <c r="B78" i="26"/>
  <c r="B77" i="26"/>
  <c r="B76" i="26"/>
  <c r="B75" i="26"/>
  <c r="B74" i="26"/>
  <c r="B73" i="26"/>
  <c r="B72" i="26"/>
  <c r="B71" i="26"/>
  <c r="B70" i="26"/>
  <c r="B69" i="26"/>
  <c r="B68" i="26"/>
  <c r="B67" i="26"/>
  <c r="B66" i="26"/>
  <c r="B65" i="26"/>
  <c r="B64" i="26"/>
  <c r="B63" i="26"/>
  <c r="B62" i="26"/>
  <c r="B61" i="26"/>
  <c r="B60" i="26"/>
  <c r="B59" i="26"/>
  <c r="B58" i="26"/>
  <c r="B57" i="26"/>
  <c r="B56" i="26"/>
  <c r="B55" i="26"/>
  <c r="B54" i="26"/>
  <c r="B51" i="26"/>
  <c r="B50" i="26"/>
  <c r="B49" i="26"/>
  <c r="B48" i="26"/>
  <c r="B47" i="26"/>
  <c r="B46" i="26"/>
  <c r="B45" i="26"/>
  <c r="B44" i="26"/>
  <c r="B43" i="26"/>
  <c r="B42" i="26"/>
  <c r="B41" i="26"/>
  <c r="B40" i="26"/>
  <c r="B39" i="26"/>
  <c r="B38" i="26"/>
  <c r="B37" i="26"/>
  <c r="B36" i="26"/>
  <c r="B35" i="26"/>
  <c r="B34" i="26"/>
  <c r="B33" i="26"/>
  <c r="B32" i="26"/>
  <c r="B31" i="26"/>
  <c r="B30" i="26"/>
  <c r="B29" i="26"/>
  <c r="B28" i="26"/>
  <c r="B27" i="26"/>
  <c r="B826" i="12"/>
  <c r="B825" i="12"/>
  <c r="B824" i="12"/>
  <c r="B823" i="12"/>
  <c r="B822" i="12"/>
  <c r="B821" i="12"/>
  <c r="B820" i="12"/>
  <c r="B819" i="12"/>
  <c r="B818" i="12"/>
  <c r="B817" i="12"/>
  <c r="B816" i="12"/>
  <c r="B815" i="12"/>
  <c r="B814" i="12"/>
  <c r="B813" i="12"/>
  <c r="B812" i="12"/>
  <c r="B811" i="12"/>
  <c r="B810" i="12"/>
  <c r="B809" i="12"/>
  <c r="B808" i="12"/>
  <c r="B807" i="12"/>
  <c r="B806" i="12"/>
  <c r="B805" i="12"/>
  <c r="B804" i="12"/>
  <c r="B803" i="12"/>
  <c r="B802" i="12"/>
  <c r="B801" i="12"/>
  <c r="B800" i="12"/>
  <c r="B799" i="12"/>
  <c r="B798" i="12"/>
  <c r="B797" i="12"/>
  <c r="B796" i="12"/>
  <c r="B795" i="12"/>
  <c r="B794" i="12"/>
  <c r="B793" i="12"/>
  <c r="B792" i="12"/>
  <c r="B791" i="12"/>
  <c r="B790" i="12"/>
  <c r="B789" i="12"/>
  <c r="B788" i="12"/>
  <c r="B787" i="12"/>
  <c r="B786" i="12"/>
  <c r="B785" i="12"/>
  <c r="B784" i="12"/>
  <c r="B783" i="12"/>
  <c r="B782" i="12"/>
  <c r="B781" i="12"/>
  <c r="B780" i="12"/>
  <c r="B779" i="12"/>
  <c r="B778" i="12"/>
  <c r="B777" i="12"/>
  <c r="B776" i="12"/>
  <c r="B775" i="12"/>
  <c r="B774" i="12"/>
  <c r="B773" i="12"/>
  <c r="B772" i="12"/>
  <c r="B771" i="12"/>
  <c r="B770" i="12"/>
  <c r="B769" i="12"/>
  <c r="B768" i="12"/>
  <c r="B767" i="12"/>
  <c r="B766" i="12"/>
  <c r="B765" i="12"/>
  <c r="B764" i="12"/>
  <c r="B763" i="12"/>
  <c r="B762" i="12"/>
  <c r="B761" i="12"/>
  <c r="B760" i="12"/>
  <c r="B759" i="12"/>
  <c r="B758" i="12"/>
  <c r="B757" i="12"/>
  <c r="B756" i="12"/>
  <c r="B755" i="12"/>
  <c r="B754" i="12"/>
  <c r="B753" i="12"/>
  <c r="B752" i="12"/>
  <c r="B751" i="12"/>
  <c r="B750" i="12"/>
  <c r="B749" i="12"/>
  <c r="B748" i="12"/>
  <c r="B747" i="12"/>
  <c r="B746" i="12"/>
  <c r="B745" i="12"/>
  <c r="B744" i="12"/>
  <c r="B743" i="12"/>
  <c r="B742" i="12"/>
  <c r="B741" i="12"/>
  <c r="B740" i="12"/>
  <c r="B739" i="12"/>
  <c r="B738" i="12"/>
  <c r="B737" i="12"/>
  <c r="B736" i="12"/>
  <c r="B735" i="12"/>
  <c r="B734" i="12"/>
  <c r="B733" i="12"/>
  <c r="B732" i="12"/>
  <c r="B731" i="12"/>
  <c r="B730" i="12"/>
  <c r="B729" i="12"/>
  <c r="B728" i="12"/>
  <c r="B727" i="12"/>
  <c r="B726" i="12"/>
  <c r="B725" i="12"/>
  <c r="B724" i="12"/>
  <c r="B723" i="12"/>
  <c r="B722" i="12"/>
  <c r="B721" i="12"/>
  <c r="B720" i="12"/>
  <c r="B719" i="12"/>
  <c r="B718" i="12"/>
  <c r="B717" i="12"/>
  <c r="B716" i="12"/>
  <c r="B715" i="12"/>
  <c r="B714" i="12"/>
  <c r="B713" i="12"/>
  <c r="B712" i="12"/>
  <c r="B711" i="12"/>
  <c r="B710" i="12"/>
  <c r="B709" i="12"/>
  <c r="B708" i="12"/>
  <c r="B707" i="12"/>
  <c r="B706" i="12"/>
  <c r="B705" i="12"/>
  <c r="B704" i="12"/>
  <c r="B703" i="12"/>
  <c r="B702" i="12"/>
  <c r="B701" i="12"/>
  <c r="B700" i="12"/>
  <c r="B699" i="12"/>
  <c r="B698" i="12"/>
  <c r="B697" i="12"/>
  <c r="B696" i="12"/>
  <c r="B695" i="12"/>
  <c r="B694" i="12"/>
  <c r="B693" i="12"/>
  <c r="B692" i="12"/>
  <c r="B691" i="12"/>
  <c r="B690" i="12"/>
  <c r="B689" i="12"/>
  <c r="B688" i="12"/>
  <c r="B687" i="12"/>
  <c r="B686" i="12"/>
  <c r="B685" i="12"/>
  <c r="B684" i="12"/>
  <c r="B683" i="12"/>
  <c r="B682" i="12"/>
  <c r="B681" i="12"/>
  <c r="B680" i="12"/>
  <c r="B679" i="12"/>
  <c r="B678" i="12"/>
  <c r="B677" i="12"/>
  <c r="B676" i="12"/>
  <c r="B675" i="12"/>
  <c r="B674" i="12"/>
  <c r="B673" i="12"/>
  <c r="B672" i="12"/>
  <c r="B671" i="12"/>
  <c r="B670" i="12"/>
  <c r="B669" i="12"/>
  <c r="B668" i="12"/>
  <c r="B667" i="12"/>
  <c r="B666" i="12"/>
  <c r="B665" i="12"/>
  <c r="B664" i="12"/>
  <c r="B663" i="12"/>
  <c r="B662" i="12"/>
  <c r="B661" i="12"/>
  <c r="B660" i="12"/>
  <c r="B659" i="12"/>
  <c r="B658" i="12"/>
  <c r="B657" i="12"/>
  <c r="B656" i="12"/>
  <c r="B655" i="12"/>
  <c r="B654" i="12"/>
  <c r="B653" i="12"/>
  <c r="B652" i="12"/>
  <c r="B651" i="12"/>
  <c r="B650" i="12"/>
  <c r="B649" i="12"/>
  <c r="B648" i="12"/>
  <c r="B647" i="12"/>
  <c r="B646" i="12"/>
  <c r="B645" i="12"/>
  <c r="B644" i="12"/>
  <c r="B643" i="12"/>
  <c r="B642" i="12"/>
  <c r="B641" i="12"/>
  <c r="B640" i="12"/>
  <c r="B639" i="12"/>
  <c r="B638" i="12"/>
  <c r="B637" i="12"/>
  <c r="B636" i="12"/>
  <c r="B635" i="12"/>
  <c r="B634" i="12"/>
  <c r="B633" i="12"/>
  <c r="B632" i="12"/>
  <c r="B631" i="12"/>
  <c r="B630" i="12"/>
  <c r="B629" i="12"/>
  <c r="B628" i="12"/>
  <c r="B627" i="12"/>
  <c r="B626" i="12"/>
  <c r="B625" i="12"/>
  <c r="B624" i="12"/>
  <c r="B623" i="12"/>
  <c r="B622" i="12"/>
  <c r="B621" i="12"/>
  <c r="B620" i="12"/>
  <c r="B619" i="12"/>
  <c r="B618" i="12"/>
  <c r="B617" i="12"/>
  <c r="B616" i="12"/>
  <c r="B615" i="12"/>
  <c r="B614" i="12"/>
  <c r="B613" i="12"/>
  <c r="B612" i="12"/>
  <c r="B611" i="12"/>
  <c r="B610" i="12"/>
  <c r="B609" i="12"/>
  <c r="B608" i="12"/>
  <c r="B607" i="12"/>
  <c r="B606" i="12"/>
  <c r="B605" i="12"/>
  <c r="B604" i="12"/>
  <c r="B603" i="12"/>
  <c r="B602" i="12"/>
  <c r="B601" i="12"/>
  <c r="B600" i="12"/>
  <c r="B599" i="12"/>
  <c r="B598" i="12"/>
  <c r="B597" i="12"/>
  <c r="B596" i="12"/>
  <c r="B595" i="12"/>
  <c r="B594" i="12"/>
  <c r="B593" i="12"/>
  <c r="B592" i="12"/>
  <c r="B591" i="12"/>
  <c r="B590" i="12"/>
  <c r="B589" i="12"/>
  <c r="B588" i="12"/>
  <c r="B587" i="12"/>
  <c r="B586" i="12"/>
  <c r="B585" i="12"/>
  <c r="B584" i="12"/>
  <c r="B583" i="12"/>
  <c r="B582" i="12"/>
  <c r="B581" i="12"/>
  <c r="B580" i="12"/>
  <c r="B579" i="12"/>
  <c r="B578" i="12"/>
  <c r="B577" i="12"/>
  <c r="B576" i="12"/>
  <c r="B575" i="12"/>
  <c r="B574" i="12"/>
  <c r="B573" i="12"/>
  <c r="B572" i="12"/>
  <c r="B571" i="12"/>
  <c r="B570" i="12"/>
  <c r="B569" i="12"/>
  <c r="B568" i="12"/>
  <c r="B567" i="12"/>
  <c r="B566" i="12"/>
  <c r="B565" i="12"/>
  <c r="B564" i="12"/>
  <c r="B563" i="12"/>
  <c r="B562" i="12"/>
  <c r="B561" i="12"/>
  <c r="B560" i="12"/>
  <c r="B559" i="12"/>
  <c r="B558" i="12"/>
  <c r="B557" i="12"/>
  <c r="B556" i="12"/>
  <c r="B555" i="12"/>
  <c r="B554" i="12"/>
  <c r="B553" i="12"/>
  <c r="B552" i="12"/>
  <c r="B551" i="12"/>
  <c r="B550" i="12"/>
  <c r="B549" i="12"/>
  <c r="B548" i="12"/>
  <c r="B547" i="12"/>
  <c r="B546" i="12"/>
  <c r="B545" i="12"/>
  <c r="B544" i="12"/>
  <c r="B543" i="12"/>
  <c r="B542" i="12"/>
  <c r="B541" i="12"/>
  <c r="B540" i="12"/>
  <c r="B539" i="12"/>
  <c r="B538" i="12"/>
  <c r="B537" i="12"/>
  <c r="B536" i="12"/>
  <c r="B535" i="12"/>
  <c r="B534" i="12"/>
  <c r="B533" i="12"/>
  <c r="B532" i="12"/>
  <c r="B531" i="12"/>
  <c r="B530" i="12"/>
  <c r="B529" i="12"/>
  <c r="B528" i="12"/>
  <c r="B527" i="12"/>
  <c r="B526" i="12"/>
  <c r="B525" i="12"/>
  <c r="B524" i="12"/>
  <c r="B523" i="12"/>
  <c r="B522" i="12"/>
  <c r="B521" i="12"/>
  <c r="B520" i="12"/>
  <c r="B519" i="12"/>
  <c r="B518" i="12"/>
  <c r="B517" i="12"/>
  <c r="B516" i="12"/>
  <c r="B515" i="12"/>
  <c r="B514" i="12"/>
  <c r="B513" i="12"/>
  <c r="B512" i="12"/>
  <c r="B511" i="12"/>
  <c r="B510" i="12"/>
  <c r="B509" i="12"/>
  <c r="B508" i="12"/>
  <c r="B507" i="12"/>
  <c r="B506" i="12"/>
  <c r="B505" i="12"/>
  <c r="B504" i="12"/>
  <c r="B503" i="12"/>
  <c r="B502" i="12"/>
  <c r="B501" i="12"/>
  <c r="B500" i="12"/>
  <c r="B499" i="12"/>
  <c r="B498" i="12"/>
  <c r="B497" i="12"/>
  <c r="B496" i="12"/>
  <c r="B495" i="12"/>
  <c r="B494" i="12"/>
  <c r="B493" i="12"/>
  <c r="B492" i="12"/>
  <c r="B491" i="12"/>
  <c r="B490" i="12"/>
  <c r="B489" i="12"/>
  <c r="B488" i="12"/>
  <c r="B487" i="12"/>
  <c r="B486" i="12"/>
  <c r="B485" i="12"/>
  <c r="B484" i="12"/>
  <c r="B483" i="12"/>
  <c r="B482" i="12"/>
  <c r="B481" i="12"/>
  <c r="B480" i="12"/>
  <c r="B479" i="12"/>
  <c r="B478" i="12"/>
  <c r="B477" i="12"/>
  <c r="B476" i="12"/>
  <c r="B475" i="12"/>
  <c r="B474" i="12"/>
  <c r="B473" i="12"/>
  <c r="B472" i="12"/>
  <c r="B471" i="12"/>
  <c r="B470" i="12"/>
  <c r="B469" i="12"/>
  <c r="B468" i="12"/>
  <c r="B467" i="12"/>
  <c r="B466" i="12"/>
  <c r="B465" i="12"/>
  <c r="B464" i="12"/>
  <c r="B463" i="12"/>
  <c r="B462" i="12"/>
  <c r="B461" i="12"/>
  <c r="B460" i="12"/>
  <c r="B459" i="12"/>
  <c r="B458" i="12"/>
  <c r="B457" i="12"/>
  <c r="B456" i="12"/>
  <c r="B455" i="12"/>
  <c r="B454" i="12"/>
  <c r="B453" i="12"/>
  <c r="B452" i="12"/>
  <c r="B451" i="12"/>
  <c r="B450" i="12"/>
  <c r="B449" i="12"/>
  <c r="B448" i="12"/>
  <c r="B447" i="12"/>
  <c r="B446" i="12"/>
  <c r="B445" i="12"/>
  <c r="B444" i="12"/>
  <c r="B443" i="12"/>
  <c r="B442" i="12"/>
  <c r="B441" i="12"/>
  <c r="B440" i="12"/>
  <c r="B439" i="12"/>
  <c r="B438" i="12"/>
  <c r="B437" i="12"/>
  <c r="B436" i="12"/>
  <c r="B435" i="12"/>
  <c r="B434" i="12"/>
  <c r="B433" i="12"/>
  <c r="B432" i="12"/>
  <c r="B431" i="12"/>
  <c r="B430" i="12"/>
  <c r="B429" i="12"/>
  <c r="B428" i="12"/>
  <c r="B427" i="12"/>
  <c r="B426" i="12"/>
  <c r="B425" i="12"/>
  <c r="B424" i="12"/>
  <c r="B423" i="12"/>
  <c r="B422" i="12"/>
  <c r="B421" i="12"/>
  <c r="B420" i="12"/>
  <c r="B419" i="12"/>
  <c r="B418" i="12"/>
  <c r="B417" i="12"/>
  <c r="B416" i="12"/>
  <c r="B415" i="12"/>
  <c r="B414" i="12"/>
  <c r="B413" i="12"/>
  <c r="B412" i="12"/>
  <c r="B411" i="12"/>
  <c r="B410" i="12"/>
  <c r="B409" i="12"/>
  <c r="B408" i="12"/>
  <c r="B407" i="12"/>
  <c r="B406" i="12"/>
  <c r="B405" i="12"/>
  <c r="B404" i="12"/>
  <c r="B403" i="12"/>
  <c r="B402" i="12"/>
  <c r="B401" i="12"/>
  <c r="B400" i="12"/>
  <c r="B399" i="12"/>
  <c r="B398" i="12"/>
  <c r="B397" i="12"/>
  <c r="B396" i="12"/>
  <c r="B395" i="12"/>
  <c r="B394" i="12"/>
  <c r="B393" i="12"/>
  <c r="B392" i="12"/>
  <c r="B391" i="12"/>
  <c r="B390" i="12"/>
  <c r="B389" i="12"/>
  <c r="B388" i="12"/>
  <c r="B387" i="12"/>
  <c r="B386" i="12"/>
  <c r="B385" i="12"/>
  <c r="B384" i="12"/>
  <c r="B383" i="12"/>
  <c r="B382" i="12"/>
  <c r="B381" i="12"/>
  <c r="B380" i="12"/>
  <c r="B379" i="12"/>
  <c r="B378" i="12"/>
  <c r="B377" i="12"/>
  <c r="B376" i="12"/>
  <c r="B375" i="12"/>
  <c r="B374" i="12"/>
  <c r="B373" i="12"/>
  <c r="B372" i="12"/>
  <c r="B371" i="12"/>
  <c r="B370" i="12"/>
  <c r="B369" i="12"/>
  <c r="B368" i="12"/>
  <c r="B367" i="12"/>
  <c r="B366" i="12"/>
  <c r="B365" i="12"/>
  <c r="B364" i="12"/>
  <c r="B363" i="12"/>
  <c r="B362" i="12"/>
  <c r="B361" i="12"/>
  <c r="B360" i="12"/>
  <c r="B359" i="12"/>
  <c r="B358" i="12"/>
  <c r="B357" i="12"/>
  <c r="B356" i="12"/>
  <c r="B355" i="12"/>
  <c r="B354" i="12"/>
  <c r="B353" i="12"/>
  <c r="B352" i="12"/>
  <c r="B351" i="12"/>
  <c r="B350" i="12"/>
  <c r="B349" i="12"/>
  <c r="B348" i="12"/>
  <c r="B347" i="12"/>
  <c r="B346" i="12"/>
  <c r="B345" i="12"/>
  <c r="B344" i="12"/>
  <c r="B343" i="12"/>
  <c r="B342" i="12"/>
  <c r="B341" i="12"/>
  <c r="B340" i="12"/>
  <c r="B339" i="12"/>
  <c r="B338" i="12"/>
  <c r="B337" i="12"/>
  <c r="B336" i="12"/>
  <c r="B335" i="12"/>
  <c r="B334" i="12"/>
  <c r="B333" i="12"/>
  <c r="B332" i="12"/>
  <c r="B331" i="12"/>
  <c r="B330" i="12"/>
  <c r="B329" i="12"/>
  <c r="B328" i="12"/>
  <c r="B327" i="12"/>
  <c r="B326" i="12"/>
  <c r="B325" i="12"/>
  <c r="B324" i="12"/>
  <c r="B323" i="12"/>
  <c r="B322" i="12"/>
  <c r="B321" i="12"/>
  <c r="B320" i="12"/>
  <c r="B319" i="12"/>
  <c r="B318" i="12"/>
  <c r="B317" i="12"/>
  <c r="B316" i="12"/>
  <c r="B315" i="12"/>
  <c r="B314" i="12"/>
  <c r="B313" i="12"/>
  <c r="B312" i="12"/>
  <c r="B311" i="12"/>
  <c r="B310" i="12"/>
  <c r="B309" i="12"/>
  <c r="B308" i="12"/>
  <c r="B307" i="12"/>
  <c r="B306" i="12"/>
  <c r="B305" i="12"/>
  <c r="B304" i="12"/>
  <c r="B303" i="12"/>
  <c r="B302" i="12"/>
  <c r="B301" i="12"/>
  <c r="B300" i="12"/>
  <c r="B299" i="12"/>
  <c r="B298" i="12"/>
  <c r="B297" i="12"/>
  <c r="B296" i="12"/>
  <c r="B295" i="12"/>
  <c r="B294" i="12"/>
  <c r="B293" i="12"/>
  <c r="B292" i="12"/>
  <c r="B291" i="12"/>
  <c r="B290" i="12"/>
  <c r="B289" i="12"/>
  <c r="B288" i="12"/>
  <c r="B287" i="12"/>
  <c r="B286" i="12"/>
  <c r="B285" i="12"/>
  <c r="B284" i="12"/>
  <c r="B283" i="12"/>
  <c r="B282" i="12"/>
  <c r="B281" i="12"/>
  <c r="B280" i="12"/>
  <c r="B279" i="12"/>
  <c r="B278" i="12"/>
  <c r="B277" i="12"/>
  <c r="B276" i="12"/>
  <c r="B275" i="12"/>
  <c r="B274" i="12"/>
  <c r="B273" i="12"/>
  <c r="B272" i="12"/>
  <c r="B271" i="12"/>
  <c r="B270" i="12"/>
  <c r="B269" i="12"/>
  <c r="B268" i="12"/>
  <c r="B267" i="12"/>
  <c r="B266" i="12"/>
  <c r="B265" i="12"/>
  <c r="B264" i="12"/>
  <c r="B263" i="12"/>
  <c r="B262" i="12"/>
  <c r="B261" i="12"/>
  <c r="B260" i="12"/>
  <c r="B259" i="12"/>
  <c r="B258" i="12"/>
  <c r="B257" i="12"/>
  <c r="B256" i="12"/>
  <c r="B255" i="12"/>
  <c r="B254" i="12"/>
  <c r="B253" i="12"/>
  <c r="B252" i="12"/>
  <c r="B251" i="12"/>
  <c r="B250" i="12"/>
  <c r="B249" i="12"/>
  <c r="B248" i="12"/>
  <c r="B247" i="12"/>
  <c r="B246" i="12"/>
  <c r="B245" i="12"/>
  <c r="B244" i="12"/>
  <c r="B243" i="12"/>
  <c r="B242" i="12"/>
  <c r="B241" i="12"/>
  <c r="B240" i="12"/>
  <c r="B239" i="12"/>
  <c r="B238" i="12"/>
  <c r="B237" i="12"/>
  <c r="B236" i="12"/>
  <c r="B235" i="12"/>
  <c r="B234" i="12"/>
  <c r="B233" i="12"/>
  <c r="B232" i="12"/>
  <c r="B231" i="12"/>
  <c r="B230" i="12"/>
  <c r="B229" i="12"/>
  <c r="B228" i="12"/>
  <c r="B227" i="12"/>
  <c r="B226" i="12"/>
  <c r="B225" i="12"/>
  <c r="B224" i="12"/>
  <c r="B223" i="12"/>
  <c r="B222" i="12"/>
  <c r="B221" i="12"/>
  <c r="B220" i="12"/>
  <c r="B219" i="12"/>
  <c r="B218" i="12"/>
  <c r="B217" i="12"/>
  <c r="B216" i="12"/>
  <c r="B215" i="12"/>
  <c r="B214" i="12"/>
  <c r="B213" i="12"/>
  <c r="B212" i="12"/>
  <c r="B211" i="12"/>
  <c r="B210" i="12"/>
  <c r="B209" i="12"/>
  <c r="B208" i="12"/>
  <c r="B207" i="12"/>
  <c r="B206" i="12"/>
  <c r="B205" i="12"/>
  <c r="B204" i="12"/>
  <c r="B203" i="12"/>
  <c r="B202" i="12"/>
  <c r="B201" i="12"/>
  <c r="B200" i="12"/>
  <c r="B199" i="12"/>
  <c r="B198" i="12"/>
  <c r="B197" i="12"/>
  <c r="B196" i="12"/>
  <c r="B195" i="12"/>
  <c r="B194" i="12"/>
  <c r="B193" i="12"/>
  <c r="B192" i="12"/>
  <c r="B191" i="12"/>
  <c r="B190" i="12"/>
  <c r="B189" i="12"/>
  <c r="B188" i="12"/>
  <c r="B187" i="12"/>
  <c r="B186" i="12"/>
  <c r="B185" i="12"/>
  <c r="B184" i="12"/>
  <c r="B183" i="12"/>
  <c r="B182" i="12"/>
  <c r="B181" i="12"/>
  <c r="B180" i="12"/>
  <c r="B179" i="12"/>
  <c r="B178" i="12"/>
  <c r="B177" i="12"/>
  <c r="B176" i="12"/>
  <c r="B175" i="12"/>
  <c r="B174" i="12"/>
  <c r="B173" i="12"/>
  <c r="B172" i="12"/>
  <c r="B171" i="12"/>
  <c r="B170" i="12"/>
  <c r="B169" i="12"/>
  <c r="B168" i="12"/>
  <c r="B167" i="12"/>
  <c r="B166" i="12"/>
  <c r="B165" i="12"/>
  <c r="B164" i="12"/>
  <c r="B163" i="12"/>
  <c r="B162" i="12"/>
  <c r="B161" i="12"/>
  <c r="B160" i="12"/>
  <c r="B159" i="12"/>
  <c r="B158" i="12"/>
  <c r="B157" i="12"/>
  <c r="B156" i="12"/>
  <c r="B155" i="12"/>
  <c r="B154" i="12"/>
  <c r="B153" i="12"/>
  <c r="B152" i="12"/>
  <c r="B151" i="12"/>
  <c r="B150" i="12"/>
  <c r="B149" i="12"/>
  <c r="B148" i="12"/>
  <c r="B147" i="12"/>
  <c r="B146" i="12"/>
  <c r="B145" i="12"/>
  <c r="B144" i="12"/>
  <c r="B143" i="12"/>
  <c r="B142" i="12"/>
  <c r="B141" i="12"/>
  <c r="B140" i="12"/>
  <c r="B139" i="12"/>
  <c r="B138" i="12"/>
  <c r="B137" i="12"/>
  <c r="B136" i="12"/>
  <c r="B135" i="12"/>
  <c r="B134" i="12"/>
  <c r="B133" i="12"/>
  <c r="B132" i="12"/>
  <c r="B131" i="12"/>
  <c r="B130" i="12"/>
  <c r="B129" i="12"/>
  <c r="B128" i="12"/>
  <c r="B127" i="12"/>
  <c r="B126" i="12"/>
  <c r="B125" i="12"/>
  <c r="B124" i="12"/>
  <c r="B123" i="12"/>
  <c r="B122" i="12"/>
  <c r="B121" i="12"/>
  <c r="B120" i="12"/>
  <c r="B119" i="12"/>
  <c r="B118" i="12"/>
  <c r="B117" i="12"/>
  <c r="B116" i="12"/>
  <c r="B115" i="12"/>
  <c r="B114" i="12"/>
  <c r="B113" i="12"/>
  <c r="B112" i="12"/>
  <c r="B111" i="12"/>
  <c r="B110" i="12"/>
  <c r="B109" i="12"/>
  <c r="B108" i="12"/>
  <c r="B107" i="12"/>
  <c r="B106" i="12"/>
  <c r="B105" i="12"/>
  <c r="B104" i="12"/>
  <c r="B103" i="12"/>
  <c r="B102" i="12"/>
  <c r="B101" i="12"/>
  <c r="B100" i="12"/>
  <c r="B99" i="12"/>
  <c r="B98" i="12"/>
  <c r="B97" i="12"/>
  <c r="B96" i="12"/>
  <c r="B95" i="12"/>
  <c r="B94" i="12"/>
  <c r="B93" i="12"/>
  <c r="B92" i="12"/>
  <c r="B91" i="12"/>
  <c r="B90" i="12"/>
  <c r="B89" i="12"/>
  <c r="B88" i="12"/>
  <c r="B87" i="12"/>
  <c r="B86" i="12"/>
  <c r="B85" i="12"/>
  <c r="B84" i="12"/>
  <c r="B83" i="12"/>
  <c r="B82" i="12"/>
  <c r="B81" i="12"/>
  <c r="B80" i="12"/>
  <c r="B79" i="12"/>
  <c r="B78" i="12"/>
  <c r="B77" i="12"/>
  <c r="B76" i="12"/>
  <c r="B75" i="12"/>
  <c r="B74" i="12"/>
  <c r="B73" i="12"/>
  <c r="B72" i="12"/>
  <c r="B71" i="12"/>
  <c r="B70" i="12"/>
  <c r="B69" i="12"/>
  <c r="B68" i="12"/>
  <c r="B67" i="12"/>
  <c r="B66" i="12"/>
  <c r="B65" i="12"/>
  <c r="B64" i="12"/>
  <c r="B63" i="12"/>
  <c r="B62" i="12"/>
  <c r="B61" i="12"/>
  <c r="B60" i="12"/>
  <c r="B59" i="12"/>
  <c r="B58" i="12"/>
  <c r="B57" i="12"/>
  <c r="B56" i="12"/>
  <c r="B55" i="12"/>
  <c r="B54" i="12"/>
  <c r="B53" i="12"/>
  <c r="B52" i="12"/>
  <c r="B51" i="12"/>
  <c r="B50" i="12"/>
  <c r="B49" i="12"/>
  <c r="B48" i="12"/>
  <c r="B47" i="12"/>
  <c r="B46" i="12"/>
  <c r="B45" i="12"/>
  <c r="B44" i="12"/>
  <c r="B43" i="12"/>
  <c r="B42" i="12"/>
  <c r="B41" i="12"/>
  <c r="B40" i="12"/>
  <c r="B39" i="12"/>
  <c r="B38" i="12"/>
  <c r="B37" i="12"/>
  <c r="B36" i="12"/>
  <c r="B35" i="12"/>
  <c r="B34" i="12"/>
  <c r="B33" i="12"/>
  <c r="B32" i="12"/>
  <c r="B31" i="12"/>
  <c r="B30" i="12"/>
  <c r="B29" i="12"/>
  <c r="B28" i="12"/>
  <c r="B27" i="12"/>
  <c r="B826" i="7"/>
  <c r="B825" i="7"/>
  <c r="B824" i="7"/>
  <c r="B823" i="7"/>
  <c r="B822" i="7"/>
  <c r="B821" i="7"/>
  <c r="B820" i="7"/>
  <c r="B819" i="7"/>
  <c r="B818" i="7"/>
  <c r="B817" i="7"/>
  <c r="B816" i="7"/>
  <c r="B815" i="7"/>
  <c r="B814" i="7"/>
  <c r="B813" i="7"/>
  <c r="B812" i="7"/>
  <c r="B811" i="7"/>
  <c r="B810" i="7"/>
  <c r="B809" i="7"/>
  <c r="B808" i="7"/>
  <c r="B807" i="7"/>
  <c r="B806" i="7"/>
  <c r="B805" i="7"/>
  <c r="B804" i="7"/>
  <c r="B803" i="7"/>
  <c r="B802" i="7"/>
  <c r="B801" i="7"/>
  <c r="B800" i="7"/>
  <c r="B799" i="7"/>
  <c r="B798" i="7"/>
  <c r="B797" i="7"/>
  <c r="B796" i="7"/>
  <c r="B795" i="7"/>
  <c r="B794" i="7"/>
  <c r="B793" i="7"/>
  <c r="B792" i="7"/>
  <c r="B791" i="7"/>
  <c r="B790" i="7"/>
  <c r="B789" i="7"/>
  <c r="B788" i="7"/>
  <c r="B787" i="7"/>
  <c r="B786" i="7"/>
  <c r="B785" i="7"/>
  <c r="B784" i="7"/>
  <c r="B783" i="7"/>
  <c r="B782" i="7"/>
  <c r="B781" i="7"/>
  <c r="B780" i="7"/>
  <c r="B779" i="7"/>
  <c r="B778" i="7"/>
  <c r="B777" i="7"/>
  <c r="B776" i="7"/>
  <c r="B775" i="7"/>
  <c r="B774" i="7"/>
  <c r="B773" i="7"/>
  <c r="B772" i="7"/>
  <c r="B771" i="7"/>
  <c r="B770" i="7"/>
  <c r="B769" i="7"/>
  <c r="B768" i="7"/>
  <c r="B767" i="7"/>
  <c r="B766" i="7"/>
  <c r="B765" i="7"/>
  <c r="B764" i="7"/>
  <c r="B763" i="7"/>
  <c r="B762" i="7"/>
  <c r="B761" i="7"/>
  <c r="B760" i="7"/>
  <c r="B759" i="7"/>
  <c r="B758" i="7"/>
  <c r="B757" i="7"/>
  <c r="B756" i="7"/>
  <c r="B755" i="7"/>
  <c r="B754" i="7"/>
  <c r="B753" i="7"/>
  <c r="B752" i="7"/>
  <c r="B751" i="7"/>
  <c r="B750" i="7"/>
  <c r="B749" i="7"/>
  <c r="B748" i="7"/>
  <c r="B747" i="7"/>
  <c r="B746" i="7"/>
  <c r="B745" i="7"/>
  <c r="B744" i="7"/>
  <c r="B743" i="7"/>
  <c r="B742" i="7"/>
  <c r="B741" i="7"/>
  <c r="B740" i="7"/>
  <c r="B739" i="7"/>
  <c r="B738" i="7"/>
  <c r="B737" i="7"/>
  <c r="B736" i="7"/>
  <c r="B735" i="7"/>
  <c r="B734" i="7"/>
  <c r="B733" i="7"/>
  <c r="B732" i="7"/>
  <c r="B731" i="7"/>
  <c r="B730" i="7"/>
  <c r="B729" i="7"/>
  <c r="B728" i="7"/>
  <c r="B727" i="7"/>
  <c r="B726" i="7"/>
  <c r="B725" i="7"/>
  <c r="B724" i="7"/>
  <c r="B723" i="7"/>
  <c r="B722" i="7"/>
  <c r="B721" i="7"/>
  <c r="B720" i="7"/>
  <c r="B719" i="7"/>
  <c r="B718" i="7"/>
  <c r="B717" i="7"/>
  <c r="B716" i="7"/>
  <c r="B715" i="7"/>
  <c r="B714" i="7"/>
  <c r="B713" i="7"/>
  <c r="B712" i="7"/>
  <c r="B711" i="7"/>
  <c r="B710" i="7"/>
  <c r="B709" i="7"/>
  <c r="B708" i="7"/>
  <c r="B707" i="7"/>
  <c r="B706" i="7"/>
  <c r="B705" i="7"/>
  <c r="B704" i="7"/>
  <c r="B703" i="7"/>
  <c r="B702" i="7"/>
  <c r="B701" i="7"/>
  <c r="B700" i="7"/>
  <c r="B699" i="7"/>
  <c r="B698" i="7"/>
  <c r="B697" i="7"/>
  <c r="B696" i="7"/>
  <c r="B695" i="7"/>
  <c r="B694" i="7"/>
  <c r="B693" i="7"/>
  <c r="B692" i="7"/>
  <c r="B691" i="7"/>
  <c r="B690" i="7"/>
  <c r="B689" i="7"/>
  <c r="B688" i="7"/>
  <c r="B687" i="7"/>
  <c r="B686" i="7"/>
  <c r="B685" i="7"/>
  <c r="B684" i="7"/>
  <c r="B683" i="7"/>
  <c r="B682" i="7"/>
  <c r="B681" i="7"/>
  <c r="B680" i="7"/>
  <c r="B679" i="7"/>
  <c r="B678" i="7"/>
  <c r="B677" i="7"/>
  <c r="B676" i="7"/>
  <c r="B675" i="7"/>
  <c r="B674" i="7"/>
  <c r="B673" i="7"/>
  <c r="B672" i="7"/>
  <c r="B671" i="7"/>
  <c r="B670" i="7"/>
  <c r="B669" i="7"/>
  <c r="B668" i="7"/>
  <c r="B667" i="7"/>
  <c r="B666" i="7"/>
  <c r="B665" i="7"/>
  <c r="B664" i="7"/>
  <c r="B663" i="7"/>
  <c r="B662" i="7"/>
  <c r="B661" i="7"/>
  <c r="B660" i="7"/>
  <c r="B659" i="7"/>
  <c r="B658" i="7"/>
  <c r="B657" i="7"/>
  <c r="B656" i="7"/>
  <c r="B655" i="7"/>
  <c r="B654" i="7"/>
  <c r="B653" i="7"/>
  <c r="B652" i="7"/>
  <c r="B651" i="7"/>
  <c r="B650" i="7"/>
  <c r="B649" i="7"/>
  <c r="B648" i="7"/>
  <c r="B647" i="7"/>
  <c r="B646" i="7"/>
  <c r="B645" i="7"/>
  <c r="B644" i="7"/>
  <c r="B643" i="7"/>
  <c r="B642" i="7"/>
  <c r="B641" i="7"/>
  <c r="B640" i="7"/>
  <c r="B639" i="7"/>
  <c r="B638" i="7"/>
  <c r="B637" i="7"/>
  <c r="B636" i="7"/>
  <c r="B635" i="7"/>
  <c r="B634" i="7"/>
  <c r="B633" i="7"/>
  <c r="B632" i="7"/>
  <c r="B631" i="7"/>
  <c r="B630" i="7"/>
  <c r="B629" i="7"/>
  <c r="B628" i="7"/>
  <c r="B627" i="7"/>
  <c r="B626" i="7"/>
  <c r="B625" i="7"/>
  <c r="B624" i="7"/>
  <c r="B623" i="7"/>
  <c r="B622" i="7"/>
  <c r="B621" i="7"/>
  <c r="B620" i="7"/>
  <c r="B619" i="7"/>
  <c r="B618" i="7"/>
  <c r="B617" i="7"/>
  <c r="B616" i="7"/>
  <c r="B615" i="7"/>
  <c r="B614" i="7"/>
  <c r="B613" i="7"/>
  <c r="B612" i="7"/>
  <c r="B611" i="7"/>
  <c r="B610" i="7"/>
  <c r="B609" i="7"/>
  <c r="B608" i="7"/>
  <c r="B607" i="7"/>
  <c r="B606" i="7"/>
  <c r="B605" i="7"/>
  <c r="B604" i="7"/>
  <c r="B603" i="7"/>
  <c r="B602" i="7"/>
  <c r="B601" i="7"/>
  <c r="B600" i="7"/>
  <c r="B599" i="7"/>
  <c r="B598" i="7"/>
  <c r="B597" i="7"/>
  <c r="B596" i="7"/>
  <c r="B595" i="7"/>
  <c r="B594" i="7"/>
  <c r="B593" i="7"/>
  <c r="B592" i="7"/>
  <c r="B591" i="7"/>
  <c r="B590" i="7"/>
  <c r="B589" i="7"/>
  <c r="B588" i="7"/>
  <c r="B587" i="7"/>
  <c r="B586" i="7"/>
  <c r="B585" i="7"/>
  <c r="B584" i="7"/>
  <c r="B583" i="7"/>
  <c r="B582" i="7"/>
  <c r="B581" i="7"/>
  <c r="B580" i="7"/>
  <c r="B579" i="7"/>
  <c r="B578" i="7"/>
  <c r="B577" i="7"/>
  <c r="B576" i="7"/>
  <c r="B575" i="7"/>
  <c r="B574" i="7"/>
  <c r="B573" i="7"/>
  <c r="B572" i="7"/>
  <c r="B571" i="7"/>
  <c r="B570" i="7"/>
  <c r="B569" i="7"/>
  <c r="B568" i="7"/>
  <c r="B567" i="7"/>
  <c r="B566" i="7"/>
  <c r="B565" i="7"/>
  <c r="B564" i="7"/>
  <c r="B563" i="7"/>
  <c r="B562" i="7"/>
  <c r="B561" i="7"/>
  <c r="B560" i="7"/>
  <c r="B559" i="7"/>
  <c r="B558" i="7"/>
  <c r="B557" i="7"/>
  <c r="B556" i="7"/>
  <c r="B555" i="7"/>
  <c r="B554" i="7"/>
  <c r="B553" i="7"/>
  <c r="B552" i="7"/>
  <c r="B551" i="7"/>
  <c r="B550" i="7"/>
  <c r="B549" i="7"/>
  <c r="B548" i="7"/>
  <c r="B547" i="7"/>
  <c r="B546" i="7"/>
  <c r="B545" i="7"/>
  <c r="B544" i="7"/>
  <c r="B543" i="7"/>
  <c r="B542" i="7"/>
  <c r="B541" i="7"/>
  <c r="B540" i="7"/>
  <c r="B539" i="7"/>
  <c r="B538" i="7"/>
  <c r="B537" i="7"/>
  <c r="B536" i="7"/>
  <c r="B535" i="7"/>
  <c r="B534" i="7"/>
  <c r="B533" i="7"/>
  <c r="B532" i="7"/>
  <c r="B531" i="7"/>
  <c r="B530" i="7"/>
  <c r="B529" i="7"/>
  <c r="B528" i="7"/>
  <c r="B527" i="7"/>
  <c r="B526" i="7"/>
  <c r="B525" i="7"/>
  <c r="B524" i="7"/>
  <c r="B523" i="7"/>
  <c r="B522" i="7"/>
  <c r="B521" i="7"/>
  <c r="B520" i="7"/>
  <c r="B519" i="7"/>
  <c r="B518" i="7"/>
  <c r="B517" i="7"/>
  <c r="B516" i="7"/>
  <c r="B515" i="7"/>
  <c r="B514" i="7"/>
  <c r="B513" i="7"/>
  <c r="B512" i="7"/>
  <c r="B511" i="7"/>
  <c r="B510" i="7"/>
  <c r="B509" i="7"/>
  <c r="B508" i="7"/>
  <c r="B507" i="7"/>
  <c r="B506" i="7"/>
  <c r="B505" i="7"/>
  <c r="B504" i="7"/>
  <c r="B503" i="7"/>
  <c r="B502" i="7"/>
  <c r="B501" i="7"/>
  <c r="B500" i="7"/>
  <c r="B499" i="7"/>
  <c r="B498" i="7"/>
  <c r="B497" i="7"/>
  <c r="B496" i="7"/>
  <c r="B495" i="7"/>
  <c r="B494" i="7"/>
  <c r="B493" i="7"/>
  <c r="B492" i="7"/>
  <c r="B491" i="7"/>
  <c r="B490" i="7"/>
  <c r="B489" i="7"/>
  <c r="B488" i="7"/>
  <c r="B487" i="7"/>
  <c r="B486" i="7"/>
  <c r="B485" i="7"/>
  <c r="B484" i="7"/>
  <c r="B483" i="7"/>
  <c r="B482" i="7"/>
  <c r="B481" i="7"/>
  <c r="B480" i="7"/>
  <c r="B479" i="7"/>
  <c r="B478" i="7"/>
  <c r="B477" i="7"/>
  <c r="B476" i="7"/>
  <c r="B475" i="7"/>
  <c r="B474" i="7"/>
  <c r="B473" i="7"/>
  <c r="B472" i="7"/>
  <c r="B471" i="7"/>
  <c r="B470" i="7"/>
  <c r="B469" i="7"/>
  <c r="B468" i="7"/>
  <c r="B467" i="7"/>
  <c r="B466" i="7"/>
  <c r="B465" i="7"/>
  <c r="B464" i="7"/>
  <c r="B463" i="7"/>
  <c r="B462" i="7"/>
  <c r="B461" i="7"/>
  <c r="B460" i="7"/>
  <c r="B459" i="7"/>
  <c r="B458" i="7"/>
  <c r="B457" i="7"/>
  <c r="B456" i="7"/>
  <c r="B455" i="7"/>
  <c r="B454" i="7"/>
  <c r="B453" i="7"/>
  <c r="B452" i="7"/>
  <c r="B451" i="7"/>
  <c r="B450" i="7"/>
  <c r="B449" i="7"/>
  <c r="B448" i="7"/>
  <c r="B447" i="7"/>
  <c r="B446" i="7"/>
  <c r="B445" i="7"/>
  <c r="B444" i="7"/>
  <c r="B443" i="7"/>
  <c r="B442" i="7"/>
  <c r="B441" i="7"/>
  <c r="B440" i="7"/>
  <c r="B439" i="7"/>
  <c r="B438" i="7"/>
  <c r="B437" i="7"/>
  <c r="B436" i="7"/>
  <c r="B435" i="7"/>
  <c r="B434" i="7"/>
  <c r="B433" i="7"/>
  <c r="B432" i="7"/>
  <c r="B431" i="7"/>
  <c r="B430" i="7"/>
  <c r="B429" i="7"/>
  <c r="B428" i="7"/>
  <c r="B427" i="7"/>
  <c r="B426" i="7"/>
  <c r="B425" i="7"/>
  <c r="B424" i="7"/>
  <c r="B423" i="7"/>
  <c r="B422" i="7"/>
  <c r="B421" i="7"/>
  <c r="B420" i="7"/>
  <c r="B419" i="7"/>
  <c r="B418" i="7"/>
  <c r="B417" i="7"/>
  <c r="B416" i="7"/>
  <c r="B415" i="7"/>
  <c r="B414" i="7"/>
  <c r="B413" i="7"/>
  <c r="B412" i="7"/>
  <c r="B411" i="7"/>
  <c r="B410" i="7"/>
  <c r="B409" i="7"/>
  <c r="B408" i="7"/>
  <c r="B407" i="7"/>
  <c r="B406" i="7"/>
  <c r="B405" i="7"/>
  <c r="B404" i="7"/>
  <c r="B403" i="7"/>
  <c r="B402" i="7"/>
  <c r="B401" i="7"/>
  <c r="B400" i="7"/>
  <c r="B399" i="7"/>
  <c r="B398" i="7"/>
  <c r="B397" i="7"/>
  <c r="B396" i="7"/>
  <c r="B395" i="7"/>
  <c r="B394" i="7"/>
  <c r="B393" i="7"/>
  <c r="B392" i="7"/>
  <c r="B391" i="7"/>
  <c r="B390" i="7"/>
  <c r="B389" i="7"/>
  <c r="B388" i="7"/>
  <c r="B387" i="7"/>
  <c r="B386" i="7"/>
  <c r="B385" i="7"/>
  <c r="B384" i="7"/>
  <c r="B383" i="7"/>
  <c r="B382" i="7"/>
  <c r="B381" i="7"/>
  <c r="B380" i="7"/>
  <c r="B379" i="7"/>
  <c r="B378" i="7"/>
  <c r="B377" i="7"/>
  <c r="B376" i="7"/>
  <c r="B375" i="7"/>
  <c r="B374" i="7"/>
  <c r="B373" i="7"/>
  <c r="B372" i="7"/>
  <c r="B371" i="7"/>
  <c r="B370" i="7"/>
  <c r="B369" i="7"/>
  <c r="B368" i="7"/>
  <c r="B367" i="7"/>
  <c r="B366" i="7"/>
  <c r="B365" i="7"/>
  <c r="B364" i="7"/>
  <c r="B363" i="7"/>
  <c r="B362" i="7"/>
  <c r="B361" i="7"/>
  <c r="B360" i="7"/>
  <c r="B359" i="7"/>
  <c r="B358" i="7"/>
  <c r="B357" i="7"/>
  <c r="B356" i="7"/>
  <c r="B355" i="7"/>
  <c r="B354" i="7"/>
  <c r="B353" i="7"/>
  <c r="B352" i="7"/>
  <c r="B351" i="7"/>
  <c r="B350" i="7"/>
  <c r="B349" i="7"/>
  <c r="B348" i="7"/>
  <c r="B347" i="7"/>
  <c r="B346" i="7"/>
  <c r="B345" i="7"/>
  <c r="B344" i="7"/>
  <c r="B343" i="7"/>
  <c r="B342" i="7"/>
  <c r="B341" i="7"/>
  <c r="B340" i="7"/>
  <c r="B339" i="7"/>
  <c r="B338" i="7"/>
  <c r="B337" i="7"/>
  <c r="B336" i="7"/>
  <c r="B335" i="7"/>
  <c r="B334" i="7"/>
  <c r="B333" i="7"/>
  <c r="B332" i="7"/>
  <c r="B331" i="7"/>
  <c r="B330" i="7"/>
  <c r="B329" i="7"/>
  <c r="B328" i="7"/>
  <c r="B327" i="7"/>
  <c r="B326" i="7"/>
  <c r="B325" i="7"/>
  <c r="B324" i="7"/>
  <c r="B323" i="7"/>
  <c r="B322" i="7"/>
  <c r="B321" i="7"/>
  <c r="B320" i="7"/>
  <c r="B319" i="7"/>
  <c r="B318" i="7"/>
  <c r="B317" i="7"/>
  <c r="B316" i="7"/>
  <c r="B315" i="7"/>
  <c r="B314" i="7"/>
  <c r="B313" i="7"/>
  <c r="B312" i="7"/>
  <c r="B311" i="7"/>
  <c r="B310" i="7"/>
  <c r="B309" i="7"/>
  <c r="B308" i="7"/>
  <c r="B307" i="7"/>
  <c r="B306" i="7"/>
  <c r="B305" i="7"/>
  <c r="B304" i="7"/>
  <c r="B303" i="7"/>
  <c r="B302" i="7"/>
  <c r="B301" i="7"/>
  <c r="B300" i="7"/>
  <c r="B299" i="7"/>
  <c r="B298" i="7"/>
  <c r="B297" i="7"/>
  <c r="B296" i="7"/>
  <c r="B295" i="7"/>
  <c r="B294" i="7"/>
  <c r="B293" i="7"/>
  <c r="B292" i="7"/>
  <c r="B291" i="7"/>
  <c r="B290" i="7"/>
  <c r="B289" i="7"/>
  <c r="B288" i="7"/>
  <c r="B287" i="7"/>
  <c r="B286" i="7"/>
  <c r="B285" i="7"/>
  <c r="B284" i="7"/>
  <c r="B283" i="7"/>
  <c r="B282" i="7"/>
  <c r="B281" i="7"/>
  <c r="B280" i="7"/>
  <c r="B279" i="7"/>
  <c r="B278" i="7"/>
  <c r="B277" i="7"/>
  <c r="B276" i="7"/>
  <c r="B275" i="7"/>
  <c r="B274" i="7"/>
  <c r="B273" i="7"/>
  <c r="B272" i="7"/>
  <c r="B271" i="7"/>
  <c r="B270" i="7"/>
  <c r="B269" i="7"/>
  <c r="B268" i="7"/>
  <c r="B267" i="7"/>
  <c r="B266" i="7"/>
  <c r="B265" i="7"/>
  <c r="B264" i="7"/>
  <c r="B263" i="7"/>
  <c r="B262" i="7"/>
  <c r="B261" i="7"/>
  <c r="B260" i="7"/>
  <c r="B259" i="7"/>
  <c r="B258" i="7"/>
  <c r="B257" i="7"/>
  <c r="B256" i="7"/>
  <c r="B255" i="7"/>
  <c r="B254" i="7"/>
  <c r="B253" i="7"/>
  <c r="B252" i="7"/>
  <c r="B251" i="7"/>
  <c r="B250" i="7"/>
  <c r="B249" i="7"/>
  <c r="B248" i="7"/>
  <c r="B247" i="7"/>
  <c r="B246" i="7"/>
  <c r="B245" i="7"/>
  <c r="B244" i="7"/>
  <c r="B243" i="7"/>
  <c r="B242" i="7"/>
  <c r="B241" i="7"/>
  <c r="B240" i="7"/>
  <c r="B239" i="7"/>
  <c r="B238" i="7"/>
  <c r="B237" i="7"/>
  <c r="B236" i="7"/>
  <c r="B235" i="7"/>
  <c r="B234" i="7"/>
  <c r="B233" i="7"/>
  <c r="B232" i="7"/>
  <c r="B231" i="7"/>
  <c r="B230" i="7"/>
  <c r="B229" i="7"/>
  <c r="B228" i="7"/>
  <c r="B227" i="7"/>
  <c r="B226" i="7"/>
  <c r="B225" i="7"/>
  <c r="B224" i="7"/>
  <c r="B223" i="7"/>
  <c r="B222" i="7"/>
  <c r="B221" i="7"/>
  <c r="B220" i="7"/>
  <c r="B219" i="7"/>
  <c r="B218" i="7"/>
  <c r="B217" i="7"/>
  <c r="B216" i="7"/>
  <c r="B215" i="7"/>
  <c r="B214" i="7"/>
  <c r="B213" i="7"/>
  <c r="B212" i="7"/>
  <c r="B211" i="7"/>
  <c r="B210" i="7"/>
  <c r="B209" i="7"/>
  <c r="B208" i="7"/>
  <c r="B207" i="7"/>
  <c r="B206" i="7"/>
  <c r="B205" i="7"/>
  <c r="B204" i="7"/>
  <c r="B203" i="7"/>
  <c r="B202" i="7"/>
  <c r="B201" i="7"/>
  <c r="B200" i="7"/>
  <c r="B199" i="7"/>
  <c r="B198" i="7"/>
  <c r="B197" i="7"/>
  <c r="B196" i="7"/>
  <c r="B195" i="7"/>
  <c r="B194" i="7"/>
  <c r="B193" i="7"/>
  <c r="B192" i="7"/>
  <c r="B191" i="7"/>
  <c r="B190" i="7"/>
  <c r="B189" i="7"/>
  <c r="B188" i="7"/>
  <c r="B187" i="7"/>
  <c r="B186" i="7"/>
  <c r="B185" i="7"/>
  <c r="B184" i="7"/>
  <c r="B183" i="7"/>
  <c r="B182" i="7"/>
  <c r="B181" i="7"/>
  <c r="B180" i="7"/>
  <c r="B179" i="7"/>
  <c r="B178" i="7"/>
  <c r="B177" i="7"/>
  <c r="B176" i="7"/>
  <c r="B175" i="7"/>
  <c r="B174" i="7"/>
  <c r="B173" i="7"/>
  <c r="B172" i="7"/>
  <c r="B171" i="7"/>
  <c r="B170" i="7"/>
  <c r="B169" i="7"/>
  <c r="B168" i="7"/>
  <c r="B167" i="7"/>
  <c r="B166" i="7"/>
  <c r="B165" i="7"/>
  <c r="B164" i="7"/>
  <c r="B163" i="7"/>
  <c r="B162" i="7"/>
  <c r="B161" i="7"/>
  <c r="B160" i="7"/>
  <c r="B159" i="7"/>
  <c r="B158" i="7"/>
  <c r="B157" i="7"/>
  <c r="B156" i="7"/>
  <c r="B155" i="7"/>
  <c r="B154" i="7"/>
  <c r="B153" i="7"/>
  <c r="B152" i="7"/>
  <c r="B151" i="7"/>
  <c r="B150" i="7"/>
  <c r="B149" i="7"/>
  <c r="B148" i="7"/>
  <c r="B147" i="7"/>
  <c r="B146" i="7"/>
  <c r="B145" i="7"/>
  <c r="B144" i="7"/>
  <c r="B143" i="7"/>
  <c r="B142" i="7"/>
  <c r="B141" i="7"/>
  <c r="B140" i="7"/>
  <c r="B139" i="7"/>
  <c r="B138" i="7"/>
  <c r="B137" i="7"/>
  <c r="B136" i="7"/>
  <c r="B135" i="7"/>
  <c r="B134" i="7"/>
  <c r="B133" i="7"/>
  <c r="B132" i="7"/>
  <c r="B131" i="7"/>
  <c r="B130" i="7"/>
  <c r="B129" i="7"/>
  <c r="B128" i="7"/>
  <c r="B127" i="7"/>
  <c r="B126" i="7"/>
  <c r="B125" i="7"/>
  <c r="B124" i="7"/>
  <c r="B123" i="7"/>
  <c r="B122" i="7"/>
  <c r="B121" i="7"/>
  <c r="B120" i="7"/>
  <c r="B119" i="7"/>
  <c r="B118" i="7"/>
  <c r="B117" i="7"/>
  <c r="B116" i="7"/>
  <c r="B115" i="7"/>
  <c r="B114" i="7"/>
  <c r="B113" i="7"/>
  <c r="B112" i="7"/>
  <c r="B111" i="7"/>
  <c r="B110" i="7"/>
  <c r="B109" i="7"/>
  <c r="B108" i="7"/>
  <c r="B107" i="7"/>
  <c r="B106" i="7"/>
  <c r="B105" i="7"/>
  <c r="B104" i="7"/>
  <c r="B103" i="7"/>
  <c r="B102" i="7"/>
  <c r="B101" i="7"/>
  <c r="B100" i="7"/>
  <c r="B99" i="7"/>
  <c r="B98" i="7"/>
  <c r="B97" i="7"/>
  <c r="B96" i="7"/>
  <c r="B95" i="7"/>
  <c r="B94" i="7"/>
  <c r="B93" i="7"/>
  <c r="B92" i="7"/>
  <c r="B91" i="7"/>
  <c r="B90" i="7"/>
  <c r="B89" i="7"/>
  <c r="B88" i="7"/>
  <c r="B87" i="7"/>
  <c r="B86" i="7"/>
  <c r="B85" i="7"/>
  <c r="B84" i="7"/>
  <c r="B83" i="7"/>
  <c r="B82" i="7"/>
  <c r="B81" i="7"/>
  <c r="B80" i="7"/>
  <c r="B79" i="7"/>
  <c r="B78" i="7"/>
  <c r="B77" i="7"/>
  <c r="B76" i="7"/>
  <c r="B75" i="7"/>
  <c r="B74" i="7"/>
  <c r="B73" i="7"/>
  <c r="B72" i="7"/>
  <c r="B71" i="7"/>
  <c r="B70" i="7"/>
  <c r="B69" i="7"/>
  <c r="B68" i="7"/>
  <c r="B67" i="7"/>
  <c r="B66" i="7"/>
  <c r="B65" i="7"/>
  <c r="B64" i="7"/>
  <c r="B63" i="7"/>
  <c r="B62" i="7"/>
  <c r="B61" i="7"/>
  <c r="B60" i="7"/>
  <c r="B59" i="7"/>
  <c r="B58" i="7"/>
  <c r="B57" i="7"/>
  <c r="B56" i="7"/>
  <c r="B55" i="7"/>
  <c r="B54" i="7"/>
  <c r="B53" i="7"/>
  <c r="B52" i="7"/>
  <c r="B51" i="7"/>
  <c r="B50" i="7"/>
  <c r="B49" i="7"/>
  <c r="B48" i="7"/>
  <c r="B47" i="7"/>
  <c r="B46" i="7"/>
  <c r="B45" i="7"/>
  <c r="B44" i="7"/>
  <c r="B43" i="7"/>
  <c r="B42" i="7"/>
  <c r="B41" i="7"/>
  <c r="B40" i="7"/>
  <c r="B39" i="7"/>
  <c r="B38" i="7"/>
  <c r="B37" i="7"/>
  <c r="B36" i="7"/>
  <c r="B35" i="7"/>
  <c r="B34" i="7"/>
  <c r="B33" i="7"/>
  <c r="B32" i="7"/>
  <c r="B31" i="7"/>
  <c r="B30" i="7"/>
  <c r="B29" i="7"/>
  <c r="B28" i="7"/>
  <c r="B27" i="7"/>
  <c r="B486" i="28"/>
  <c r="B485" i="28"/>
  <c r="B484" i="28"/>
  <c r="B483" i="28"/>
  <c r="B482" i="28"/>
  <c r="B481" i="28"/>
  <c r="B480" i="28"/>
  <c r="B479" i="28"/>
  <c r="B478" i="28"/>
  <c r="B477" i="28"/>
  <c r="B476" i="28"/>
  <c r="B475" i="28"/>
  <c r="B474" i="28"/>
  <c r="B473" i="28"/>
  <c r="B472" i="28"/>
  <c r="B471" i="28"/>
  <c r="B470" i="28"/>
  <c r="B469" i="28"/>
  <c r="B468" i="28"/>
  <c r="B467" i="28"/>
  <c r="B466" i="28"/>
  <c r="B465" i="28"/>
  <c r="B464" i="28"/>
  <c r="B463" i="28"/>
  <c r="B462" i="28"/>
  <c r="B461" i="28"/>
  <c r="B460" i="28"/>
  <c r="B459" i="28"/>
  <c r="B458" i="28"/>
  <c r="B457" i="28"/>
  <c r="B456" i="28"/>
  <c r="B455" i="28"/>
  <c r="B454" i="28"/>
  <c r="B453" i="28"/>
  <c r="B452" i="28"/>
  <c r="B451" i="28"/>
  <c r="B450" i="28"/>
  <c r="B449" i="28"/>
  <c r="B448" i="28"/>
  <c r="B447" i="28"/>
  <c r="B446" i="28"/>
  <c r="B445" i="28"/>
  <c r="B444" i="28"/>
  <c r="B443" i="28"/>
  <c r="B442" i="28"/>
  <c r="B441" i="28"/>
  <c r="B440" i="28"/>
  <c r="B439" i="28"/>
  <c r="B438" i="28"/>
  <c r="B437" i="28"/>
  <c r="B436" i="28"/>
  <c r="B435" i="28"/>
  <c r="B434" i="28"/>
  <c r="B433" i="28"/>
  <c r="B432" i="28"/>
  <c r="B431" i="28"/>
  <c r="B430" i="28"/>
  <c r="B429" i="28"/>
  <c r="B428" i="28"/>
  <c r="B427" i="28"/>
  <c r="B426" i="28"/>
  <c r="B425" i="28"/>
  <c r="B424" i="28"/>
  <c r="B423" i="28"/>
  <c r="B422" i="28"/>
  <c r="B421" i="28"/>
  <c r="B420" i="28"/>
  <c r="B419" i="28"/>
  <c r="B418" i="28"/>
  <c r="B417" i="28"/>
  <c r="B416" i="28"/>
  <c r="B415" i="28"/>
  <c r="B414" i="28"/>
  <c r="B413" i="28"/>
  <c r="B412" i="28"/>
  <c r="B411" i="28"/>
  <c r="B410" i="28"/>
  <c r="B409" i="28"/>
  <c r="B408" i="28"/>
  <c r="B407" i="28"/>
  <c r="B406" i="28"/>
  <c r="B405" i="28"/>
  <c r="B404" i="28"/>
  <c r="B403" i="28"/>
  <c r="B402" i="28"/>
  <c r="B401" i="28"/>
  <c r="B400" i="28"/>
  <c r="B399" i="28"/>
  <c r="B398" i="28"/>
  <c r="B397" i="28"/>
  <c r="B396" i="28"/>
  <c r="B395" i="28"/>
  <c r="B394" i="28"/>
  <c r="B393" i="28"/>
  <c r="B392" i="28"/>
  <c r="B391" i="28"/>
  <c r="B390" i="28"/>
  <c r="B389" i="28"/>
  <c r="B388" i="28"/>
  <c r="B387" i="28"/>
  <c r="B386" i="28"/>
  <c r="B385" i="28"/>
  <c r="B384" i="28"/>
  <c r="B383" i="28"/>
  <c r="B382" i="28"/>
  <c r="B381" i="28"/>
  <c r="B380" i="28"/>
  <c r="B379" i="28"/>
  <c r="B378" i="28"/>
  <c r="B377" i="28"/>
  <c r="B376" i="28"/>
  <c r="B375" i="28"/>
  <c r="B374" i="28"/>
  <c r="B373" i="28"/>
  <c r="B372" i="28"/>
  <c r="B371" i="28"/>
  <c r="B370" i="28"/>
  <c r="B369" i="28"/>
  <c r="B368" i="28"/>
  <c r="B367" i="28"/>
  <c r="B366" i="28"/>
  <c r="B365" i="28"/>
  <c r="B364" i="28"/>
  <c r="B363" i="28"/>
  <c r="B362" i="28"/>
  <c r="B361" i="28"/>
  <c r="B360" i="28"/>
  <c r="B359" i="28"/>
  <c r="B358" i="28"/>
  <c r="B357" i="28"/>
  <c r="B356" i="28"/>
  <c r="B355" i="28"/>
  <c r="B354" i="28"/>
  <c r="B353" i="28"/>
  <c r="B352" i="28"/>
  <c r="B351" i="28"/>
  <c r="B350" i="28"/>
  <c r="B349" i="28"/>
  <c r="B348" i="28"/>
  <c r="B347" i="28"/>
  <c r="B346" i="28"/>
  <c r="B345" i="28"/>
  <c r="B344" i="28"/>
  <c r="B343" i="28"/>
  <c r="B342" i="28"/>
  <c r="B341" i="28"/>
  <c r="B340" i="28"/>
  <c r="B339" i="28"/>
  <c r="B338" i="28"/>
  <c r="B337" i="28"/>
  <c r="B336" i="28"/>
  <c r="B335" i="28"/>
  <c r="B334" i="28"/>
  <c r="B333" i="28"/>
  <c r="B332" i="28"/>
  <c r="B331" i="28"/>
  <c r="B330" i="28"/>
  <c r="B329" i="28"/>
  <c r="B328" i="28"/>
  <c r="B327" i="28"/>
  <c r="B326" i="28"/>
  <c r="B325" i="28"/>
  <c r="B324" i="28"/>
  <c r="B323" i="28"/>
  <c r="B322" i="28"/>
  <c r="B321" i="28"/>
  <c r="B320" i="28"/>
  <c r="B319" i="28"/>
  <c r="B318" i="28"/>
  <c r="B317" i="28"/>
  <c r="B316" i="28"/>
  <c r="B315" i="28"/>
  <c r="B314" i="28"/>
  <c r="B313" i="28"/>
  <c r="B312" i="28"/>
  <c r="B311" i="28"/>
  <c r="B310" i="28"/>
  <c r="B309" i="28"/>
  <c r="B308" i="28"/>
  <c r="B307" i="28"/>
  <c r="B306" i="28"/>
  <c r="B305" i="28"/>
  <c r="B304" i="28"/>
  <c r="B303" i="28"/>
  <c r="B302" i="28"/>
  <c r="B301" i="28"/>
  <c r="B300" i="28"/>
  <c r="B299" i="28"/>
  <c r="B298" i="28"/>
  <c r="B297" i="28"/>
  <c r="B296" i="28"/>
  <c r="B295" i="28"/>
  <c r="B294" i="28"/>
  <c r="B293" i="28"/>
  <c r="B292" i="28"/>
  <c r="B291" i="28"/>
  <c r="B290" i="28"/>
  <c r="B289" i="28"/>
  <c r="B288" i="28"/>
  <c r="B287" i="28"/>
  <c r="B286" i="28"/>
  <c r="B285" i="28"/>
  <c r="B284" i="28"/>
  <c r="B283" i="28"/>
  <c r="B282" i="28"/>
  <c r="B281" i="28"/>
  <c r="B280" i="28"/>
  <c r="B279" i="28"/>
  <c r="B278" i="28"/>
  <c r="B277" i="28"/>
  <c r="B276" i="28"/>
  <c r="B275" i="28"/>
  <c r="B274" i="28"/>
  <c r="B273" i="28"/>
  <c r="B272" i="28"/>
  <c r="B271" i="28"/>
  <c r="B270" i="28"/>
  <c r="B269" i="28"/>
  <c r="B268" i="28"/>
  <c r="B267" i="28"/>
  <c r="B266" i="28"/>
  <c r="B265" i="28"/>
  <c r="B264" i="28"/>
  <c r="B263" i="28"/>
  <c r="B262" i="28"/>
  <c r="B261" i="28"/>
  <c r="B260" i="28"/>
  <c r="B259" i="28"/>
  <c r="B258" i="28"/>
  <c r="B257" i="28"/>
  <c r="B256" i="28"/>
  <c r="B255" i="28"/>
  <c r="B254" i="28"/>
  <c r="B253" i="28"/>
  <c r="B252" i="28"/>
  <c r="B251" i="28"/>
  <c r="B250" i="28"/>
  <c r="B249" i="28"/>
  <c r="B248" i="28"/>
  <c r="B247" i="28"/>
  <c r="B246" i="28"/>
  <c r="B245" i="28"/>
  <c r="B244" i="28"/>
  <c r="B243" i="28"/>
  <c r="B242" i="28"/>
  <c r="B241" i="28"/>
  <c r="B240" i="28"/>
  <c r="B239" i="28"/>
  <c r="B238" i="28"/>
  <c r="B237" i="28"/>
  <c r="B236" i="28"/>
  <c r="B235" i="28"/>
  <c r="B234" i="28"/>
  <c r="B233" i="28"/>
  <c r="B232" i="28"/>
  <c r="B231" i="28"/>
  <c r="B230" i="28"/>
  <c r="B229" i="28"/>
  <c r="B228" i="28"/>
  <c r="B227" i="28"/>
  <c r="B226" i="28"/>
  <c r="B225" i="28"/>
  <c r="B224" i="28"/>
  <c r="B223" i="28"/>
  <c r="B222" i="28"/>
  <c r="B221" i="28"/>
  <c r="B220" i="28"/>
  <c r="B219" i="28"/>
  <c r="B218" i="28"/>
  <c r="B217" i="28"/>
  <c r="B216" i="28"/>
  <c r="B215" i="28"/>
  <c r="B214" i="28"/>
  <c r="B213" i="28"/>
  <c r="B212" i="28"/>
  <c r="B211" i="28"/>
  <c r="B210" i="28"/>
  <c r="B209" i="28"/>
  <c r="B208" i="28"/>
  <c r="B207" i="28"/>
  <c r="B206" i="28"/>
  <c r="B205" i="28"/>
  <c r="B204" i="28"/>
  <c r="B203" i="28"/>
  <c r="B202" i="28"/>
  <c r="B201" i="28"/>
  <c r="B200" i="28"/>
  <c r="B199" i="28"/>
  <c r="B198" i="28"/>
  <c r="B197" i="28"/>
  <c r="B196" i="28"/>
  <c r="B195" i="28"/>
  <c r="B194" i="28"/>
  <c r="B193" i="28"/>
  <c r="B192" i="28"/>
  <c r="B191" i="28"/>
  <c r="B190" i="28"/>
  <c r="B189" i="28"/>
  <c r="B188" i="28"/>
  <c r="B187" i="28"/>
  <c r="B186" i="28"/>
  <c r="B185" i="28"/>
  <c r="B184" i="28"/>
  <c r="B183" i="28"/>
  <c r="B182" i="28"/>
  <c r="B181" i="28"/>
  <c r="B180" i="28"/>
  <c r="B179" i="28"/>
  <c r="B178" i="28"/>
  <c r="B177" i="28"/>
  <c r="B176" i="28"/>
  <c r="B175" i="28"/>
  <c r="B174" i="28"/>
  <c r="B173" i="28"/>
  <c r="B172" i="28"/>
  <c r="B171" i="28"/>
  <c r="B170" i="28"/>
  <c r="B169" i="28"/>
  <c r="B168" i="28"/>
  <c r="B167" i="28"/>
  <c r="B166" i="28"/>
  <c r="B165" i="28"/>
  <c r="B164" i="28"/>
  <c r="B163" i="28"/>
  <c r="B162" i="28"/>
  <c r="B161" i="28"/>
  <c r="B160" i="28"/>
  <c r="B159" i="28"/>
  <c r="B158" i="28"/>
  <c r="B157" i="28"/>
  <c r="B156" i="28"/>
  <c r="B155" i="28"/>
  <c r="B154" i="28"/>
  <c r="B153" i="28"/>
  <c r="B152" i="28"/>
  <c r="B151" i="28"/>
  <c r="B150" i="28"/>
  <c r="B149" i="28"/>
  <c r="B148" i="28"/>
  <c r="B147" i="28"/>
  <c r="B146" i="28"/>
  <c r="B145" i="28"/>
  <c r="B144" i="28"/>
  <c r="B143" i="28"/>
  <c r="B142" i="28"/>
  <c r="B141" i="28"/>
  <c r="B140" i="28"/>
  <c r="B139" i="28"/>
  <c r="B138" i="28"/>
  <c r="B137" i="28"/>
  <c r="B136" i="28"/>
  <c r="B135" i="28"/>
  <c r="B134" i="28"/>
  <c r="B133" i="28"/>
  <c r="B132" i="28"/>
  <c r="B131" i="28"/>
  <c r="B130" i="28"/>
  <c r="B129" i="28"/>
  <c r="B128" i="28"/>
  <c r="B127" i="28"/>
  <c r="B126" i="28"/>
  <c r="B125" i="28"/>
  <c r="B124" i="28"/>
  <c r="B123" i="28"/>
  <c r="B122" i="28"/>
  <c r="B121" i="28"/>
  <c r="B120" i="28"/>
  <c r="B119" i="28"/>
  <c r="B118" i="28"/>
  <c r="B117" i="28"/>
  <c r="B116" i="28"/>
  <c r="B115" i="28"/>
  <c r="B114" i="28"/>
  <c r="B113" i="28"/>
  <c r="B112" i="28"/>
  <c r="B111" i="28"/>
  <c r="B110" i="28"/>
  <c r="B109" i="28"/>
  <c r="B108" i="28"/>
  <c r="B107" i="28"/>
  <c r="B106" i="28"/>
  <c r="B105" i="28"/>
  <c r="B104" i="28"/>
  <c r="B103" i="28"/>
  <c r="B102" i="28"/>
  <c r="B101" i="28"/>
  <c r="B100" i="28"/>
  <c r="B99" i="28"/>
  <c r="B98" i="28"/>
  <c r="B97" i="28"/>
  <c r="B96" i="28"/>
  <c r="B95" i="28"/>
  <c r="B94" i="28"/>
  <c r="B93" i="28"/>
  <c r="B92" i="28"/>
  <c r="B91" i="28"/>
  <c r="B90" i="28"/>
  <c r="B89" i="28"/>
  <c r="B88" i="28"/>
  <c r="B87" i="28"/>
  <c r="B86" i="28"/>
  <c r="B85" i="28"/>
  <c r="B84" i="28"/>
  <c r="B83" i="28"/>
  <c r="B82" i="28"/>
  <c r="B81" i="28"/>
  <c r="B80" i="28"/>
  <c r="B79" i="28"/>
  <c r="B78" i="28"/>
  <c r="B77" i="28"/>
  <c r="B76" i="28"/>
  <c r="B75" i="28"/>
  <c r="B74" i="28"/>
  <c r="B73" i="28"/>
  <c r="B72" i="28"/>
  <c r="B71" i="28"/>
  <c r="B70" i="28"/>
  <c r="B69" i="28"/>
  <c r="B68" i="28"/>
  <c r="B67" i="28"/>
  <c r="B66" i="28"/>
  <c r="B65" i="28"/>
  <c r="B64" i="28"/>
  <c r="B63" i="28"/>
  <c r="B62" i="28"/>
  <c r="B61" i="28"/>
  <c r="B60" i="28"/>
  <c r="B59" i="28"/>
  <c r="B58" i="28"/>
  <c r="B57" i="28"/>
  <c r="B56" i="28"/>
  <c r="B55" i="28"/>
  <c r="B54" i="28"/>
  <c r="B53" i="28"/>
  <c r="B52" i="28"/>
  <c r="B51" i="28"/>
  <c r="B50" i="28"/>
  <c r="B49" i="28"/>
  <c r="B48" i="28"/>
  <c r="B47" i="28"/>
  <c r="B46" i="28"/>
  <c r="B45" i="28"/>
  <c r="B44" i="28"/>
  <c r="B43" i="28"/>
  <c r="B42" i="28"/>
  <c r="B41" i="28"/>
  <c r="B40" i="28"/>
  <c r="B39" i="28"/>
  <c r="B38" i="28"/>
  <c r="B37" i="28"/>
  <c r="B36" i="28"/>
  <c r="B35" i="28"/>
  <c r="B34" i="28"/>
  <c r="B33" i="28"/>
  <c r="B32" i="28"/>
  <c r="B31" i="28"/>
  <c r="B30" i="28"/>
  <c r="B29" i="28"/>
  <c r="B28" i="28"/>
  <c r="B27" i="28"/>
  <c r="B486" i="25"/>
  <c r="B485" i="25"/>
  <c r="B484" i="25"/>
  <c r="B483" i="25"/>
  <c r="B482" i="25"/>
  <c r="B481" i="25"/>
  <c r="B480" i="25"/>
  <c r="B479" i="25"/>
  <c r="B478" i="25"/>
  <c r="B477" i="25"/>
  <c r="B476" i="25"/>
  <c r="B475" i="25"/>
  <c r="B474" i="25"/>
  <c r="B473" i="25"/>
  <c r="B472" i="25"/>
  <c r="B471" i="25"/>
  <c r="B470" i="25"/>
  <c r="B469" i="25"/>
  <c r="B468" i="25"/>
  <c r="B467" i="25"/>
  <c r="B466" i="25"/>
  <c r="B465" i="25"/>
  <c r="B464" i="25"/>
  <c r="B463" i="25"/>
  <c r="B462" i="25"/>
  <c r="B461" i="25"/>
  <c r="B460" i="25"/>
  <c r="B459" i="25"/>
  <c r="B458" i="25"/>
  <c r="B457" i="25"/>
  <c r="B456" i="25"/>
  <c r="B455" i="25"/>
  <c r="B454" i="25"/>
  <c r="B453" i="25"/>
  <c r="B452" i="25"/>
  <c r="B451" i="25"/>
  <c r="B450" i="25"/>
  <c r="B449" i="25"/>
  <c r="B448" i="25"/>
  <c r="B447" i="25"/>
  <c r="B446" i="25"/>
  <c r="B445" i="25"/>
  <c r="B444" i="25"/>
  <c r="B443" i="25"/>
  <c r="B442" i="25"/>
  <c r="B441" i="25"/>
  <c r="B440" i="25"/>
  <c r="B439" i="25"/>
  <c r="B438" i="25"/>
  <c r="B437" i="25"/>
  <c r="B436" i="25"/>
  <c r="B435" i="25"/>
  <c r="B434" i="25"/>
  <c r="B433" i="25"/>
  <c r="B432" i="25"/>
  <c r="B431" i="25"/>
  <c r="B430" i="25"/>
  <c r="B429" i="25"/>
  <c r="B428" i="25"/>
  <c r="B427" i="25"/>
  <c r="B426" i="25"/>
  <c r="B425" i="25"/>
  <c r="B424" i="25"/>
  <c r="B423" i="25"/>
  <c r="B422" i="25"/>
  <c r="B421" i="25"/>
  <c r="B420" i="25"/>
  <c r="B419" i="25"/>
  <c r="B418" i="25"/>
  <c r="B417" i="25"/>
  <c r="B416" i="25"/>
  <c r="B415" i="25"/>
  <c r="B414" i="25"/>
  <c r="B413" i="25"/>
  <c r="B412" i="25"/>
  <c r="B411" i="25"/>
  <c r="B410" i="25"/>
  <c r="B409" i="25"/>
  <c r="B408" i="25"/>
  <c r="B407" i="25"/>
  <c r="B406" i="25"/>
  <c r="B405" i="25"/>
  <c r="B404" i="25"/>
  <c r="B403" i="25"/>
  <c r="B402" i="25"/>
  <c r="B401" i="25"/>
  <c r="B400" i="25"/>
  <c r="B399" i="25"/>
  <c r="B398" i="25"/>
  <c r="B397" i="25"/>
  <c r="B396" i="25"/>
  <c r="B395" i="25"/>
  <c r="B394" i="25"/>
  <c r="B393" i="25"/>
  <c r="B392" i="25"/>
  <c r="B391" i="25"/>
  <c r="B390" i="25"/>
  <c r="B389" i="25"/>
  <c r="B388" i="25"/>
  <c r="B387" i="25"/>
  <c r="B386" i="25"/>
  <c r="B385" i="25"/>
  <c r="B384" i="25"/>
  <c r="B383" i="25"/>
  <c r="B382" i="25"/>
  <c r="B381" i="25"/>
  <c r="B380" i="25"/>
  <c r="B379" i="25"/>
  <c r="B378" i="25"/>
  <c r="B377" i="25"/>
  <c r="B376" i="25"/>
  <c r="B375" i="25"/>
  <c r="B374" i="25"/>
  <c r="B373" i="25"/>
  <c r="B372" i="25"/>
  <c r="B371" i="25"/>
  <c r="B370" i="25"/>
  <c r="B369" i="25"/>
  <c r="B368" i="25"/>
  <c r="B367" i="25"/>
  <c r="B366" i="25"/>
  <c r="B365" i="25"/>
  <c r="B364" i="25"/>
  <c r="B363" i="25"/>
  <c r="B362" i="25"/>
  <c r="B361" i="25"/>
  <c r="B360" i="25"/>
  <c r="B359" i="25"/>
  <c r="B358" i="25"/>
  <c r="B357" i="25"/>
  <c r="B356" i="25"/>
  <c r="B355" i="25"/>
  <c r="B354" i="25"/>
  <c r="B353" i="25"/>
  <c r="B352" i="25"/>
  <c r="B351" i="25"/>
  <c r="B350" i="25"/>
  <c r="B349" i="25"/>
  <c r="B348" i="25"/>
  <c r="B347" i="25"/>
  <c r="B346" i="25"/>
  <c r="B345" i="25"/>
  <c r="B344" i="25"/>
  <c r="B343" i="25"/>
  <c r="B342" i="25"/>
  <c r="B341" i="25"/>
  <c r="B340" i="25"/>
  <c r="B339" i="25"/>
  <c r="B338" i="25"/>
  <c r="B337" i="25"/>
  <c r="B336" i="25"/>
  <c r="B335" i="25"/>
  <c r="B334" i="25"/>
  <c r="B333" i="25"/>
  <c r="B332" i="25"/>
  <c r="B331" i="25"/>
  <c r="B330" i="25"/>
  <c r="B329" i="25"/>
  <c r="B328" i="25"/>
  <c r="B327" i="25"/>
  <c r="B326" i="25"/>
  <c r="B325" i="25"/>
  <c r="B324" i="25"/>
  <c r="B323" i="25"/>
  <c r="B322" i="25"/>
  <c r="B321" i="25"/>
  <c r="B320" i="25"/>
  <c r="B319" i="25"/>
  <c r="B318" i="25"/>
  <c r="B317" i="25"/>
  <c r="B316" i="25"/>
  <c r="B315" i="25"/>
  <c r="B314" i="25"/>
  <c r="B313" i="25"/>
  <c r="B312" i="25"/>
  <c r="B311" i="25"/>
  <c r="B310" i="25"/>
  <c r="B309" i="25"/>
  <c r="B308" i="25"/>
  <c r="B307" i="25"/>
  <c r="B306" i="25"/>
  <c r="B305" i="25"/>
  <c r="B304" i="25"/>
  <c r="B303" i="25"/>
  <c r="B302" i="25"/>
  <c r="B301" i="25"/>
  <c r="B300" i="25"/>
  <c r="B299" i="25"/>
  <c r="B298" i="25"/>
  <c r="B297" i="25"/>
  <c r="B296" i="25"/>
  <c r="B295" i="25"/>
  <c r="B294" i="25"/>
  <c r="B293" i="25"/>
  <c r="B292" i="25"/>
  <c r="B291" i="25"/>
  <c r="B290" i="25"/>
  <c r="B289" i="25"/>
  <c r="B288" i="25"/>
  <c r="B287" i="25"/>
  <c r="B286" i="25"/>
  <c r="B285" i="25"/>
  <c r="B284" i="25"/>
  <c r="B283" i="25"/>
  <c r="B282" i="25"/>
  <c r="B281" i="25"/>
  <c r="B280" i="25"/>
  <c r="B279" i="25"/>
  <c r="B278" i="25"/>
  <c r="B277" i="25"/>
  <c r="B276" i="25"/>
  <c r="B275" i="25"/>
  <c r="B274" i="25"/>
  <c r="B273" i="25"/>
  <c r="B272" i="25"/>
  <c r="B271" i="25"/>
  <c r="B270" i="25"/>
  <c r="B269" i="25"/>
  <c r="B268" i="25"/>
  <c r="B267" i="25"/>
  <c r="B266" i="25"/>
  <c r="B265" i="25"/>
  <c r="B264" i="25"/>
  <c r="B263" i="25"/>
  <c r="B262" i="25"/>
  <c r="B261" i="25"/>
  <c r="B260" i="25"/>
  <c r="B259" i="25"/>
  <c r="B258" i="25"/>
  <c r="B257" i="25"/>
  <c r="B256" i="25"/>
  <c r="B255" i="25"/>
  <c r="B254" i="25"/>
  <c r="B253" i="25"/>
  <c r="B252" i="25"/>
  <c r="B251" i="25"/>
  <c r="B250" i="25"/>
  <c r="B249" i="25"/>
  <c r="B248" i="25"/>
  <c r="B247" i="25"/>
  <c r="B246" i="25"/>
  <c r="B245" i="25"/>
  <c r="B244" i="25"/>
  <c r="B243" i="25"/>
  <c r="B242" i="25"/>
  <c r="B241" i="25"/>
  <c r="B240" i="25"/>
  <c r="B239" i="25"/>
  <c r="B238" i="25"/>
  <c r="B237" i="25"/>
  <c r="B236" i="25"/>
  <c r="B235" i="25"/>
  <c r="B234" i="25"/>
  <c r="B233" i="25"/>
  <c r="B232" i="25"/>
  <c r="B231" i="25"/>
  <c r="B230" i="25"/>
  <c r="B229" i="25"/>
  <c r="B228" i="25"/>
  <c r="B227" i="25"/>
  <c r="B226" i="25"/>
  <c r="B225" i="25"/>
  <c r="B224" i="25"/>
  <c r="B223" i="25"/>
  <c r="B222" i="25"/>
  <c r="B221" i="25"/>
  <c r="B220" i="25"/>
  <c r="B219" i="25"/>
  <c r="B218" i="25"/>
  <c r="B217" i="25"/>
  <c r="B216" i="25"/>
  <c r="B215" i="25"/>
  <c r="B214" i="25"/>
  <c r="B213" i="25"/>
  <c r="B212" i="25"/>
  <c r="B211" i="25"/>
  <c r="B210" i="25"/>
  <c r="B209" i="25"/>
  <c r="B208" i="25"/>
  <c r="B207" i="25"/>
  <c r="B206" i="25"/>
  <c r="B205" i="25"/>
  <c r="B204" i="25"/>
  <c r="B203" i="25"/>
  <c r="B202" i="25"/>
  <c r="B201" i="25"/>
  <c r="B200" i="25"/>
  <c r="B199" i="25"/>
  <c r="B198" i="25"/>
  <c r="B197" i="25"/>
  <c r="B196" i="25"/>
  <c r="B195" i="25"/>
  <c r="B194" i="25"/>
  <c r="B193" i="25"/>
  <c r="B192" i="25"/>
  <c r="B191" i="25"/>
  <c r="B190" i="25"/>
  <c r="B189" i="25"/>
  <c r="B188" i="25"/>
  <c r="B187" i="25"/>
  <c r="B186" i="25"/>
  <c r="B185" i="25"/>
  <c r="B184" i="25"/>
  <c r="B183" i="25"/>
  <c r="B182" i="25"/>
  <c r="B181" i="25"/>
  <c r="B180" i="25"/>
  <c r="B179" i="25"/>
  <c r="B178" i="25"/>
  <c r="B177" i="25"/>
  <c r="B176" i="25"/>
  <c r="B175" i="25"/>
  <c r="B174" i="25"/>
  <c r="B173" i="25"/>
  <c r="B172" i="25"/>
  <c r="B171" i="25"/>
  <c r="B170" i="25"/>
  <c r="B169" i="25"/>
  <c r="B168" i="25"/>
  <c r="B167" i="25"/>
  <c r="B166" i="25"/>
  <c r="B165" i="25"/>
  <c r="B164" i="25"/>
  <c r="B163" i="25"/>
  <c r="B162" i="25"/>
  <c r="B161" i="25"/>
  <c r="B160" i="25"/>
  <c r="B159" i="25"/>
  <c r="B158" i="25"/>
  <c r="B157" i="25"/>
  <c r="B156" i="25"/>
  <c r="B155" i="25"/>
  <c r="B154" i="25"/>
  <c r="B153" i="25"/>
  <c r="B152" i="25"/>
  <c r="B151" i="25"/>
  <c r="B150" i="25"/>
  <c r="B149" i="25"/>
  <c r="B148" i="25"/>
  <c r="B147" i="25"/>
  <c r="B146" i="25"/>
  <c r="B145" i="25"/>
  <c r="B144" i="25"/>
  <c r="B143" i="25"/>
  <c r="B142" i="25"/>
  <c r="B141" i="25"/>
  <c r="B140" i="25"/>
  <c r="B139" i="25"/>
  <c r="B138" i="25"/>
  <c r="B137" i="25"/>
  <c r="B136" i="25"/>
  <c r="B135" i="25"/>
  <c r="B134" i="25"/>
  <c r="B133" i="25"/>
  <c r="B132" i="25"/>
  <c r="B131" i="25"/>
  <c r="B130" i="25"/>
  <c r="B129" i="25"/>
  <c r="B128" i="25"/>
  <c r="B127" i="25"/>
  <c r="B126" i="25"/>
  <c r="B125" i="25"/>
  <c r="B124" i="25"/>
  <c r="B123" i="25"/>
  <c r="B122" i="25"/>
  <c r="B121" i="25"/>
  <c r="B120" i="25"/>
  <c r="B119" i="25"/>
  <c r="B118" i="25"/>
  <c r="B117" i="25"/>
  <c r="B116" i="25"/>
  <c r="B115" i="25"/>
  <c r="B114" i="25"/>
  <c r="B113" i="25"/>
  <c r="B112" i="25"/>
  <c r="B111" i="25"/>
  <c r="B110" i="25"/>
  <c r="B109" i="25"/>
  <c r="B108" i="25"/>
  <c r="B107" i="25"/>
  <c r="B106" i="25"/>
  <c r="B105" i="25"/>
  <c r="B104" i="25"/>
  <c r="B103" i="25"/>
  <c r="B102" i="25"/>
  <c r="B101" i="25"/>
  <c r="B100" i="25"/>
  <c r="B99" i="25"/>
  <c r="B98" i="25"/>
  <c r="B97" i="25"/>
  <c r="B96" i="25"/>
  <c r="B95" i="25"/>
  <c r="B94" i="25"/>
  <c r="B93" i="25"/>
  <c r="B92" i="25"/>
  <c r="B91" i="25"/>
  <c r="B90" i="25"/>
  <c r="B89" i="25"/>
  <c r="B88" i="25"/>
  <c r="B87" i="25"/>
  <c r="B86" i="25"/>
  <c r="B85" i="25"/>
  <c r="B84" i="25"/>
  <c r="B83" i="25"/>
  <c r="B82" i="25"/>
  <c r="B81" i="25"/>
  <c r="B80" i="25"/>
  <c r="B79" i="25"/>
  <c r="B78" i="25"/>
  <c r="B77" i="25"/>
  <c r="B76" i="25"/>
  <c r="B75" i="25"/>
  <c r="B74" i="25"/>
  <c r="B73" i="25"/>
  <c r="B72" i="25"/>
  <c r="B71" i="25"/>
  <c r="B70" i="25"/>
  <c r="B69" i="25"/>
  <c r="B68" i="25"/>
  <c r="B67" i="25"/>
  <c r="B66" i="25"/>
  <c r="B65" i="25"/>
  <c r="B64" i="25"/>
  <c r="B63" i="25"/>
  <c r="B62" i="25"/>
  <c r="B61" i="25"/>
  <c r="B60" i="25"/>
  <c r="B59" i="25"/>
  <c r="B58" i="25"/>
  <c r="B57" i="25"/>
  <c r="B56" i="25"/>
  <c r="B55" i="25"/>
  <c r="B54" i="25"/>
  <c r="B53" i="25"/>
  <c r="B52" i="25"/>
  <c r="B51" i="25"/>
  <c r="B50" i="25"/>
  <c r="B49" i="25"/>
  <c r="B48" i="25"/>
  <c r="B47" i="25"/>
  <c r="B46" i="25"/>
  <c r="B45" i="25"/>
  <c r="B44" i="25"/>
  <c r="B43" i="25"/>
  <c r="B42" i="25"/>
  <c r="B41" i="25"/>
  <c r="B40" i="25"/>
  <c r="B39" i="25"/>
  <c r="B38" i="25"/>
  <c r="B37" i="25"/>
  <c r="B36" i="25"/>
  <c r="B35" i="25"/>
  <c r="B34" i="25"/>
  <c r="B33" i="25"/>
  <c r="B32" i="25"/>
  <c r="B31" i="25"/>
  <c r="B30" i="25"/>
  <c r="B29" i="25"/>
  <c r="B28" i="25"/>
  <c r="B27" i="25"/>
  <c r="B486" i="11"/>
  <c r="B485" i="11"/>
  <c r="B484" i="11"/>
  <c r="B483" i="11"/>
  <c r="B482" i="11"/>
  <c r="B481" i="11"/>
  <c r="B480" i="11"/>
  <c r="B479" i="11"/>
  <c r="B478" i="11"/>
  <c r="B477" i="11"/>
  <c r="B476" i="11"/>
  <c r="B475" i="11"/>
  <c r="B474" i="11"/>
  <c r="B473" i="11"/>
  <c r="B472" i="11"/>
  <c r="B471" i="11"/>
  <c r="B470" i="11"/>
  <c r="B469" i="11"/>
  <c r="B468" i="11"/>
  <c r="B467" i="11"/>
  <c r="B466" i="11"/>
  <c r="B465" i="11"/>
  <c r="B464" i="11"/>
  <c r="B463" i="11"/>
  <c r="B462" i="11"/>
  <c r="B461" i="11"/>
  <c r="B460" i="11"/>
  <c r="B459" i="11"/>
  <c r="B458" i="11"/>
  <c r="B457" i="11"/>
  <c r="B456" i="11"/>
  <c r="B455" i="11"/>
  <c r="B454" i="11"/>
  <c r="B453" i="11"/>
  <c r="B452" i="11"/>
  <c r="B451" i="11"/>
  <c r="B450" i="11"/>
  <c r="B449" i="11"/>
  <c r="B448" i="11"/>
  <c r="B447" i="11"/>
  <c r="B446" i="11"/>
  <c r="B445" i="11"/>
  <c r="B444" i="11"/>
  <c r="B443" i="11"/>
  <c r="B442" i="11"/>
  <c r="B441" i="11"/>
  <c r="B440" i="11"/>
  <c r="B439" i="11"/>
  <c r="B438" i="11"/>
  <c r="B437" i="11"/>
  <c r="B436" i="11"/>
  <c r="B435" i="11"/>
  <c r="B434" i="11"/>
  <c r="B433" i="11"/>
  <c r="B432" i="11"/>
  <c r="B431" i="11"/>
  <c r="B430" i="11"/>
  <c r="B429" i="11"/>
  <c r="B428" i="11"/>
  <c r="B427" i="11"/>
  <c r="B426" i="11"/>
  <c r="B425" i="11"/>
  <c r="B424" i="11"/>
  <c r="B423" i="11"/>
  <c r="B422" i="11"/>
  <c r="B421" i="11"/>
  <c r="B420" i="11"/>
  <c r="B419" i="11"/>
  <c r="B418" i="11"/>
  <c r="B417" i="11"/>
  <c r="B416" i="11"/>
  <c r="B415" i="11"/>
  <c r="B414" i="11"/>
  <c r="B413" i="11"/>
  <c r="B412" i="11"/>
  <c r="B411" i="11"/>
  <c r="B410" i="11"/>
  <c r="B409" i="11"/>
  <c r="B408" i="11"/>
  <c r="B407" i="11"/>
  <c r="B406" i="11"/>
  <c r="B405" i="11"/>
  <c r="B404" i="11"/>
  <c r="B403" i="11"/>
  <c r="B402" i="11"/>
  <c r="B401" i="11"/>
  <c r="B400" i="11"/>
  <c r="B399" i="11"/>
  <c r="B398" i="11"/>
  <c r="B397" i="11"/>
  <c r="B396" i="11"/>
  <c r="B395" i="11"/>
  <c r="B394" i="11"/>
  <c r="B393" i="11"/>
  <c r="B392" i="11"/>
  <c r="B391" i="11"/>
  <c r="B390" i="11"/>
  <c r="B389" i="11"/>
  <c r="B388" i="11"/>
  <c r="B387" i="11"/>
  <c r="B386" i="11"/>
  <c r="B385" i="11"/>
  <c r="B384" i="11"/>
  <c r="B383" i="11"/>
  <c r="B382" i="11"/>
  <c r="B381" i="11"/>
  <c r="B380" i="11"/>
  <c r="B379" i="11"/>
  <c r="B378" i="11"/>
  <c r="B377" i="11"/>
  <c r="B376" i="11"/>
  <c r="B375" i="11"/>
  <c r="B374" i="11"/>
  <c r="B373" i="11"/>
  <c r="B372" i="11"/>
  <c r="B371" i="11"/>
  <c r="B370" i="11"/>
  <c r="B369" i="11"/>
  <c r="B368" i="11"/>
  <c r="B367" i="11"/>
  <c r="B366" i="11"/>
  <c r="B365" i="11"/>
  <c r="B364" i="11"/>
  <c r="B363" i="11"/>
  <c r="B362" i="11"/>
  <c r="B361" i="11"/>
  <c r="B360" i="11"/>
  <c r="B359" i="11"/>
  <c r="B358" i="11"/>
  <c r="B357" i="11"/>
  <c r="B356" i="11"/>
  <c r="B355" i="11"/>
  <c r="B354" i="11"/>
  <c r="B353" i="11"/>
  <c r="B352" i="11"/>
  <c r="B351" i="11"/>
  <c r="B350" i="11"/>
  <c r="B349" i="11"/>
  <c r="B348" i="11"/>
  <c r="B347" i="11"/>
  <c r="B346" i="11"/>
  <c r="B345" i="11"/>
  <c r="B344" i="11"/>
  <c r="B343" i="11"/>
  <c r="B342" i="11"/>
  <c r="B341" i="11"/>
  <c r="B340" i="11"/>
  <c r="B339" i="11"/>
  <c r="B338" i="11"/>
  <c r="B337" i="11"/>
  <c r="B336" i="11"/>
  <c r="B335" i="11"/>
  <c r="B334" i="11"/>
  <c r="B333" i="11"/>
  <c r="B332" i="11"/>
  <c r="B331" i="11"/>
  <c r="B330" i="11"/>
  <c r="B329" i="11"/>
  <c r="B328" i="11"/>
  <c r="B327" i="11"/>
  <c r="B326" i="11"/>
  <c r="B325" i="11"/>
  <c r="B324" i="11"/>
  <c r="B323" i="11"/>
  <c r="B322" i="11"/>
  <c r="B321" i="11"/>
  <c r="B320" i="11"/>
  <c r="B319" i="11"/>
  <c r="B318" i="11"/>
  <c r="B317" i="11"/>
  <c r="B316" i="11"/>
  <c r="B315" i="11"/>
  <c r="B314" i="11"/>
  <c r="B313" i="11"/>
  <c r="B312" i="11"/>
  <c r="B311" i="11"/>
  <c r="B310" i="11"/>
  <c r="B309" i="11"/>
  <c r="B308" i="11"/>
  <c r="B307" i="11"/>
  <c r="B306" i="11"/>
  <c r="B305" i="11"/>
  <c r="B304" i="11"/>
  <c r="B303" i="11"/>
  <c r="B302" i="11"/>
  <c r="B301" i="11"/>
  <c r="B300" i="11"/>
  <c r="B299" i="11"/>
  <c r="B298" i="11"/>
  <c r="B297" i="11"/>
  <c r="B296" i="11"/>
  <c r="B295" i="11"/>
  <c r="B294" i="11"/>
  <c r="B293" i="11"/>
  <c r="B292" i="11"/>
  <c r="B291" i="11"/>
  <c r="B290" i="11"/>
  <c r="B289" i="11"/>
  <c r="B288" i="11"/>
  <c r="B287" i="11"/>
  <c r="B286" i="11"/>
  <c r="B285" i="11"/>
  <c r="B284" i="11"/>
  <c r="B283" i="11"/>
  <c r="B282" i="11"/>
  <c r="B281" i="11"/>
  <c r="B280" i="11"/>
  <c r="B279" i="11"/>
  <c r="B278" i="11"/>
  <c r="B277" i="11"/>
  <c r="B276" i="11"/>
  <c r="B275" i="11"/>
  <c r="B274" i="11"/>
  <c r="B273" i="11"/>
  <c r="B272" i="11"/>
  <c r="B271" i="11"/>
  <c r="B270" i="11"/>
  <c r="B269" i="11"/>
  <c r="B268" i="11"/>
  <c r="B267" i="11"/>
  <c r="B266" i="11"/>
  <c r="B265" i="11"/>
  <c r="B264" i="11"/>
  <c r="B263" i="11"/>
  <c r="B262" i="11"/>
  <c r="B261" i="11"/>
  <c r="B260" i="11"/>
  <c r="B259" i="11"/>
  <c r="B258" i="11"/>
  <c r="B257" i="11"/>
  <c r="B256" i="11"/>
  <c r="B255" i="11"/>
  <c r="B254" i="11"/>
  <c r="B253" i="11"/>
  <c r="B252" i="11"/>
  <c r="B251" i="11"/>
  <c r="B250" i="11"/>
  <c r="B249" i="11"/>
  <c r="B248" i="11"/>
  <c r="B247" i="11"/>
  <c r="B246" i="11"/>
  <c r="B245" i="11"/>
  <c r="B244" i="11"/>
  <c r="B243" i="11"/>
  <c r="B242" i="11"/>
  <c r="B241" i="11"/>
  <c r="B240" i="11"/>
  <c r="B239" i="11"/>
  <c r="B238" i="11"/>
  <c r="B237" i="11"/>
  <c r="B236" i="11"/>
  <c r="B235" i="11"/>
  <c r="B234" i="11"/>
  <c r="B233" i="11"/>
  <c r="B232" i="11"/>
  <c r="B231" i="11"/>
  <c r="B230" i="11"/>
  <c r="B229" i="11"/>
  <c r="B228" i="11"/>
  <c r="B227" i="11"/>
  <c r="B226" i="11"/>
  <c r="B225" i="11"/>
  <c r="B224" i="11"/>
  <c r="B223" i="11"/>
  <c r="B222" i="11"/>
  <c r="B221" i="11"/>
  <c r="B220" i="11"/>
  <c r="B219" i="11"/>
  <c r="B218" i="11"/>
  <c r="B217" i="11"/>
  <c r="B216" i="11"/>
  <c r="B215" i="11"/>
  <c r="B214" i="11"/>
  <c r="B213" i="11"/>
  <c r="B212" i="11"/>
  <c r="B211" i="11"/>
  <c r="B210" i="11"/>
  <c r="B209" i="11"/>
  <c r="B208" i="11"/>
  <c r="B207" i="11"/>
  <c r="B206" i="11"/>
  <c r="B205" i="11"/>
  <c r="B204" i="11"/>
  <c r="B203" i="11"/>
  <c r="B202" i="11"/>
  <c r="B201" i="11"/>
  <c r="B200" i="11"/>
  <c r="B199" i="11"/>
  <c r="B198" i="11"/>
  <c r="B197" i="11"/>
  <c r="B196" i="11"/>
  <c r="B195" i="11"/>
  <c r="B194" i="11"/>
  <c r="B193" i="11"/>
  <c r="B192" i="11"/>
  <c r="B191" i="11"/>
  <c r="B190" i="11"/>
  <c r="B189" i="11"/>
  <c r="B188" i="11"/>
  <c r="B187" i="11"/>
  <c r="B186" i="11"/>
  <c r="B185" i="11"/>
  <c r="B184" i="11"/>
  <c r="B183" i="11"/>
  <c r="B182" i="11"/>
  <c r="B181" i="11"/>
  <c r="B180" i="11"/>
  <c r="B179" i="11"/>
  <c r="B178" i="11"/>
  <c r="B177" i="11"/>
  <c r="B176" i="11"/>
  <c r="B175" i="11"/>
  <c r="B174" i="11"/>
  <c r="B173" i="11"/>
  <c r="B172" i="11"/>
  <c r="B171" i="11"/>
  <c r="B170" i="11"/>
  <c r="B169" i="11"/>
  <c r="B168" i="11"/>
  <c r="B167" i="11"/>
  <c r="B166" i="11"/>
  <c r="B165" i="11"/>
  <c r="B164" i="11"/>
  <c r="B163" i="11"/>
  <c r="B162" i="11"/>
  <c r="B161" i="11"/>
  <c r="B160" i="11"/>
  <c r="B159" i="11"/>
  <c r="B158" i="11"/>
  <c r="B157" i="11"/>
  <c r="B156" i="11"/>
  <c r="B155" i="11"/>
  <c r="B154" i="11"/>
  <c r="B153" i="11"/>
  <c r="B152" i="11"/>
  <c r="B151" i="11"/>
  <c r="B150" i="11"/>
  <c r="B149" i="11"/>
  <c r="B148" i="11"/>
  <c r="B147" i="11"/>
  <c r="B146" i="11"/>
  <c r="B145" i="11"/>
  <c r="B144" i="11"/>
  <c r="B143" i="11"/>
  <c r="B142" i="11"/>
  <c r="B141" i="11"/>
  <c r="B140" i="11"/>
  <c r="B139" i="11"/>
  <c r="B138" i="11"/>
  <c r="B137" i="11"/>
  <c r="B136" i="11"/>
  <c r="B135" i="11"/>
  <c r="B134" i="11"/>
  <c r="B133" i="11"/>
  <c r="B132" i="11"/>
  <c r="B131" i="11"/>
  <c r="B130" i="11"/>
  <c r="B129" i="11"/>
  <c r="B128" i="11"/>
  <c r="B127" i="11"/>
  <c r="B126" i="11"/>
  <c r="B125" i="11"/>
  <c r="B124" i="11"/>
  <c r="B123" i="11"/>
  <c r="B122" i="11"/>
  <c r="B121" i="11"/>
  <c r="B120" i="11"/>
  <c r="B119" i="11"/>
  <c r="B118" i="11"/>
  <c r="B117" i="11"/>
  <c r="B116" i="11"/>
  <c r="B115" i="11"/>
  <c r="B114" i="11"/>
  <c r="B113" i="11"/>
  <c r="B112" i="11"/>
  <c r="B111" i="11"/>
  <c r="B110" i="11"/>
  <c r="B109" i="11"/>
  <c r="B108" i="11"/>
  <c r="B107" i="11"/>
  <c r="B106" i="11"/>
  <c r="B105" i="11"/>
  <c r="B104" i="11"/>
  <c r="B103" i="11"/>
  <c r="B102" i="11"/>
  <c r="B101" i="11"/>
  <c r="B100" i="11"/>
  <c r="B99" i="11"/>
  <c r="B98" i="11"/>
  <c r="B97" i="11"/>
  <c r="B96" i="11"/>
  <c r="B95" i="11"/>
  <c r="B94" i="11"/>
  <c r="B93" i="11"/>
  <c r="B92" i="11"/>
  <c r="B91" i="11"/>
  <c r="B90" i="11"/>
  <c r="B89" i="11"/>
  <c r="B88" i="11"/>
  <c r="B87" i="11"/>
  <c r="B86" i="11"/>
  <c r="B85" i="11"/>
  <c r="B84" i="11"/>
  <c r="B83" i="11"/>
  <c r="B82" i="11"/>
  <c r="B81" i="11"/>
  <c r="B80" i="11"/>
  <c r="B79" i="11"/>
  <c r="B78" i="11"/>
  <c r="B77" i="11"/>
  <c r="B76" i="11"/>
  <c r="B75" i="11"/>
  <c r="B74" i="11"/>
  <c r="B73" i="11"/>
  <c r="B72" i="11"/>
  <c r="B71" i="11"/>
  <c r="B70" i="11"/>
  <c r="B69" i="11"/>
  <c r="B68" i="11"/>
  <c r="B67" i="11"/>
  <c r="B66" i="11"/>
  <c r="B65" i="11"/>
  <c r="B64" i="11"/>
  <c r="B63" i="11"/>
  <c r="B62" i="11"/>
  <c r="B61" i="11"/>
  <c r="B60" i="11"/>
  <c r="B59" i="11"/>
  <c r="B58" i="11"/>
  <c r="B57" i="11"/>
  <c r="B56" i="11"/>
  <c r="B55" i="11"/>
  <c r="B54" i="11"/>
  <c r="B53" i="11"/>
  <c r="B52" i="11"/>
  <c r="B51" i="11"/>
  <c r="B50" i="11"/>
  <c r="B49" i="11"/>
  <c r="B48" i="11"/>
  <c r="B47" i="11"/>
  <c r="B46" i="11"/>
  <c r="B45" i="11"/>
  <c r="B44" i="11"/>
  <c r="B43" i="11"/>
  <c r="B42" i="11"/>
  <c r="B41" i="11"/>
  <c r="B40" i="11"/>
  <c r="B39" i="11"/>
  <c r="B38" i="11"/>
  <c r="B37" i="11"/>
  <c r="B36" i="11"/>
  <c r="B35" i="11"/>
  <c r="B34" i="11"/>
  <c r="B33" i="11"/>
  <c r="B32" i="11"/>
  <c r="B31" i="11"/>
  <c r="B30" i="11"/>
  <c r="B29" i="11"/>
  <c r="B28" i="11"/>
  <c r="B27" i="11"/>
  <c r="B486" i="8"/>
  <c r="B485" i="8"/>
  <c r="B484" i="8"/>
  <c r="B483" i="8"/>
  <c r="B482" i="8"/>
  <c r="B481" i="8"/>
  <c r="B480" i="8"/>
  <c r="B479" i="8"/>
  <c r="B478" i="8"/>
  <c r="B477" i="8"/>
  <c r="B476" i="8"/>
  <c r="B475" i="8"/>
  <c r="B474" i="8"/>
  <c r="B473" i="8"/>
  <c r="B472" i="8"/>
  <c r="B471" i="8"/>
  <c r="B470" i="8"/>
  <c r="B469" i="8"/>
  <c r="B468" i="8"/>
  <c r="B467" i="8"/>
  <c r="B466" i="8"/>
  <c r="B465" i="8"/>
  <c r="B464" i="8"/>
  <c r="B463" i="8"/>
  <c r="B462" i="8"/>
  <c r="B461" i="8"/>
  <c r="B460" i="8"/>
  <c r="B459" i="8"/>
  <c r="B458" i="8"/>
  <c r="B457" i="8"/>
  <c r="B456" i="8"/>
  <c r="B455" i="8"/>
  <c r="B454" i="8"/>
  <c r="B453" i="8"/>
  <c r="B452" i="8"/>
  <c r="B451" i="8"/>
  <c r="B450" i="8"/>
  <c r="B449" i="8"/>
  <c r="B448" i="8"/>
  <c r="B447" i="8"/>
  <c r="B446" i="8"/>
  <c r="B445" i="8"/>
  <c r="B444" i="8"/>
  <c r="B443" i="8"/>
  <c r="B442" i="8"/>
  <c r="B441" i="8"/>
  <c r="B440" i="8"/>
  <c r="B439" i="8"/>
  <c r="B438" i="8"/>
  <c r="B437" i="8"/>
  <c r="B436" i="8"/>
  <c r="B435" i="8"/>
  <c r="B434" i="8"/>
  <c r="B433" i="8"/>
  <c r="B432" i="8"/>
  <c r="B431" i="8"/>
  <c r="B430" i="8"/>
  <c r="B429" i="8"/>
  <c r="B428" i="8"/>
  <c r="B427" i="8"/>
  <c r="B426" i="8"/>
  <c r="B425" i="8"/>
  <c r="B424" i="8"/>
  <c r="B423" i="8"/>
  <c r="B422" i="8"/>
  <c r="B421" i="8"/>
  <c r="B420" i="8"/>
  <c r="B419" i="8"/>
  <c r="B418" i="8"/>
  <c r="B417" i="8"/>
  <c r="B416" i="8"/>
  <c r="B415" i="8"/>
  <c r="B414" i="8"/>
  <c r="B413" i="8"/>
  <c r="B412" i="8"/>
  <c r="B411" i="8"/>
  <c r="B410" i="8"/>
  <c r="B409" i="8"/>
  <c r="B408" i="8"/>
  <c r="B407" i="8"/>
  <c r="B406" i="8"/>
  <c r="B405" i="8"/>
  <c r="B404" i="8"/>
  <c r="B403" i="8"/>
  <c r="B402" i="8"/>
  <c r="B401" i="8"/>
  <c r="B400" i="8"/>
  <c r="B399" i="8"/>
  <c r="B398" i="8"/>
  <c r="B397" i="8"/>
  <c r="B396" i="8"/>
  <c r="B395" i="8"/>
  <c r="B394" i="8"/>
  <c r="B393" i="8"/>
  <c r="B392" i="8"/>
  <c r="B391" i="8"/>
  <c r="B390" i="8"/>
  <c r="B389" i="8"/>
  <c r="B388" i="8"/>
  <c r="B387" i="8"/>
  <c r="B386" i="8"/>
  <c r="B385" i="8"/>
  <c r="B384" i="8"/>
  <c r="B383" i="8"/>
  <c r="B382" i="8"/>
  <c r="B381" i="8"/>
  <c r="B380" i="8"/>
  <c r="B379" i="8"/>
  <c r="B378" i="8"/>
  <c r="B377" i="8"/>
  <c r="B376" i="8"/>
  <c r="B375" i="8"/>
  <c r="B374" i="8"/>
  <c r="B373" i="8"/>
  <c r="B372" i="8"/>
  <c r="B371" i="8"/>
  <c r="B370" i="8"/>
  <c r="B369" i="8"/>
  <c r="B368" i="8"/>
  <c r="B367" i="8"/>
  <c r="B366" i="8"/>
  <c r="B365" i="8"/>
  <c r="B364" i="8"/>
  <c r="B363" i="8"/>
  <c r="B362" i="8"/>
  <c r="B361" i="8"/>
  <c r="B360" i="8"/>
  <c r="B359" i="8"/>
  <c r="B358" i="8"/>
  <c r="B357" i="8"/>
  <c r="B356" i="8"/>
  <c r="B355" i="8"/>
  <c r="B354" i="8"/>
  <c r="B353" i="8"/>
  <c r="B352" i="8"/>
  <c r="B351" i="8"/>
  <c r="B350" i="8"/>
  <c r="B349" i="8"/>
  <c r="B348" i="8"/>
  <c r="B347" i="8"/>
  <c r="B346" i="8"/>
  <c r="B345" i="8"/>
  <c r="B344" i="8"/>
  <c r="B343" i="8"/>
  <c r="B342" i="8"/>
  <c r="B341" i="8"/>
  <c r="B340" i="8"/>
  <c r="B339" i="8"/>
  <c r="B338" i="8"/>
  <c r="B337" i="8"/>
  <c r="B336" i="8"/>
  <c r="B335" i="8"/>
  <c r="B334" i="8"/>
  <c r="B333" i="8"/>
  <c r="B332" i="8"/>
  <c r="B331" i="8"/>
  <c r="B330" i="8"/>
  <c r="B329" i="8"/>
  <c r="B328" i="8"/>
  <c r="B327" i="8"/>
  <c r="B326" i="8"/>
  <c r="B325" i="8"/>
  <c r="B324" i="8"/>
  <c r="B323" i="8"/>
  <c r="B322" i="8"/>
  <c r="B321" i="8"/>
  <c r="B320" i="8"/>
  <c r="B319" i="8"/>
  <c r="B318" i="8"/>
  <c r="B317" i="8"/>
  <c r="B316" i="8"/>
  <c r="B315" i="8"/>
  <c r="B314" i="8"/>
  <c r="B313" i="8"/>
  <c r="B312" i="8"/>
  <c r="B311" i="8"/>
  <c r="B310" i="8"/>
  <c r="B309" i="8"/>
  <c r="B308" i="8"/>
  <c r="B307" i="8"/>
  <c r="B306" i="8"/>
  <c r="B305" i="8"/>
  <c r="B304" i="8"/>
  <c r="B303" i="8"/>
  <c r="B302" i="8"/>
  <c r="B301" i="8"/>
  <c r="B300" i="8"/>
  <c r="B299" i="8"/>
  <c r="B298" i="8"/>
  <c r="B297" i="8"/>
  <c r="B296" i="8"/>
  <c r="B295" i="8"/>
  <c r="B294" i="8"/>
  <c r="B293" i="8"/>
  <c r="B292" i="8"/>
  <c r="B291" i="8"/>
  <c r="B290" i="8"/>
  <c r="B289" i="8"/>
  <c r="B288" i="8"/>
  <c r="B287" i="8"/>
  <c r="B286" i="8"/>
  <c r="B285" i="8"/>
  <c r="B284" i="8"/>
  <c r="B283" i="8"/>
  <c r="B282" i="8"/>
  <c r="B281" i="8"/>
  <c r="B280" i="8"/>
  <c r="B279" i="8"/>
  <c r="B278" i="8"/>
  <c r="B277" i="8"/>
  <c r="B276" i="8"/>
  <c r="B275" i="8"/>
  <c r="B274" i="8"/>
  <c r="B273" i="8"/>
  <c r="B272" i="8"/>
  <c r="B271" i="8"/>
  <c r="B270" i="8"/>
  <c r="B269" i="8"/>
  <c r="B268" i="8"/>
  <c r="B267" i="8"/>
  <c r="B266" i="8"/>
  <c r="B265" i="8"/>
  <c r="B264" i="8"/>
  <c r="B263" i="8"/>
  <c r="B262" i="8"/>
  <c r="B261" i="8"/>
  <c r="B260" i="8"/>
  <c r="B259" i="8"/>
  <c r="B258" i="8"/>
  <c r="B257" i="8"/>
  <c r="B256" i="8"/>
  <c r="B255" i="8"/>
  <c r="B254" i="8"/>
  <c r="B253" i="8"/>
  <c r="B252" i="8"/>
  <c r="B251" i="8"/>
  <c r="B250" i="8"/>
  <c r="B249" i="8"/>
  <c r="B248" i="8"/>
  <c r="B247" i="8"/>
  <c r="B246" i="8"/>
  <c r="B245" i="8"/>
  <c r="B244" i="8"/>
  <c r="B243" i="8"/>
  <c r="B242" i="8"/>
  <c r="B241" i="8"/>
  <c r="B240" i="8"/>
  <c r="B239" i="8"/>
  <c r="B238" i="8"/>
  <c r="B237" i="8"/>
  <c r="B236" i="8"/>
  <c r="B235" i="8"/>
  <c r="B234" i="8"/>
  <c r="B233" i="8"/>
  <c r="B232" i="8"/>
  <c r="B231" i="8"/>
  <c r="B230" i="8"/>
  <c r="B229" i="8"/>
  <c r="B228" i="8"/>
  <c r="B227" i="8"/>
  <c r="B226" i="8"/>
  <c r="B225" i="8"/>
  <c r="B224" i="8"/>
  <c r="B223" i="8"/>
  <c r="B222" i="8"/>
  <c r="B221" i="8"/>
  <c r="B220" i="8"/>
  <c r="B219" i="8"/>
  <c r="B218" i="8"/>
  <c r="B217" i="8"/>
  <c r="B216" i="8"/>
  <c r="B215" i="8"/>
  <c r="B214" i="8"/>
  <c r="B213" i="8"/>
  <c r="B212" i="8"/>
  <c r="B211" i="8"/>
  <c r="B210" i="8"/>
  <c r="B209" i="8"/>
  <c r="B208" i="8"/>
  <c r="B207" i="8"/>
  <c r="B206" i="8"/>
  <c r="B205" i="8"/>
  <c r="B204" i="8"/>
  <c r="B203" i="8"/>
  <c r="B202" i="8"/>
  <c r="B201" i="8"/>
  <c r="B200" i="8"/>
  <c r="B199" i="8"/>
  <c r="B198" i="8"/>
  <c r="B197" i="8"/>
  <c r="B196" i="8"/>
  <c r="B195" i="8"/>
  <c r="B194" i="8"/>
  <c r="B193" i="8"/>
  <c r="B192" i="8"/>
  <c r="B191" i="8"/>
  <c r="B190" i="8"/>
  <c r="B189" i="8"/>
  <c r="B188" i="8"/>
  <c r="B187" i="8"/>
  <c r="B186" i="8"/>
  <c r="B185" i="8"/>
  <c r="B184" i="8"/>
  <c r="B183" i="8"/>
  <c r="B182" i="8"/>
  <c r="B181" i="8"/>
  <c r="B180" i="8"/>
  <c r="B179" i="8"/>
  <c r="B178" i="8"/>
  <c r="B177" i="8"/>
  <c r="B176" i="8"/>
  <c r="B175" i="8"/>
  <c r="B174" i="8"/>
  <c r="B173" i="8"/>
  <c r="B172" i="8"/>
  <c r="B171" i="8"/>
  <c r="B170" i="8"/>
  <c r="B169" i="8"/>
  <c r="B168" i="8"/>
  <c r="B167" i="8"/>
  <c r="B166" i="8"/>
  <c r="B165" i="8"/>
  <c r="B164" i="8"/>
  <c r="B163" i="8"/>
  <c r="B162" i="8"/>
  <c r="B161" i="8"/>
  <c r="B160" i="8"/>
  <c r="B159" i="8"/>
  <c r="B158" i="8"/>
  <c r="B157" i="8"/>
  <c r="B156" i="8"/>
  <c r="B155" i="8"/>
  <c r="B154" i="8"/>
  <c r="B153" i="8"/>
  <c r="B152" i="8"/>
  <c r="B151" i="8"/>
  <c r="B150" i="8"/>
  <c r="B149" i="8"/>
  <c r="B148" i="8"/>
  <c r="B147" i="8"/>
  <c r="B146" i="8"/>
  <c r="B145" i="8"/>
  <c r="B144" i="8"/>
  <c r="B143" i="8"/>
  <c r="B142" i="8"/>
  <c r="B141" i="8"/>
  <c r="B140" i="8"/>
  <c r="B139" i="8"/>
  <c r="B138" i="8"/>
  <c r="B137" i="8"/>
  <c r="B136" i="8"/>
  <c r="B135" i="8"/>
  <c r="B134" i="8"/>
  <c r="B133" i="8"/>
  <c r="B132" i="8"/>
  <c r="B131" i="8"/>
  <c r="B130" i="8"/>
  <c r="B129" i="8"/>
  <c r="B128" i="8"/>
  <c r="B127" i="8"/>
  <c r="B126" i="8"/>
  <c r="B125" i="8"/>
  <c r="B124" i="8"/>
  <c r="B123" i="8"/>
  <c r="B122" i="8"/>
  <c r="B121" i="8"/>
  <c r="B120" i="8"/>
  <c r="B119" i="8"/>
  <c r="B118" i="8"/>
  <c r="B117" i="8"/>
  <c r="B116" i="8"/>
  <c r="B115" i="8"/>
  <c r="B114" i="8"/>
  <c r="B113" i="8"/>
  <c r="B112" i="8"/>
  <c r="B111" i="8"/>
  <c r="B110" i="8"/>
  <c r="B109" i="8"/>
  <c r="B108" i="8"/>
  <c r="B107" i="8"/>
  <c r="B106" i="8"/>
  <c r="B105" i="8"/>
  <c r="B104" i="8"/>
  <c r="B103" i="8"/>
  <c r="B102" i="8"/>
  <c r="B101" i="8"/>
  <c r="B100" i="8"/>
  <c r="B99" i="8"/>
  <c r="B98" i="8"/>
  <c r="B97" i="8"/>
  <c r="B96" i="8"/>
  <c r="B95" i="8"/>
  <c r="B94" i="8"/>
  <c r="B93" i="8"/>
  <c r="B92" i="8"/>
  <c r="B91" i="8"/>
  <c r="B90" i="8"/>
  <c r="B89" i="8"/>
  <c r="B88" i="8"/>
  <c r="B87" i="8"/>
  <c r="B86" i="8"/>
  <c r="B85" i="8"/>
  <c r="B84" i="8"/>
  <c r="B83" i="8"/>
  <c r="B82" i="8"/>
  <c r="B81" i="8"/>
  <c r="B80" i="8"/>
  <c r="B79" i="8"/>
  <c r="B78" i="8"/>
  <c r="B77" i="8"/>
  <c r="B76" i="8"/>
  <c r="B75" i="8"/>
  <c r="B74" i="8"/>
  <c r="B73" i="8"/>
  <c r="B72" i="8"/>
  <c r="B71" i="8"/>
  <c r="B70" i="8"/>
  <c r="B69" i="8"/>
  <c r="B68" i="8"/>
  <c r="B67" i="8"/>
  <c r="B66" i="8"/>
  <c r="B65" i="8"/>
  <c r="B64" i="8"/>
  <c r="B63" i="8"/>
  <c r="B62" i="8"/>
  <c r="B61" i="8"/>
  <c r="B60" i="8"/>
  <c r="B59" i="8"/>
  <c r="B58" i="8"/>
  <c r="B57" i="8"/>
  <c r="B56" i="8"/>
  <c r="B55" i="8"/>
  <c r="B54" i="8"/>
  <c r="B53" i="8"/>
  <c r="B52" i="8"/>
  <c r="B51" i="8"/>
  <c r="B50" i="8"/>
  <c r="B49" i="8"/>
  <c r="B48" i="8"/>
  <c r="B47" i="8"/>
  <c r="B46" i="8"/>
  <c r="B45" i="8"/>
  <c r="B44" i="8"/>
  <c r="B43" i="8"/>
  <c r="B42" i="8"/>
  <c r="B41" i="8"/>
  <c r="B40" i="8"/>
  <c r="B39" i="8"/>
  <c r="B38" i="8"/>
  <c r="B37" i="8"/>
  <c r="B36" i="8"/>
  <c r="B35" i="8"/>
  <c r="B34" i="8"/>
  <c r="B33" i="8"/>
  <c r="B32" i="8"/>
  <c r="B31" i="8"/>
  <c r="B30" i="8"/>
  <c r="B29" i="8"/>
  <c r="B28" i="8"/>
  <c r="B27" i="8"/>
  <c r="B376" i="5" l="1"/>
  <c r="B375" i="5"/>
  <c r="B374" i="5"/>
  <c r="B373" i="5"/>
  <c r="B372" i="5"/>
  <c r="B371" i="5"/>
  <c r="B370" i="5"/>
  <c r="B369" i="5"/>
  <c r="B368" i="5"/>
  <c r="B367" i="5"/>
  <c r="B366" i="5"/>
  <c r="B365" i="5"/>
  <c r="B364" i="5"/>
  <c r="B363" i="5"/>
  <c r="B362" i="5"/>
  <c r="B361" i="5"/>
  <c r="B360" i="5"/>
  <c r="B359" i="5"/>
  <c r="B358" i="5"/>
  <c r="B357" i="5"/>
  <c r="B356" i="5"/>
  <c r="B355" i="5"/>
  <c r="B354" i="5"/>
  <c r="B353" i="5"/>
  <c r="B352" i="5"/>
  <c r="B351" i="5"/>
  <c r="B350" i="5"/>
  <c r="B349" i="5"/>
  <c r="B348" i="5"/>
  <c r="B347" i="5"/>
  <c r="B346" i="5"/>
  <c r="B345" i="5"/>
  <c r="B344" i="5"/>
  <c r="B343" i="5"/>
  <c r="B342" i="5"/>
  <c r="B341" i="5"/>
  <c r="B340" i="5"/>
  <c r="B339" i="5"/>
  <c r="B338" i="5"/>
  <c r="B337" i="5"/>
  <c r="B336" i="5"/>
  <c r="B335" i="5"/>
  <c r="B334" i="5"/>
  <c r="B333" i="5"/>
  <c r="B332" i="5"/>
  <c r="B331" i="5"/>
  <c r="B330" i="5"/>
  <c r="B329" i="5"/>
  <c r="B328" i="5"/>
  <c r="B327" i="5"/>
  <c r="B176" i="5"/>
  <c r="B175" i="5"/>
  <c r="B174" i="5"/>
  <c r="B173" i="5"/>
  <c r="B172" i="5"/>
  <c r="B171" i="5"/>
  <c r="B170" i="5"/>
  <c r="B169" i="5"/>
  <c r="B168" i="5"/>
  <c r="B167" i="5"/>
  <c r="B166" i="5"/>
  <c r="B165" i="5"/>
  <c r="B164" i="5"/>
  <c r="B163" i="5"/>
  <c r="B162" i="5"/>
  <c r="B161" i="5"/>
  <c r="B160" i="5"/>
  <c r="B159" i="5"/>
  <c r="B158" i="5"/>
  <c r="B157" i="5"/>
  <c r="B156" i="5"/>
  <c r="B155" i="5"/>
  <c r="B154" i="5"/>
  <c r="B153" i="5"/>
  <c r="B152" i="5"/>
  <c r="B151" i="5"/>
  <c r="B150" i="5"/>
  <c r="B149" i="5"/>
  <c r="B148" i="5"/>
  <c r="B147" i="5"/>
  <c r="B146" i="5"/>
  <c r="B145" i="5"/>
  <c r="B144" i="5"/>
  <c r="B143" i="5"/>
  <c r="B142" i="5"/>
  <c r="B141" i="5"/>
  <c r="B140" i="5"/>
  <c r="B139" i="5"/>
  <c r="B138" i="5"/>
  <c r="B137" i="5"/>
  <c r="B136" i="5"/>
  <c r="B135" i="5"/>
  <c r="B134" i="5"/>
  <c r="B133" i="5"/>
  <c r="B132" i="5"/>
  <c r="B131" i="5"/>
  <c r="B130" i="5"/>
  <c r="B129" i="5"/>
  <c r="B128" i="5"/>
  <c r="B127" i="5"/>
  <c r="B126" i="5"/>
  <c r="B125" i="5"/>
  <c r="B124" i="5"/>
  <c r="B123" i="5"/>
  <c r="B122" i="5"/>
  <c r="B121" i="5"/>
  <c r="B120" i="5"/>
  <c r="B119" i="5"/>
  <c r="B118" i="5"/>
  <c r="B117" i="5"/>
  <c r="B116" i="5"/>
  <c r="B115" i="5"/>
  <c r="B114" i="5"/>
  <c r="B113" i="5"/>
  <c r="B112" i="5"/>
  <c r="B111" i="5"/>
  <c r="B110" i="5"/>
  <c r="B109" i="5"/>
  <c r="B108" i="5"/>
  <c r="B107" i="5"/>
  <c r="B106" i="5"/>
  <c r="B105" i="5"/>
  <c r="B104" i="5"/>
  <c r="B103" i="5"/>
  <c r="B102" i="5"/>
  <c r="B101" i="5"/>
  <c r="B100" i="5"/>
  <c r="B99" i="5"/>
  <c r="B98" i="5"/>
  <c r="B97" i="5"/>
  <c r="B96" i="5"/>
  <c r="B95" i="5"/>
  <c r="B94" i="5"/>
  <c r="B93" i="5"/>
  <c r="B92" i="5"/>
  <c r="B91" i="5"/>
  <c r="B90" i="5"/>
  <c r="B89" i="5"/>
  <c r="B88" i="5"/>
  <c r="B87" i="5"/>
  <c r="B86" i="5"/>
  <c r="B85" i="5"/>
  <c r="B84" i="5"/>
  <c r="B83" i="5"/>
  <c r="B82" i="5"/>
  <c r="B81" i="5"/>
  <c r="B80" i="5"/>
  <c r="B79" i="5"/>
  <c r="B78" i="5"/>
  <c r="B77" i="5"/>
</calcChain>
</file>

<file path=xl/sharedStrings.xml><?xml version="1.0" encoding="utf-8"?>
<sst xmlns="http://schemas.openxmlformats.org/spreadsheetml/2006/main" count="9261" uniqueCount="1994">
  <si>
    <t>№ з/п</t>
  </si>
  <si>
    <t>№ додатку</t>
  </si>
  <si>
    <t>Позначення узагальнених умов застосування</t>
  </si>
  <si>
    <t>Дата прийняття/ зміни</t>
  </si>
  <si>
    <t>Назва РЕЗ</t>
  </si>
  <si>
    <t>Радіотехнологія</t>
  </si>
  <si>
    <t>Смуга радіочастот</t>
  </si>
  <si>
    <t>РІ 2</t>
  </si>
  <si>
    <t>2. Аналоговий короткохвильовий персональний радіозв’язок</t>
  </si>
  <si>
    <t>26960-27410 кГц</t>
  </si>
  <si>
    <t>РІ 3-1</t>
  </si>
  <si>
    <t xml:space="preserve">Радіостанції носивні, возивні та стаціонарні для аналогового УКХ радіотелефонного зв’язку  </t>
  </si>
  <si>
    <t>3. Аналоговий ультракороткохвильовий радіотелефонний зв'язок</t>
  </si>
  <si>
    <t>РІ 3-2</t>
  </si>
  <si>
    <t>РІ 3-3</t>
  </si>
  <si>
    <t>РІ 3-4</t>
  </si>
  <si>
    <t>РІ 3-5</t>
  </si>
  <si>
    <t>РІ 3.1-1</t>
  </si>
  <si>
    <t>Радіостанції носивні, возивні та стаціонарні для цифрового УКХ радіозв’язку (протоколи APCO 25, DMR рівень II або NXDN)</t>
  </si>
  <si>
    <t>3.1. Цифровий ультракороткохвильовий радіозв’язок</t>
  </si>
  <si>
    <t>150,05-156,7625 МГц, 156,8375-162,75 МГц, 163,2-168,5 МГц</t>
  </si>
  <si>
    <t>РІ 3.1-2</t>
  </si>
  <si>
    <t>РІ 3.1-3</t>
  </si>
  <si>
    <t>РІ 5-1</t>
  </si>
  <si>
    <t>Радіостанції носивні, возивні та стаціонарні для аналогового транкінгового радіозв’язку</t>
  </si>
  <si>
    <t>5. Аналоговий транкінговий радіозв'язок</t>
  </si>
  <si>
    <t>РІ 5-2</t>
  </si>
  <si>
    <t>РІ 5-3</t>
  </si>
  <si>
    <t>РІ 6-1</t>
  </si>
  <si>
    <t>6. Безпосередній аналоговий ультракороткохвильовий радіозв’язок</t>
  </si>
  <si>
    <t>РІ 6-2</t>
  </si>
  <si>
    <t>Радіостанції носивні та возивні для безпосереднього аналогового УКХ зв’язку в діапазоні 450 МГц</t>
  </si>
  <si>
    <t>446,3-446,4 МГц</t>
  </si>
  <si>
    <t>РІ 6.1</t>
  </si>
  <si>
    <t>РІ 14-1</t>
  </si>
  <si>
    <t>Радіостанції носивні, возивні та стаціонарні для цифрового транкінгового радіозв’язку</t>
  </si>
  <si>
    <t>14. Цифровий транкінговий радіозв’язок</t>
  </si>
  <si>
    <t>протоколи APCO 25, DMR рівень II або NXDN</t>
  </si>
  <si>
    <t>РІ 14-2</t>
  </si>
  <si>
    <t>протоколи TETRA та модифікації, APCO 25, DMR рівень III, NXDN</t>
  </si>
  <si>
    <t>РІ 17-1</t>
  </si>
  <si>
    <t>Виключено згідно з рішенням НКРЗІ від 19.03.2019 № 133</t>
  </si>
  <si>
    <t>РІ 19-1</t>
  </si>
  <si>
    <t>Абонентське обладнання системи цифрового стільникового радіозв’язку CDMA-800</t>
  </si>
  <si>
    <t>19. Цифровий стільниковий радіозв’язок CDMA-800</t>
  </si>
  <si>
    <t>РІ 20-1</t>
  </si>
  <si>
    <t>Абонентське обладнання системи цифрового стільникового радіозв’язку GSM</t>
  </si>
  <si>
    <t>РІ 21-1</t>
  </si>
  <si>
    <t>21. Цифровий стільниковий радіозв’язок GSM-1800</t>
  </si>
  <si>
    <t>РІ 22-1</t>
  </si>
  <si>
    <t>Абонентське обладнання системи цифрового стільникового радіозв’язку IMT-2000 (UMTS/FDD)</t>
  </si>
  <si>
    <t>22. Цифровий стільниковий радіозв’язок IMT-2000 (UMTS)</t>
  </si>
  <si>
    <t>РІ 22-2-1</t>
  </si>
  <si>
    <t>Базова станція системи цифрового стільникового радіозв’язку IMT-2000 (UMTS) (Wide Area Base Stations, Medium Range Base Stations)</t>
  </si>
  <si>
    <t>РІ 22-2-2</t>
  </si>
  <si>
    <t>Базова станція (micro cell) системи цифрового стільникового радіозв’язку IMT-2000 (UMTS) (Local Area Base Stations)</t>
  </si>
  <si>
    <t>РІ 22-2-3</t>
  </si>
  <si>
    <t>РІ 22-2-4</t>
  </si>
  <si>
    <t>Повторювач (repeater) системи цифрового стільникового радіозв’язку IMT-2000 (UMTS)</t>
  </si>
  <si>
    <t>РІ 22.1-1-1</t>
  </si>
  <si>
    <t>Абонентське обладнання системи цифрового стільникового радіозв’язку LTE (E-UTRA)</t>
  </si>
  <si>
    <t>РІ 22.1-1-2</t>
  </si>
  <si>
    <t>РІ 22.1-2-1</t>
  </si>
  <si>
    <t>Базові станції пікосот Pico BTS (Local Area BS) та архітектури Home еNode B (Home BS) системи цифрового стільникового радіозв’язку LTE (E-UTRA)</t>
  </si>
  <si>
    <t>РІ 22.1-2-2</t>
  </si>
  <si>
    <t>РІ 22.1-3-1</t>
  </si>
  <si>
    <t xml:space="preserve">Повторювач (repeater) без обробки сигналів системи цифрового стільникового радіозв’язку LTE  </t>
  </si>
  <si>
    <t>РІ 22.1-3-2</t>
  </si>
  <si>
    <t>РІ 23-1</t>
  </si>
  <si>
    <t>Радіообладнання цифрової системи безпроводового доступу (DECT)</t>
  </si>
  <si>
    <t>23. Цифрова безпроводова телефонія</t>
  </si>
  <si>
    <t>1880-1900 МГц</t>
  </si>
  <si>
    <t>РІ 23-2</t>
  </si>
  <si>
    <t>Радіозв’язок у системі з фіксованим (номадичний) абонентським радіодоступом стандарту DECT</t>
  </si>
  <si>
    <t>РІ 24-1-1</t>
  </si>
  <si>
    <t>24. Широкосмуговий радіодоступ</t>
  </si>
  <si>
    <t>РІ 24-1-2</t>
  </si>
  <si>
    <t>РІ 24-1-3</t>
  </si>
  <si>
    <t>РІ 24-1-4</t>
  </si>
  <si>
    <t>5725-5850 МГц</t>
  </si>
  <si>
    <t>РІ 24-2-1</t>
  </si>
  <si>
    <t>Обладнання радіодоступу (радіоінтерфейс передачі даних IEEE 802.11n)</t>
  </si>
  <si>
    <t>РІ 24-2-2</t>
  </si>
  <si>
    <t>РІ 24-2-3</t>
  </si>
  <si>
    <t>РІ 24-2-4</t>
  </si>
  <si>
    <t>РІ 24-3</t>
  </si>
  <si>
    <t>РІ 24-4</t>
  </si>
  <si>
    <t>Обладнання радіодоступу (радіоінтерфейс передачі даних ZigBee) (IEEE 802.15.4)</t>
  </si>
  <si>
    <t>РІ 24-5</t>
  </si>
  <si>
    <t>РІ 24-6</t>
  </si>
  <si>
    <t>РІ 24-7</t>
  </si>
  <si>
    <t>Абонентські станції радіодоступу (радіоінтерфейс передачі даних ІЕЕЕ 802.16)</t>
  </si>
  <si>
    <t>2300-2400 МГц</t>
  </si>
  <si>
    <t>РІ 24-8</t>
  </si>
  <si>
    <t>РІ 27-8</t>
  </si>
  <si>
    <t>Цифрові радіорелейні системи передавання</t>
  </si>
  <si>
    <t>27. Радіорелейний зв’язок</t>
  </si>
  <si>
    <t>3800-4200 МГц</t>
  </si>
  <si>
    <t>РІ 27-1</t>
  </si>
  <si>
    <t>5925-6425 МГц</t>
  </si>
  <si>
    <t>РІ 27-2</t>
  </si>
  <si>
    <t>6425-7110 МГц</t>
  </si>
  <si>
    <t>РІ 27-9</t>
  </si>
  <si>
    <t>7110-7750 МГц</t>
  </si>
  <si>
    <t>РІ 27-3</t>
  </si>
  <si>
    <t>РІ 27-4</t>
  </si>
  <si>
    <t>10,7-11,7 ГГц</t>
  </si>
  <si>
    <t>РІ 27-5</t>
  </si>
  <si>
    <t>12,75-13,25 ГГц</t>
  </si>
  <si>
    <t>РІ 27-10</t>
  </si>
  <si>
    <t>РІ 27-6</t>
  </si>
  <si>
    <t>17,7-19,7 ГГц</t>
  </si>
  <si>
    <t>РІ 27-11</t>
  </si>
  <si>
    <t>22-23,6 ГГц</t>
  </si>
  <si>
    <t>РІ 27-7</t>
  </si>
  <si>
    <t>31,8-33,4 ГГц</t>
  </si>
  <si>
    <t>РІ 27-12</t>
  </si>
  <si>
    <t>36-40,5 ГГц</t>
  </si>
  <si>
    <t>РІ 27-13</t>
  </si>
  <si>
    <t>РІ 31.1</t>
  </si>
  <si>
    <t>Абонентська земна станція VSAT системи фіксованого супутникового зв’язку</t>
  </si>
  <si>
    <t>31. Супутниковий радіозв’язок</t>
  </si>
  <si>
    <t>РІ 31.2</t>
  </si>
  <si>
    <t>РІ 32.1</t>
  </si>
  <si>
    <t>32. Рухомий супутниковий радіозв’язок</t>
  </si>
  <si>
    <t>РІ 32.2</t>
  </si>
  <si>
    <t>1616,0-1626,5 МГц</t>
  </si>
  <si>
    <t>РІ 32.3</t>
  </si>
  <si>
    <t>РІ 32.4</t>
  </si>
  <si>
    <t>РІ 40-1</t>
  </si>
  <si>
    <t>Безпроводові аудіосистеми, включаючи безпроводові гучномовці, безпроводові навушники, у тому числі безпроводові мікрофони та мікрофонні системи</t>
  </si>
  <si>
    <t>40. Безпроводові аудіозастосування</t>
  </si>
  <si>
    <t>863-865 МГц</t>
  </si>
  <si>
    <t>РІ 41-1</t>
  </si>
  <si>
    <t>41. Радіомікрофони</t>
  </si>
  <si>
    <t>РІ 41-2</t>
  </si>
  <si>
    <t>РІ 42-1</t>
  </si>
  <si>
    <t>Неспеціалізовані пристрої короткого радіусі дії, в першу чергу для дистанційного управління, телеметрії, телеуправління, сигналізації тощо</t>
  </si>
  <si>
    <t>42. Телеметрія та радіодистанційне керування</t>
  </si>
  <si>
    <t>РІ 42-2</t>
  </si>
  <si>
    <t>433,05-434,79 МГц</t>
  </si>
  <si>
    <t>РІ 42-3</t>
  </si>
  <si>
    <t>868,0-868,6 МГц</t>
  </si>
  <si>
    <t>РІ 42-4</t>
  </si>
  <si>
    <t>2400-2483,5 МГц</t>
  </si>
  <si>
    <t>РІ 42-5</t>
  </si>
  <si>
    <t>5725-5875 МГц</t>
  </si>
  <si>
    <t>РІ 43-1</t>
  </si>
  <si>
    <t>Лавинні датчики (маячки) для пошуку жертв сходу лавин</t>
  </si>
  <si>
    <t>43. Радіовизначення місцезнаходження об`єктів</t>
  </si>
  <si>
    <t>456,9-457,1 кГц</t>
  </si>
  <si>
    <t>РІ 44-1</t>
  </si>
  <si>
    <t>Пристрої дистанційного радіокерування імітаційними моделями у повітрі, на землі на воді або під водою</t>
  </si>
  <si>
    <t>44. Радіокерування моделями</t>
  </si>
  <si>
    <t>34,995-35,225 МГц</t>
  </si>
  <si>
    <t>РІ 45-1</t>
  </si>
  <si>
    <t>45. Індуктивні радіозастосування</t>
  </si>
  <si>
    <t>РІ 45-2</t>
  </si>
  <si>
    <t>Пристрої радіочастотної ідентифікації (RFID)</t>
  </si>
  <si>
    <t>865-868 МГц</t>
  </si>
  <si>
    <t>РІ 46</t>
  </si>
  <si>
    <t>Портативні радіостанції (Low Power Device 433 або LPD433)</t>
  </si>
  <si>
    <t>46. Радіопереговорні пристрої</t>
  </si>
  <si>
    <t>РІ 48-1</t>
  </si>
  <si>
    <t>РІ 49-1</t>
  </si>
  <si>
    <t>49. Радіолокаційні вимірювання</t>
  </si>
  <si>
    <t>76-77 ГГц</t>
  </si>
  <si>
    <t>№</t>
  </si>
  <si>
    <t>Найменування параметру</t>
  </si>
  <si>
    <t>Опис</t>
  </si>
  <si>
    <t>Примітка/Пояснення</t>
  </si>
  <si>
    <t>1.</t>
  </si>
  <si>
    <t>2.</t>
  </si>
  <si>
    <t>3.</t>
  </si>
  <si>
    <t>4.</t>
  </si>
  <si>
    <t>5.</t>
  </si>
  <si>
    <t>6.</t>
  </si>
  <si>
    <t>7.</t>
  </si>
  <si>
    <t>8.</t>
  </si>
  <si>
    <t>9.</t>
  </si>
  <si>
    <t>10.</t>
  </si>
  <si>
    <t>11.</t>
  </si>
  <si>
    <t>12.</t>
  </si>
  <si>
    <t>13.</t>
  </si>
  <si>
    <t>Служба радіозв’язку</t>
  </si>
  <si>
    <t>Сітка центральних частот</t>
  </si>
  <si>
    <t>Тип модуляції / клас випромінювання</t>
  </si>
  <si>
    <t>Метод радіодоступу</t>
  </si>
  <si>
    <t>Максимальна потужність передавача</t>
  </si>
  <si>
    <t>Вимоги щодо завадозахищеності та забезпечення електромагнітної сумісності</t>
  </si>
  <si>
    <t>Порядок використання</t>
  </si>
  <si>
    <t>Основні загальні вимоги до РЕЗ або ВП (національні стандарти або європейські гармонізовані чи міжнародні стандарти)</t>
  </si>
  <si>
    <t>Додаткові вимоги щодо умов застосування</t>
  </si>
  <si>
    <t>Вимоги щодо антени</t>
  </si>
  <si>
    <t>Посилання на міжнародні або регіональні гармонізовані документи з питань застосування</t>
  </si>
  <si>
    <t>додаткова графічна або інша роз’яснювальна інформація</t>
  </si>
  <si>
    <r>
      <rPr>
        <b/>
        <sz val="12"/>
        <color theme="1"/>
        <rFont val="Times New Roman"/>
        <family val="1"/>
        <charset val="204"/>
      </rPr>
      <t>Дата внесення змін</t>
    </r>
    <r>
      <rPr>
        <sz val="12"/>
        <color theme="1"/>
        <rFont val="Times New Roman"/>
        <family val="1"/>
        <charset val="204"/>
      </rPr>
      <t xml:space="preserve">: </t>
    </r>
  </si>
  <si>
    <t>Радіостанції CB (Citizens’ Band) для персонального радіозв’язку в діапазоні 27 МГц</t>
  </si>
  <si>
    <r>
      <rPr>
        <b/>
        <sz val="12"/>
        <color theme="1"/>
        <rFont val="Times New Roman"/>
        <family val="1"/>
        <charset val="204"/>
      </rPr>
      <t>Дата прийняття</t>
    </r>
    <r>
      <rPr>
        <sz val="12"/>
        <color theme="1"/>
        <rFont val="Times New Roman"/>
        <family val="1"/>
        <charset val="204"/>
      </rPr>
      <t>: 12.01.2012</t>
    </r>
  </si>
  <si>
    <r>
      <rPr>
        <b/>
        <sz val="12"/>
        <color theme="1"/>
        <rFont val="Times New Roman"/>
        <family val="1"/>
        <charset val="204"/>
      </rPr>
      <t>Дата внесення змін</t>
    </r>
    <r>
      <rPr>
        <sz val="12"/>
        <color theme="1"/>
        <rFont val="Times New Roman"/>
        <family val="1"/>
        <charset val="204"/>
      </rPr>
      <t>: 20.10.2015</t>
    </r>
  </si>
  <si>
    <t>Узагальнені умови застосування в смузі радіочастот 26960-27410 кГц:</t>
  </si>
  <si>
    <t>РУХОМА, за винятком повітряної рухомої</t>
  </si>
  <si>
    <t>Аналоговий  короткохвильовий персональний радіозв’язок</t>
  </si>
  <si>
    <t>-</t>
  </si>
  <si>
    <t>Носимі, возимі або стаціонарні радіостанції CB (Citizens’ Band) для персонального радіозв’язку в діапазоні 27 МГц в режимі безпосереднього зв’язку для особистих, родинних чи побутових потреб; інших, не пов’язаних із здійсненням підприємницької діяльності потреб (без застосування повторювачів або шлюзів, організації інфраструктури)</t>
  </si>
  <si>
    <t>Центральні радіочастоти: 
1к:   26,965 МГц;   2к:   26,975 МГц;   3к:   26,985 МГц;    4к:   27,005 МГц;   5к:   27,015 МГц;    6к:   27,025 МГц;   7к:   27,035 МГц;    8к:   27,055 МГц;   9к:   27,065 МГц;   10к: 27,075 МГц;   11к:  27,085 МГц;  12к:  27,105 МГц;  13к:  27,115 МГц;   14к: 27,125 МГц;   15к:  27,135 МГц;   16к:  27,155 МГц;  17к:  27,165 МГц;  18к: 27,175 МГц;    19к:  27,185 МГц;  20к:  27,205 МГц;  
21к:  27,215 МГц;  22к: 27,225 МГц;   23к:  27,235 МГц;   24к:  27,245 МГц;  25к:  27,255 МГц;   26к:  27,265 МГц;  27к:  27,275 МГц;  28к:  27,285 МГц;   29к:  27,295 МГц;  30к: 27,305 МГц;   31к:  27,315 МГц;  32к:  27,325 МГц   33к:  27,335 МГц;   34к: 27,345 МГц;   35к:  27,355 МГц;   36к:  27,365 МГц;  37к:  27,375 МГц   38к: 27,385 МГц;    39к:  27,395 МГц;  40к:  27,405 МГц</t>
  </si>
  <si>
    <t>Одночастотний симплексний радіозв’язок</t>
  </si>
  <si>
    <t>4 Вт (для ЧМ)</t>
  </si>
  <si>
    <t>Ефективне використання спектру / / ECC Рішення / Інші посилання</t>
  </si>
  <si>
    <t>12.01.2012/
20.10.2015</t>
  </si>
  <si>
    <r>
      <rPr>
        <b/>
        <sz val="12"/>
        <color theme="1"/>
        <rFont val="Times New Roman"/>
        <family val="1"/>
        <charset val="204"/>
      </rPr>
      <t>Дата прийняття</t>
    </r>
    <r>
      <rPr>
        <sz val="12"/>
        <color theme="1"/>
        <rFont val="Times New Roman"/>
        <family val="1"/>
        <charset val="204"/>
      </rPr>
      <t>: 26.09.2017</t>
    </r>
  </si>
  <si>
    <t>1. Узагальнені умови застосування в смугах радіочастот 30,01-33 МГц, 33-47 МГц, 47-48,975 МГц, 56,5-58 МГц:</t>
  </si>
  <si>
    <t>Радіозв'язок фіксованої, рухомої сухопутної та морської радіослужб</t>
  </si>
  <si>
    <t>Аналоговий ультракороткохвильовий радіотелефонний зв'язок</t>
  </si>
  <si>
    <t>30,01-33 МГц (І);
 33-47 МГц (ІІ);
47-48,975 МГц (ІІІ); 
56,5-58 МГц (IV)</t>
  </si>
  <si>
    <t>Використання смуг (номіналів) радіочастот (ІІ) та (ІІІ) здійснюється відповідно до примітки У092 Національної таблиці розподілу смуг радіочастот України, затвердженої постановою Кабінету Міністрів України від 15.12.2005 № 1208</t>
  </si>
  <si>
    <t>12,5 кГц</t>
  </si>
  <si>
    <t>Формула утворення сітки центральних частот каналів визначена додатком 6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t>
  </si>
  <si>
    <t>Для передачі мови</t>
  </si>
  <si>
    <t>Симплекс</t>
  </si>
  <si>
    <t>Для стаціонарних радіостанцій-25 Вт,
для возивних радіостанцій-10 Вт,
для носивних радіостанцій-5 Вт</t>
  </si>
  <si>
    <t>Максимальна дозволена потужність передавача радіостанції радіомережі указується в дозволі на експлуатацію РЕЗ</t>
  </si>
  <si>
    <t>9.1</t>
  </si>
  <si>
    <t xml:space="preserve">На бездозвільній та безоплатній основі </t>
  </si>
  <si>
    <t>Частотна або фазова/ 
8K50F3E, 8K50G3E, 
11K0F3E, 11K0G3E, 
11K8F3E, 11K8G3E</t>
  </si>
  <si>
    <t>Базова станція - на підставі дозволу на експлуатацію</t>
  </si>
  <si>
    <t>Відповідно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із змінами та доповненнями. Висновок щодо електромагнітної сумісності та дозвіл на експлуатацію видається на кожний РЕЗ за процедурою, встановленою Порядком надання висновків щодо електромагнітної сумісності та дозволів на експлуатацію радіоелектронних засобів і випромінювальних пристроїв, затвердженого рішенням НКРЗІ від 01.11.2012 № 559, зареєстрованого в Міністерстві юстиції України 03.01.2013 за № 57/22589 (далі - Порядок)</t>
  </si>
  <si>
    <t>Абонентський РЕЗ - за дозволами на експлуатацію радіоелектронного засобу</t>
  </si>
  <si>
    <t>Експлуатація абонентських РЕЗ здійснюється на підставі дозволу на експлуатацію абонентського РЕЗ. Дозвіл на експлуатацію абонентського РЕЗ видається на кожний абонентський РЕЗ за процедурою, встановленою Порядком, для абонентських РЕЗ</t>
  </si>
  <si>
    <t>*довідково: Таблиця 1. Сітка центральних частот радіоканалів згідно з Додатком 1 до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t>
  </si>
  <si>
    <t>30,01-33 МГц, 
33-47 МГц, 
47-48,975 МГц, 
56,5-58 МГц</t>
  </si>
  <si>
    <t>2. Узагальнені умови застосування в смугах радіочастот 150,05-156,7625 МГц, 156,8375-162,05 МГц, 163,2-168,5 МГц:</t>
  </si>
  <si>
    <t>150,05-156,7625 МГц 
156,8375-162,05 МГц
163,2-168,5 МГц</t>
  </si>
  <si>
    <t>Особливості використання рухомою радіослужбою загальних користувачів смуги радіочастот 150,05-168,5 МГц визначений у додатку 2 до Плану використання радіочастотного ресурсу України, затвердженого постановою Кабінету Міністрів України від 09.06.2006 № 815</t>
  </si>
  <si>
    <t>Формула утворення сітки центральних частот каналів визначена додатком 6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t>
  </si>
  <si>
    <t>Симплекс або дуплекс. Спосіб організації радіоканалу для конкретних смуг (номіналів) радіочастот визначений у додатку 2 до Плану використання радіочастотного ресурсу України, затвердженого постановою Кабінету Міністрів України від 09.06.2006 № 815</t>
  </si>
  <si>
    <t>Базова станція (ретранслятор, повторювач) - на підставі дозволу на експлуатацію</t>
  </si>
  <si>
    <t>**довідково: Таблиця 2. Сітка центральних частот радіоканалів згідно з Додатком 2 до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t>
  </si>
  <si>
    <t>3. Узагальнені умови застосування в смугах радіочастот 413-420 МГц і 423-430 МГц:</t>
  </si>
  <si>
    <t>413-420 МГц / 
423-430 МГц</t>
  </si>
  <si>
    <t>Дуплексне рознесення 10 МГц</t>
  </si>
  <si>
    <t>Формула утворення сітки центральних частот каналів визначена додатком 6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t>
  </si>
  <si>
    <t>Дуплекс</t>
  </si>
  <si>
    <t>Інтегрована або зовнішня</t>
  </si>
  <si>
    <t>***довідково: Таблиця. Сітка центральних частот радіоканалів згідно з Додатком 3 до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t>
  </si>
  <si>
    <t>4. Узагальнені умови застосування в смугах радіочастот 440-442,125 МГц, 442,525-447,725 МГц, 448,15-450 МГц:</t>
  </si>
  <si>
    <t>440-442,125 МГц 
442,525-447,725 МГц 
448,15-450 МГц</t>
  </si>
  <si>
    <t>Формула утворення сітки центральних частот каналів визначена додатком 6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t>
  </si>
  <si>
    <t>5. Узагальнені умови застосування в смугах радіочастот 450-450,6 МГц і 460-460,6 МГц:</t>
  </si>
  <si>
    <t>460-460,6 МГц/
450-450,6 МГц</t>
  </si>
  <si>
    <t>Формула утворення сітки центральних частот каналів визначена додатком 6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t>
  </si>
  <si>
    <t>*****довідково: Таблиця 5. Сітка центральних частот радіоканалів згідно з Додатком 5 до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t>
  </si>
  <si>
    <t>150,05-156,7625 МГц, 
156,8375-162,05 МГц, 
163,2-168,5 МГц</t>
  </si>
  <si>
    <t>413-420 МГц і
423-430 МГц</t>
  </si>
  <si>
    <t>440-442,125 МГц, 
442,525-447,725 МГц, 
448,15-450 МГц</t>
  </si>
  <si>
    <t>460-460,6 МГц і
450-450,6 МГц</t>
  </si>
  <si>
    <t>440-442,125 МГц,
 442,525-446 МГц,
 446,4-447,725 МГц,
 448,15-450 МГц</t>
  </si>
  <si>
    <t xml:space="preserve">413-420 МГц і 
423-430 МГц
</t>
  </si>
  <si>
    <t>Радіостанції носивні, возивні та стаціонарні для цифрового УКХ радіозв’язку
(протоколи APCO 25, DMR рівень II або NXDN)</t>
  </si>
  <si>
    <t>1. Узагальнені умови застосування в смугах радіочастот 150,05-156,7625 МГц, 156,8375-162,75 МГц, 163,2-168,5 МГц:</t>
  </si>
  <si>
    <t>Цифровий ультракороткохвильовий радіозв’язок</t>
  </si>
  <si>
    <t>150,05-156,7625 МГц 
156,8375-162,75 МГц
163,2-168,5 МГц</t>
  </si>
  <si>
    <t>Формула утворення сітки центральних частот каналів визначена додатком 6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 У межах каналів із шириною, що відповідає кроку сітки частот 12,5 кГц, можливе застосування вузькосмугового обладнання із шириною каналу, що відповідає кроку сітки частот 6,25 кГц</t>
  </si>
  <si>
    <t>DMR: 4FSK/7K60F1E, 7K60FХD, 7K60F1D, 7K60FХE, 7K60F1W
APCO: C4FM/8K10F1D, 8K10F1E, 8K10F1W, 
NXDN: 4FSK/8K30F1E, 8K30F1W, 8K30F7W,
4K00F1E, 4K00F1D, 4K00F7W, 4K00F2D</t>
  </si>
  <si>
    <t>Для передачі мови та даних</t>
  </si>
  <si>
    <t>ETSI EN 300 113 та/або
ETSI EN 300 390 та/або
EN 301 166</t>
  </si>
  <si>
    <t xml:space="preserve">EN 300 113, EN 300 390,
 EN 301 166, TIA-102, 
TS 102 361-1, TS 102 361-2,
 TS 102 361-3/
 ECC/DEC/(06)06, ERC/REC T/R 25-08 </t>
  </si>
  <si>
    <t xml:space="preserve">  ETSI EN 300 113 V2.2.1 (2016-12) Land Mobile Service; Radio equipment intended for the transmission of data (and/or speech) using constant or non-constant envelope modulation and having an antenna connector; Harmonised Standard covering the essential requirements of article 3.2 of the Directive 2014/53/EU
  ETSI EN 300 390 V2.1.1 (2016-03) Land Mobile Service; Radio equipment intended for the transmission of data (and speech) and using an integral antenna; Harmonised Standard covering the essential requirements of article 3.2 of the Directive 2014/53/EU
  ETSI EN 301 166 V2.1.1 (2016-11) Land Mobile Service; Radio equipment for analogue and/or digital communication (speech and/or data) and operating on narrow band channels and having an antenna connector; Harmonised Standard covering the essential requirements of article 3.2 of the Directive 2014/53/EU
  The Telecommunications Industry Association's TIA-102 series on Land Mobile Communications Radio Land Mobile Communications Radio Standards (APCO Project 25)
  ETSI TS 102 361-1 V2.4.1 (2016-02) Electromagnetic compatibility and Radio spectrum Matters (ERM); Digital Mobile Radio (DMR) Systems; Part 1: DMR Air Interface (AI) protocol
  ETSI TS 102 361-2 V2.3.1 (2016-02) Electromagnetic compatibility and Radio spectrum Matters (ERM); Digital Mobile Radio (DMR) Systems; Part 2: DMR voice and generic services and facilities
  ETSI TS 102 361-3 V1.2.1 (2013-07) Electromagnetic compatibility and Radio spectrum Matters (ERM); Digital Mobile Radio (DMR) Systems; Part 3: DMR data protocol
  Recommendation T/R 25-08 Planning criteria and coordination of frequencies for land mobile systems in the range 29.7-470 MHz</t>
  </si>
  <si>
    <t>2. Узагальнені умови застосування в смугах радіочастот 413-420 МГц і 423-430 МГц:</t>
  </si>
  <si>
    <t>413-420 МГц і 
423-430 МГц</t>
  </si>
  <si>
    <t>Інтерфейси визначені у стандартах TIA-102 та/або TS 102 361-1, TS 102 361-2, TS 102 361-3</t>
  </si>
  <si>
    <t>3. Узагальнені умови застосування в смугах радіочастот 440-442,125 МГц, 442,525-446 МГц, 446,4-447,725 МГц, 448,15-450 МГц:</t>
  </si>
  <si>
    <t>Радіостанції (стаціонарні, возивні, носивні (включаючи портативні)) з кутовою модуляцією для передавання мови та(або) даних, що використовуються як технічний засіб телекомунікації (в якості базової станції (ретранслятора, повторювача)), або як кінцеве обладнання (рухомий (носивний, возивний) або стаціонарний РЕЗ, що входить до складу мережі радіозв’язку).
Зв'язок між кінцевим обладнанням забезпечується через базову станцію та під її управлінням. Не допускається використання безпосереднього зв’язку (режим direct mode, без застосування базової станції) та/або протоколу транкінгового зв’язку</t>
  </si>
  <si>
    <t>Формула утворення сітки центральних частот каналів визначена додатком 6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 У межах каналів із шириною, що відповідає кроку сітки частот 12,5 кГц, можливе застосування вузькосмугового обладнання із шириною каналу, що відповідає кроку сітки частот 6,25 кГц</t>
  </si>
  <si>
    <t>****довідково: Таблиця 4. Сітка центральних частот радіоканалів згідно з Додатком 4 до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t>
  </si>
  <si>
    <t>Радіообладнання для автомобільного транспорту та телематики дорожнього руху (RTTT)</t>
  </si>
  <si>
    <t>1. Узагальнені умови застосування в смузі радіочастот 76-77 ГГц:</t>
  </si>
  <si>
    <t>Радіолокаційні вимірювання</t>
  </si>
  <si>
    <t>На бездозвільній та безоплатній основі</t>
  </si>
  <si>
    <t>Портативні (носимі) радіостанції LPD433 для персонального радіотелефонного зв’язку в діапазоні 433 МГц</t>
  </si>
  <si>
    <t>Узагальнені умови застосування в смузі радіочастот 433,05-434,79 МГц:</t>
  </si>
  <si>
    <t>Радіопереговорні пристрої</t>
  </si>
  <si>
    <t>Портативні (носимі) радіостанції (Low Power Device 433 або LPD433) для персонального радіозв’язку в смузі радіочастот 4433,05-434,79 МГц для особистих, родинних, побутових потреб</t>
  </si>
  <si>
    <t>25 кГц</t>
  </si>
  <si>
    <t>16K0F3E
(F3E, G3E)</t>
  </si>
  <si>
    <t>Тільки для передачі мови</t>
  </si>
  <si>
    <t>10 мВт</t>
  </si>
  <si>
    <t>ЕІВП≤10 мВт</t>
  </si>
  <si>
    <t>Відповідно до пункту 10 розділу 2 Норм, що регулюють використання деяких типів РЕЗ або ВП для їх експлуатації відповідно до вимог частин другої та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</si>
  <si>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300 220-2</t>
  </si>
  <si>
    <t>Робочий цикл менше 10 %</t>
  </si>
  <si>
    <t>Ненаправлена інтегрована/
конструктивна антена</t>
  </si>
  <si>
    <t>ETSI EN 300 220-2,
ETSI EN 300 220-1/
/ ERC/REC 70-03</t>
  </si>
  <si>
    <t xml:space="preserve"> ETSI EN 300 220-2 Electromagnetic compatibility and Radio spectrum Matters (ERM);Short Range Devices (SRD);Radio equipment to be used in the 25 MHz to 1 000 MHz frequency range with power levels ranging up to 500 mW;Part 2: Harmonized EN covering essential requirements under article 3.2 of the R&amp;TTE Directive
 ETSI EN 300 220-1 V1.3.1 (2000-09) ElectroMagnetic Compatibility and Radio Spectrum Matters (ERM);Short Range Devices (SRD);Radio equipment to be used in the 25 MHz to 1 000 MHz frequency range with power levels ranging up to 500 mW;Part 1: Technical characteristics and test methods
 ERC Recommendation 70-03 (Tromsø 1997 and subsequent amendments) Relating to the use of Short Range Devices (SRD)</t>
  </si>
  <si>
    <t>1. Узагальнені умови застосування:</t>
  </si>
  <si>
    <t>Малопотужні застосування</t>
  </si>
  <si>
    <t>Індуктивні радіозастосування</t>
  </si>
  <si>
    <t>Сітка (центральних) частот</t>
  </si>
  <si>
    <t>200 кГц</t>
  </si>
  <si>
    <t>РЕЗ не може вимагати захисту від впливу випромінювання РЕЗ такої ж та інших радіослужб</t>
  </si>
  <si>
    <t>Відповідно до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</si>
  <si>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Дозвіл видається на кожний РЕЗ (зчитувач) відповідно до Вимог щодо отримання дозволу на експлуатацію РЕЗ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Максимальна потужність передавача (ЕІВП) визначається на етапі видачі дозволу на експлуатацію РЕЗ</t>
  </si>
  <si>
    <t>ETSI EN 302 208</t>
  </si>
  <si>
    <t>Додаток 22 до рішення НКРЗІ  від 12.01.2012 № 18
(у редакції рішення НКРЗІ від 19.03.2019 № 133)</t>
  </si>
  <si>
    <t>Індукційні пристрої</t>
  </si>
  <si>
    <r>
      <rPr>
        <b/>
        <sz val="12"/>
        <color theme="1"/>
        <rFont val="Times New Roman"/>
        <family val="1"/>
        <charset val="204"/>
      </rPr>
      <t>Дата внесення змін</t>
    </r>
    <r>
      <rPr>
        <sz val="12"/>
        <color theme="1"/>
        <rFont val="Times New Roman"/>
        <family val="1"/>
        <charset val="204"/>
      </rPr>
      <t>: 19.03.2019</t>
    </r>
  </si>
  <si>
    <t>Узагальнені умови застосування:</t>
  </si>
  <si>
    <t>Індукційні пристрої систем радіозв’язку, що базуються на використанні властивостей магнітного поля (наприклад, автомобільні імобілайзери, пристрої радіочастотної ідентифікації тварин, систем сигналізації, персональної ідентифікації, контролю доступу тощо)</t>
  </si>
  <si>
    <t>9-59,75 кГц, 
59,75-60,25 кГц
60,25 - 74,75 кГц
74,75 - 75,25 кГц
75,25 - 77,25 кГц
77,25-77,75 кГц
77,75-90 кГц
90-119 кГц
119-128,6 кГц
128,6-129,6 кГц
129,6-135 кГц
135-140 кГц
140-148,5 кГц
148,5-5000 кГц
5000-30000 кГц</t>
  </si>
  <si>
    <t>Позначення модуляції/клас випромінювання</t>
  </si>
  <si>
    <t>7.1.</t>
  </si>
  <si>
    <t>7.2.</t>
  </si>
  <si>
    <t>Напруженість магнітного поля (виміряна на відстані 10 м від пристрою)</t>
  </si>
  <si>
    <t>9-59,75 кГц - 72 дБмкА/м
59,75-60,25 кГц - 42 дБмкА/м
60,25 - 74,75 кГц - 72 дБмкА/м
74,75 - 75,25 кГц - 42 дБмкА/м
75,25 - 77,25 кГц - 72 дБмкА/м
77,25-77,75 кГц - 42 дБмкА/м
77,75-90 кГц - 72 дБмкА/м
90-119 кГц - 42 дБмкА/м
119-128,6 кГц - 66 дБмкА/м
128,6-129,6 кГц - 42 дБмкА/м
129,6-135 кГц - 66 дБмкА/м
135-140 кГц - 42 дБмкА/м
140-148,5 кГц – 37,7 дБмкА/м</t>
  </si>
  <si>
    <t>148,5-5000 кГц – поля мінус 15 дБмкА/м, виміряна на відстані 10 м у будь-якій смузі 10 кГц</t>
  </si>
  <si>
    <t>5000-30000 кГц - мінус 
20 дБмкА/м</t>
  </si>
  <si>
    <t>Для систем, що працюють із смугою пропускання більше ніж 10 кГц, загальна напруженість поля мінус 5 дБмкА/м на відстані 10 м. 
У смузі радіочастот 3155-3400 кГц напруженість магнітного поля 13,5 дБмкА/м, виміряна на відстані 10 м</t>
  </si>
  <si>
    <t>У смугах радіочастот:
-  6765-6795 кГц  напруженість магнітного поля 42 дБмкА/м, виміряна на відстані 10 м;
- 7400-8800 кГц  напруженість магнітного поля 9 дБмкА/м, виміряна на відстані 10 м;
- 10200-11000 кГц  напруженість магнітного поля 9 дБмкА/м, виміряна на відстані 10 м;
- 13553-13567 кГц  напруженість магнітного поля 42 дБмкА/м, виміряна на відстані 10 м</t>
  </si>
  <si>
    <t>ETSI EN 300 330</t>
  </si>
  <si>
    <t>З 01 січня 2020 року застосовується ДСТУ ETSI EN 300 330:2018 (ETSI EN 300 330:2017, IDT). ДСТУ ETSI EN 300 330:2018 може надавати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24.05.2017 № 355 (далі – Технічний регламент радіообладнання) у разі внесення цього національного стандарту до Переліку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наказом Адміністрації Державної служби спеціального зв’язку та захисту інформації України</t>
  </si>
  <si>
    <t>Рішення ЄК 2013/752/ЕС / 
/ ERC/REC 70-03  Додаток 9</t>
  </si>
  <si>
    <t xml:space="preserve">  ETSI EN 300 330 (версія V2.1.1 (2017-02) або пізніша) «Short Range Devices (SRD); Radio equipment in the frequency range 9 kHz to 25 MHz and inductive loop systems in the frequency range 9 kHz to 30 MHz; Harmonised Standard covering the essential requirements of article 3.2 of Directive 2014/53/EU»
  ДСТУ ETSI EN 300 330:2018 (ETSI EN 300 330:2017, IDT) «Радіообладнання малого радіуса дії. Радіообладнання смуги частот від 9 кГц до 25 МГц та індуктивні контурні системи смуги частот від 9 кГц до 30 МГц. Технічні вимоги та методи випробування» (Українське Агентство Стандартизації (ДП «УкрНДНЦ») веб-адресою: uas.org.ua))
  Наказ Адміністрації Державної служби спеціального зв’язку та захисту інформації України від 28.03.2018 № 197 затверджено Перелік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(більше інформації можна знайти за веб-адресою: www.dsszzi.gov.ua)
  Commission Implementing Decision of 11 December 2013 amending Decision 2006/771/EC on harmonisation of the radio spectrum for use by short-range devices and repealing Decision 2005/928/EC (2013/752/ЕС)
  ERC Recommendation 70-03 (Tromsø 1997 and subsequent amendments) Relating to the use of Short Range Devices (SRD)</t>
  </si>
  <si>
    <t>9-59,75 кГц, 
59,75-60,25 кГц
60,25-74,75 кГц
74,75-75,25 кГц
75,25-77,25 кГц
77,25-77,75 кГц
77,75-90 кГц
90-119 кГц
119-128,6 кГц
128,6-129,6 кГц
129,6-135 кГц
135-140 кГц
140-148,5 кГц
148,5-5000 кГц
5000-30000 кГц</t>
  </si>
  <si>
    <t>12.01.2012/
20.10.2015/
19.03.2019</t>
  </si>
  <si>
    <t>Обладнання радіокерування моделями</t>
  </si>
  <si>
    <t>Малопотужні радіозастосування</t>
  </si>
  <si>
    <t>Радіокерування моделями</t>
  </si>
  <si>
    <t>4.1.</t>
  </si>
  <si>
    <t>4.2.</t>
  </si>
  <si>
    <t>Радіообладнання для пошуку людей, що потрапили в лавини</t>
  </si>
  <si>
    <t>Радіовизначення місцезнаходження об'єктів</t>
  </si>
  <si>
    <t>Центральна частота 457 кГц</t>
  </si>
  <si>
    <t>Немодульована несуча</t>
  </si>
  <si>
    <t>Пристрої короткого радіусу дії</t>
  </si>
  <si>
    <t>1. Узагальнені умови застосування в діапазоні 6,7 МГц та 13,56 МГц:</t>
  </si>
  <si>
    <t>Телеметрія та радіодистанційне керування</t>
  </si>
  <si>
    <t>6765-6795 кГц
13553-13567 кГц</t>
  </si>
  <si>
    <t>Ефективна потужність випромінювання передавача до 10 мВт</t>
  </si>
  <si>
    <t>3. Узагальнені умови застосування в смузі радіочастот 868,0-868,6 МГц:</t>
  </si>
  <si>
    <t>Категорія неспецифічних пристроїв короткого радіусу дії охоплює усі види радіообладнання, незалежно від застосування або призначення, які відповідають технічним умовам, визначеним у цих умовах. Типові способи застосування включають передачу аудіоінформації, телеметрії, передавання даних для особистих, побутових потреб, а також у технологічних цілях та промислових умовах (без застосування повторювачів або шлюзів)</t>
  </si>
  <si>
    <t>TDD</t>
  </si>
  <si>
    <t>ETSI EN 300 440</t>
  </si>
  <si>
    <t>Ненаправлена інтегрована антена</t>
  </si>
  <si>
    <t>5. Узагальнені умови застосування в смузі радіочастот 5725-5875 МГц:</t>
  </si>
  <si>
    <t>Категорія неспецифічних пристроїв короткого радіусу дії охоплює усі види радіообладнання, незалежно від застосування або призначення, які відповідають технічним умовам, визначеним у цих умовах. Типові способи застосування включають передачу аудіоінформації, телеметрії, передавання даних для особистих, побутових потреб, а також у технологічних цілях та промислових умовах (без застосування повторювачів або шлюзів</t>
  </si>
  <si>
    <t>Використання смуг радіочастот в Україні гармонізовано із ЄС згідно з діапазонами 1, 3-15, 20, 21, 22а, 24, 25, 27а, 28а додатка до рішення ЄК 2013/752/ЕС/ / ECC Рішення / Інші посилання</t>
  </si>
  <si>
    <t>Додаток 32 до рішення НКРЗІ від 12.01.2012 № 18
(у редакції рішення НКРЗІ від 26.09.2017 № 494)</t>
  </si>
  <si>
    <t xml:space="preserve">Радіостанції носивні, возивні та стаціонарні для аналогового транкінгового радіозв’язку </t>
  </si>
  <si>
    <t>Аналоговий транкінговий радіозв'язок</t>
  </si>
  <si>
    <t>Радіостанції (стаціонарні, возивні, носивні (включаючи портативні)) з кутовою модуляцією для передавання мови, що використовуються як технічний засіб телекомунікації (в якості базової станції), або як кінцеве обладнання (рухомий (носивний, возивний) або стаціонарний РЕЗ, що входить до складу мережі радіозв’язку).
Зв'язок між кінцевим обладнанням забезпечується через базову станцію та під її управлінням (протоколу транкінгового зв’язку). Не допускається використання безпосереднього зв’язку (режим direct mode, без застосування базової станції)</t>
  </si>
  <si>
    <t>150,05-156,7625 МГц
156,8375-162,75 МГц
163,2-168,5 МГц</t>
  </si>
  <si>
    <t>ETSI EN 300 086</t>
  </si>
  <si>
    <t xml:space="preserve">ДСТУ 4184:2003,
ETSI EN 300 086/ 
ERC/REC T/R 25-08 </t>
  </si>
  <si>
    <t xml:space="preserve">  ETSI EN 300 086 V2.1.2 (2016-08) Land Mobile Service; Radio equipment with an internal or external RF connector intended primarily for analogue speech; Harmonised Standard covering the essential requirements of article 3.2 of the Directive 2014/53/EU
  ДСТУ 4184:2003 Радіостанції з кутовою модуляцією суходільної рухомої служби. Класифікація. Загальні технічні вимоги. Методи вимірювання
  Recommendation T/R 25-08 Planning criteria and coordination of frequencies for land mobile systems in the range 29.7-470 MHz
</t>
  </si>
  <si>
    <t>3. Узагальнені умови застосування в смугах радіочастот 450-450,6 МГц і 460-460,6 МГц:</t>
  </si>
  <si>
    <t>****довідково: Таблиця 5. Сітка центральних частот радіоканалів згідно з Додатком 5 до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t>
  </si>
  <si>
    <t>Додаток 33 до рішення НКРЗІ від 12.01.2012 № 18
(доповнено згідно з рішенням НКРЗІ від 26.09.2017 № 494)</t>
  </si>
  <si>
    <t>1. Узагальнені умови застосування в смугах радіочастот 150,05-156,7625 МГц, 156,8375-162,75 МГц, 163,2-168,5 МГц (протоколи APCO 25, DMR рівень II або NXDN):</t>
  </si>
  <si>
    <t>Цифровий транкінговий радіозв’язок</t>
  </si>
  <si>
    <t>Радіостанції (стаціонарні, возивні, носивні (включаючи портативні)) з кутовою модуляцією для передавання мови та(або) даних, що використовуються як технічний засіб телекомунікації (в якості базової станції (ретранслятора, повторювача), або як кінцеве обладнання (рухомий (носивний, возивний) або стаціонарний РЕЗ, що входить до складу мережі радіозв’язку).
Зв'язок між кінцевим обладнанням забезпечується через базову станцію та під її управлінням (протокол транкінгового зв’язку). Не допускається використання безпосереднього зв’язку (режим direct mode, без застосування базової станції)</t>
  </si>
  <si>
    <t>EN 301 166</t>
  </si>
  <si>
    <t>Інтерфейси визначені у стандартах TIA-102 та/або TS 102 361-1, TS 102 361-2, TS 102 361-3, TS 102 361-4</t>
  </si>
  <si>
    <t>EN 301 166, TIA-102, 
TS 102 361-1, TS 102 361-2,
 TS 102 361-3, TS 102 361-4/
 ECC/DEC/(06)06, ERC/REC T/R 25-08</t>
  </si>
  <si>
    <t xml:space="preserve">  ETSI EN 301 166 V2.1.1 (2016-11) Land Mobile Service; Radio equipment for analogue and/or digital communication (speech and/or data) and operating on narrow band channels and having an antenna connector; Harmonised Standard covering the essential requirements of article 3.2 of the Directive 2014/53/EU
  The Telecommunications Industry Association's TIA-102 series on Land Mobile Communications Radio Land Mobile Communications Radio Standards (APCO Project 25)
  ETSI TS 102 361-1 V2.4.1 (2016-02) Electromagnetic compatibility and Radio spectrum Matters (ERM); Digital Mobile Radio (DMR) Systems; Part 1: DMR Air Interface (AI) protocol
  ETSI TS 102 361-2 V2.3.1 (2016-02) Electromagnetic compatibility and Radio spectrum Matters (ERM); Digital Mobile Radio (DMR) Systems; Part 2: DMR voice and generic services and facilities
  ETSI TS 102 361-3 V1.2.1 (2013-07) Electromagnetic compatibility and Radio spectrum Matters (ERM); Digital Mobile Radio (DMR) Systems; Part 3: DMR data protocol
  ETSI TS 102 361-4 V1.8.1 (2016-02) Electromagnetic compatibility and Radio spectrum Matters (ERM); Digital Mobile Radio (DMR) Systems; Part 4: DMR trunking protocol
  Recommendation T/R 25-08 Planning criteria and coordination of frequencies for land mobile systems in the range 29.7-470 MHz</t>
  </si>
  <si>
    <t>2. Узагальнені умови застосування в смугах радіочастот 413-420 МГц і 423-430 МГц (протоколи TETRA та модифікації, APCO 25, DMR рівень III, NXDN):</t>
  </si>
  <si>
    <t>12,5 кГц
(25 кГц для TETRA)</t>
  </si>
  <si>
    <t>DMR: 4FSK/7K60F1E, 7K60FХD, 7K60F1D, 7K60FХE, 7K60F1W
APCO: C4FM/8K10F1D, 8K10F1E, 8K10F1W, 
NXDN: 4FSK/8K30F1E, 8K30F1W, 8K30F7W,
4K00F1E, 4K00F1D, 4K00F7W, 4K00F2D
TETRA: π/4-DQPSK/ 18K0G7W</t>
  </si>
  <si>
    <t xml:space="preserve">EN 303 035-1 та/або
EN 300 392, EN 301 166  </t>
  </si>
  <si>
    <t xml:space="preserve">EN 303 035-1, EN 300 392, EN 301 166, TIA-102, TS 102 361-1, TS 102 361-2,  TS 102 361-3, TS 102 361-4/
 ECC/DEC/(06)06, ERC/REC T/R 25-08 </t>
  </si>
  <si>
    <t xml:space="preserve">  ETSI EN 303 035-1 V1.2.1 (2001-12) Terrestrial Trunked Radio (TETRA); Harmonized EN for TETRA equipment covering essential requirements under article 3.2 of the R&amp;TTE Directive; Part 1: Voice plus Data (V+D)
  Серія стандартів ETSI EN 300 392 Terrestrial Trunked Radio (TETRA)
  ETSI EN 301 166 V2.1.1 (2016-11) Land Mobile Service; Radio equipment for analogue and/or digital communication (speech and/or data) and operating on narrow band channels and having an antenna connector; Harmonised Standard covering the essential requirements of article 3.2 of the Directive 2014/53/EU
  The Telecommunications Industry Association's TIA-102 series on Land Mobile Communications Radio Land Mobile Communications Radio Standards (APCO Project 25)
  ETSI TS 102 361-1 V2.4.1 (2016-02) Electromagnetic compatibility and Radio spectrum Matters (ERM); Digital Mobile Radio (DMR) Systems; Part 1: DMR Air Interface (AI) protocol
  ETSI TS 102 361-2 V2.3.1 (2016-02) Electromagnetic compatibility and Radio spectrum Matters (ERM); Digital Mobile Radio (DMR) Systems; Part 2: DMR voice and generic services and facilities
  ETSI TS 102 361-3 V1.2.1 (2013-07) Electromagnetic compatibility and Radio spectrum Matters (ERM); Digital Mobile Radio (DMR) Systems; Part 3: DMR data protocol
  ETSI TS 102 361-4 V1.8.1 (2016-02) Electromagnetic compatibility and Radio spectrum Matters (ERM); Digital Mobile Radio (DMR) Systems; Part 4: DMR trunking protocol
  Recommendation T/R 25-08 Planning criteria and coordination of frequencies for land mobile systems in the range 29.7-470 MHz</t>
  </si>
  <si>
    <t>Портативні (носимі) радіостанції PMR446 для персонального радіотелефонного зв’язку в діапазоні 446 МГц</t>
  </si>
  <si>
    <t>0,5 Вт</t>
  </si>
  <si>
    <t>Ненаправлена інтегрована
антена</t>
  </si>
  <si>
    <r>
      <rPr>
        <b/>
        <sz val="12"/>
        <color theme="1"/>
        <rFont val="Times New Roman"/>
        <family val="1"/>
        <charset val="204"/>
      </rPr>
      <t>Дата прийняття</t>
    </r>
    <r>
      <rPr>
        <sz val="12"/>
        <color theme="1"/>
        <rFont val="Times New Roman"/>
        <family val="1"/>
        <charset val="204"/>
      </rPr>
      <t>: 14.02.2017</t>
    </r>
  </si>
  <si>
    <t>Узагальнені умови застосування в смузі радіочастот 446,3-446,4 МГц:</t>
  </si>
  <si>
    <t>Радіостанції для безпосереднього радіозв’язку (без застосування базової (центральної) станції, повторювачів або шлюзів, організації інфраструктури) (Professional (Private) Mobile Radio)</t>
  </si>
  <si>
    <t>до 2 Вт (для носивних)
до 10 Вт (для возивних)</t>
  </si>
  <si>
    <t>Для РЕЗ стаціонарного розташування дозвіл на експлуатацію РЕЗ видається на кожний РЕЗ, встановлений у місці з конкретними географічними координатами без визначення умов електромагнітної сумісності з іншими РЕЗ, а для рухомого РЕЗ або що діє на обмеженій території, у тому числі встановленого на транспортному засобу – із зазначенням у дозволі території та без визначення умов електромагнітної сумісності з іншими РЕЗ, відповідно до розділу ІІ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</si>
  <si>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Висота встановлення антени над рівнем землі не повинна перевищувати 3 м</t>
  </si>
  <si>
    <t>Ненаправлена антена</t>
  </si>
  <si>
    <t>Коефіцієнт підсилення антени не повинен перевищувати 3 дБі</t>
  </si>
  <si>
    <t xml:space="preserve">  ETSI EN 300 086-2 V1.3.1 (2010-06) Electromagnetic compatibility and Radio spectrum Matters (ERM); Land Mobile Service; Radio equipment with an internal or external RF connector intended primarily for analogue speech; Part 2: Harmonized EN covering the essential requirements of article 3.2 of the R&amp;TTE Directive
  ETSI EN 300 113-2 V1.5.1 (2011-11) Electromagnetic compatibility and Radio spectrum Matters (ERM); Land mobile service; Radio equipment intended for the transmission of data (and/or speech) using constant or non-constant envelope modulation and having an antenna connector; Part 2: Harmonized EN covering the essential requirements of article 3.2 of the R&amp;TTE Directive
  ETSI EN 300 219-2 V1.1.1 (2001-03) Electromagnetic compatibility and Radio spectrum Matters (ERM); Land Mobile Service; Radio equipment transmitting signals to initiate a specific response in the receiver; Part 2: Harmonized EN covering essential requirements under article 3.2 of the R&amp;TTE Directive
  ETSI EN 300 296-2 V1.4.1 (2013-08) Electromagnetic compatibility and Radio spectrum Matters (ERM); Land Mobile Service; Radio equipment using integral antennas intended primarily for analogue speech; Part 2: Harmonized EN covering the essential requirements of article 3.2 of the R&amp;TTE Directive
  ETSI EN 300 341-2 V1.1.1 (2000-12)Published Electromagnetic compatibility and Radio spectrum Matters (ERM); Land Mobile Service (RP 02); Radio equipment using an integral antenna transmitting signals to initiate a specific response in the receiver; Part 2: Harmonized EN under article 3.2 of the R&amp;TTE Directive
  ETSI EN 300 390-2 V1.1.1 (2000-09)Published Electromagnetic compatibility and Radio spectrum Matters (ERM); Land Mobile Service; Radio equipment intended for the transmission of data (and speech) and using an integral antenna; Part 2: Harmonized EN covering essential requirements under article 3.2 of the R&amp;TTE Directive
  ДСТУ 4184:2003 Радіостанції з кутовою модуляцією суходільної рухомої служби. Класифікація. Загальні технічні вимоги. Методи вимірювання</t>
  </si>
  <si>
    <t xml:space="preserve"> </t>
  </si>
  <si>
    <t>№ каналу</t>
  </si>
  <si>
    <t>частота, МГц</t>
  </si>
  <si>
    <t>- канали недоступні</t>
  </si>
  <si>
    <t>частота передачі 
базової станції, МГц</t>
  </si>
  <si>
    <t>Додаток 31 до рішення НКРЗІ від 12.01.2012 № 18
(доповнено додатком згідно з рішенням НКРЗІ від 26.09.2017 № 494)</t>
  </si>
  <si>
    <t>Радіостанції (стаціонарні, возивні, носивні (включаючи портативні)) з кутовою модуляцією для передавання мови та (або) даних, що використовуються як технічний засіб телекомунікації (в якості базової станції (ретранслятора, повторювача)), або як кінцеве обладнання (рухомий (носивний, возивний) або стаціонарний РЕЗ, що входить до складу мережі радіозв’язку).
Зв'язок між кінцевим обладнанням забезпечується через базову станцію та під її управлінням. Не допускається використання безпосереднього зв’язку (режим direct mode, без застосування базової станції) та/або протоколу транкінгового зв’язку</t>
  </si>
  <si>
    <t>Дуплексне рознесення 10 МГц. Для абонентського РЕЗ смуга радіочастот 450-450,6 МГц/ 460-460,6 МГц</t>
  </si>
  <si>
    <t>Дуплекс. Спосіб організації радіоканалу для конкретних смуг (номіналів) радіочастот визначений у додатку 2 до Плану використання радіочастотного ресурсу України, затвердженого постановою Кабінету Міністрів України від 09.06.2006 № 815.</t>
  </si>
  <si>
    <t>РЕЗ не може вимагати захисту від впливу випромінювання РЕЗ тієї ж та інших радіослужб</t>
  </si>
  <si>
    <t>12.01.2012/
20.10.2015/</t>
  </si>
  <si>
    <t>20. Цифровий стільниковий радіозв’язок GSM-900
Цифровий стільниковий радіозв’язок E-GSM</t>
  </si>
  <si>
    <t>1710-1785 МГц/
1805-1880 МГц</t>
  </si>
  <si>
    <t>Безпроводові аудіопристрої</t>
  </si>
  <si>
    <t>Узагальнені умови застосування в смугах радіочастот 863-865 МГц:</t>
  </si>
  <si>
    <t xml:space="preserve">Малопотужні радіозастосування </t>
  </si>
  <si>
    <t>Безпроводові аудіозастосування</t>
  </si>
  <si>
    <t>F3E, G3E</t>
  </si>
  <si>
    <t>Тільки для передачі голосу. Допускається застосування інших методів модуляції, у тому числі цифрових</t>
  </si>
  <si>
    <t>ETSI EN 301 357-2</t>
  </si>
  <si>
    <t>Використання РЕЗ здійснюється за умови не створення радіозавад іншим РЕЗ, що працюють у цих смугах радіочастот. Конструкція пристрою повинна виключати можливість випромінювання несучої частоти, коли пристрій не використовується</t>
  </si>
  <si>
    <t>Коефіцієнт підсилення антени до 3 дБі</t>
  </si>
  <si>
    <t>ETSI EN 301 357-2, 
ETSI EN 301 357-1/ 
/ERC/REC 70-03 Додатки 
10 і 13</t>
  </si>
  <si>
    <t>Ефективне використання спектру / / ECC Рекомендації / Інші посилання</t>
  </si>
  <si>
    <t xml:space="preserve">  ETSI EN 301 357-2 V1.4.1 (2008-11) Electromagnetic compatibility and Radio spectrum Matters (ERM);Cordless audio devices in the range 25 MHz to 2 000 MHz;Part 2: Harmonized EN covering essential requirements of article 3.2 of the R&amp;TTE Directive
  ETSI EN 301 357-1 V1.4.1 (2008-11) Electromagnetic compatibility and Radio spectrum Matters (ERM);Cordless audio devices in the range 25 MHz to 2 000 MHz; Part 1: Technical characteristics and test methods
  ERC Recommendation 70-03 (Tromsø 1997 and subsequent amendments) Relating to the use of Short Range Devices (SRD)</t>
  </si>
  <si>
    <t>Додаток 17 до рішення НКРЗІ від 12.01.2012 № 18 
(зі змінами згідно з рішенням НКРЗІ від 20.10.2015 № 545)</t>
  </si>
  <si>
    <t>Радіомікрофони</t>
  </si>
  <si>
    <t>Ефективна потужність випромінювання передавача до 50 нВт</t>
  </si>
  <si>
    <t>Використання РЕЗ здійснюється за умови не створення радіозавад іншим РЕЗ, що працюють у цих смугах радіочастот</t>
  </si>
  <si>
    <t>Ненаправлена інтегрована/ конструктивна антена</t>
  </si>
  <si>
    <t>За дозволом на експлуатацію радіоелектронного засобу</t>
  </si>
  <si>
    <t>ETSI EN 300 422-1</t>
  </si>
  <si>
    <t>ФІКСОВАНА</t>
  </si>
  <si>
    <t>Цифровий стільниковий радіозв’язок CDMA-800</t>
  </si>
  <si>
    <t>1,26 МГц</t>
  </si>
  <si>
    <t xml:space="preserve">Центральні частоти (передача/прийом), МГц:
 1 канал: 824,70/869,70;    2 канал: 825,96/870,96;    3 канал: 827,22/872,22;   
 4 канал: 828,48/873,48;    5 канал: 829,74/874,74;    6 канал: 831,00/876,00; 
 7 канал: 832,26/877,26;    8 канал: 833,52/878,52;    9 канал: 834,78/879,78;   
 10 канал: 836,04/881,04;  11 канал: 837,30/882,30;  12 канал: 838,56/883,56; 
 13 канал: 839,82/884,82;  14 канал: 841,08/886,08;  15 канал: 842,34/887,34 </t>
  </si>
  <si>
    <t>1 Вт</t>
  </si>
  <si>
    <t>CDMA</t>
  </si>
  <si>
    <t>TIA/EIA-98-E, 
TIA-866-A</t>
  </si>
  <si>
    <t>TIA/EIA-98-E1, TIA-866-A2 / /</t>
  </si>
  <si>
    <t>Стільниковий радіозв’язок</t>
  </si>
  <si>
    <t>Цифровий стільниковий радіозв’язок GSM-900
Цифровий стільниковий радіозв’язок E-GSM</t>
  </si>
  <si>
    <t>TDMA/FDMA
з 8 часовими слотами</t>
  </si>
  <si>
    <t>2 Вт</t>
  </si>
  <si>
    <t>2. Узагальнені умови застосування в смузі радіочастот 1710-1785 МГц / 1805-1880 МГц:</t>
  </si>
  <si>
    <t>РУХОМА</t>
  </si>
  <si>
    <t>Цифровий стільниковий радіозв’язок GSM-1800</t>
  </si>
  <si>
    <t>1710-1785 МГц / 
1805-1880 МГц</t>
  </si>
  <si>
    <t>1710-1785 МГц - смуга радіочастот передачі,
1805-1880 МГц - смуга радіочастот прийому, дуплексне рознесення 95 МГц</t>
  </si>
  <si>
    <t>1. Узагальнені умови застосування в смугах радіочастот 1880-1900 МГц:</t>
  </si>
  <si>
    <t>Цифрова безпроводова телефонія</t>
  </si>
  <si>
    <t>FDMA/TDMA/TDD</t>
  </si>
  <si>
    <t>2. Узагальнені умови застосування в смугах радіочастот 1880-1900 МГц:</t>
  </si>
  <si>
    <t>Технічні засоби телекомунікацій (базові станції, повторювачі сигналу) для організації фіксованого (номадичний) абонентського радіодоступу стандарту DECT, термінальне (кінцеве) обладнання стандарту DECT (безпроводові трубки, приєднувані пристрої)</t>
  </si>
  <si>
    <t>Дозвіл на експлуатацію базової станції фіксованого абонентського радіодоступу системи DECT для її застосування поза межами приміщень видається на кожний РЕЗ, встановлений у місці з конкретними географічними координатами з визначенням умов електромагнітної сумісності з іншими РЕЗ, відповідно до Переліку</t>
  </si>
  <si>
    <t>1920-1980 МГц/
2110-2170 МГц</t>
  </si>
  <si>
    <t>Узагальнені умови застосування в смузі радіочастот 1920-1980 МГц / 2110-2170 МГц:</t>
  </si>
  <si>
    <t>Цифровий стільниковий радіозв’язок IMT-2000 (UMTS)</t>
  </si>
  <si>
    <t>1920-1980 МГц - смуга радіочастот передачі,
2110-2170 МГц - смуга радіочастот прийому, дуплексне рознесення 190 МГц</t>
  </si>
  <si>
    <t>5 МГц</t>
  </si>
  <si>
    <t>Види модуляції: QPSK, 16QAM, 64QAM (передача інформації в режимі пакетування даних HSDPA/HSUPA/HSPA)</t>
  </si>
  <si>
    <t>DS-CDMA (WCDMA)</t>
  </si>
  <si>
    <t>При використанні режиму роботи з багатоелементними антенними системами (технологія MIMO), сумарна ЕІВП усіх передавачів, що працюють у використовуваній схемі технології MIMO, не повинна перевищувати допустимих значень ЕІВП та спектральної щільності ЕІВП</t>
  </si>
  <si>
    <t>Додаток 25 до рішення НКРЗІ від 12.01.2012 № 18
(доповнено згідно з рішенням НКРЗІ від 16.08.2012 № 414, 
зі змінами згідно з рішенням НКРЗІ від 20.10.2015 № 545)</t>
  </si>
  <si>
    <r>
      <rPr>
        <b/>
        <sz val="12"/>
        <color theme="1"/>
        <rFont val="Times New Roman"/>
        <family val="1"/>
        <charset val="204"/>
      </rPr>
      <t>Дата прийняття</t>
    </r>
    <r>
      <rPr>
        <sz val="12"/>
        <color theme="1"/>
        <rFont val="Times New Roman"/>
        <family val="1"/>
        <charset val="204"/>
      </rPr>
      <t>: 16.08.2012</t>
    </r>
  </si>
  <si>
    <t>1. Узагальнені умови застосування в смугах радіочастот 13,75-14,50 ГГц та 10,95-11,7 ГГц, 12,5-12,75 ГГц:</t>
  </si>
  <si>
    <t>ФІКСОВАНА СУПУТНИКОВА</t>
  </si>
  <si>
    <t>Радіозв’язок супутникової рухомої та фіксованої радіослужб</t>
  </si>
  <si>
    <t>Супутниковий радіозв’язок</t>
  </si>
  <si>
    <t xml:space="preserve">Абонентська земна станція VSAT (Very Small Aperture Terminal) для забезпечення послуг зв’язку в мережі супутникового зв’язку, як абонентська земна станція супутникового зв’язку </t>
  </si>
  <si>
    <t>13,75-14,00 ГГц
14,00-14,25 ГГц
14,25-14,50 ГГц</t>
  </si>
  <si>
    <t>Прийом здійснюється у смугах радіочастот: 10,95-11,7 ГГц та 12,5-12,75 ГГц (в залежності від системи фіксованого супутникового радіозв’язку, з урахуванням Плану фіксованої супутникової служби додаток 30В РР МСЕ)</t>
  </si>
  <si>
    <t>Номінали радіочастот узгоджуються оператором КА і присвоюються УДЦР</t>
  </si>
  <si>
    <t>Згідно з характеристиками конкретної мережі супутникового зв’язку</t>
  </si>
  <si>
    <t>ЕІВП ≤ 50 дБВт</t>
  </si>
  <si>
    <t>Максимальна потужність визначається у дозволі на експлуатацію РЕЗ</t>
  </si>
  <si>
    <t xml:space="preserve">РЕЗ не може вимагати захисту від впливу випромінювання РЕЗ такої ж та інших 
радіослужб
</t>
  </si>
  <si>
    <t>Дозвіл на експлуатацію абонентської земної станції VSAT (стаціонарного розташування) видається кожний РЕЗ, встановлений у місці з конкретними географічними координатами з визначенням умов електромагнітної сумісності з іншими РЕЗ, відповідно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(далі – Перелік)</t>
  </si>
  <si>
    <t>Дозвіл на експлуатацію абонентської земної станції VSAT (стаціонарного розташування) видається кожний РЕЗ встановлений у місці з конкретними географічними координатами без визначення умов електромагнітної сумісності з іншими РЕЗ, згідно з Переліком та виконанням наступних умов (позиція 2 Переліку РЕЗ стаціонарного розташування, для яких не потрібно оформлення висновку щодо ЕМС (додаток 1 до  Порядку надання висновків щодо електромагнітної сумісності та дозволів на експлуатацію радіоелектронних засобів і випромінювальних пристроїв, затвердженим рішенням Національної комісії, що здійснює державне регулювання у сфері зв’язку та інформатизації, від 01 листопада 2012 року № 559, зареєстрованим в Міністерстві юстиції України 03.01.2013 року за № 57/22589):
Для мереж супутникового зв`язку, що побудовані за топологією «зірка». Присвоєння радіочастот земній станції типу VSAT здійснюється відповідно до технічних параметрів конкретної супутникової мережі, що зазначені у дозволі на експлуатацію центральної земної станції цієї мережі. При виникненні непередбачених радіозавад іншим РЕЗ, для яких надавались висновки щодо ЕМС, параметри випромінювання земної станції типу VSAT підлягають коригуванню з отриманням нового дозволу на експлуатацію</t>
  </si>
  <si>
    <t>ДСТУ 4510:2005</t>
  </si>
  <si>
    <t>Абонентська земна станція VSAT повинна мати діаметр антени не більше 2 м, або відповідну еквівалентну апертуру</t>
  </si>
  <si>
    <t xml:space="preserve">ДСТУ 4510:2005, 
ДСТУ 4162:2003/ 
/ ITU-R S.524-8, 
ITU-R S.726-1,
ITU-R S.727-1, 
ITU-R S.728-1, 
ITU-R S.1064 </t>
  </si>
  <si>
    <t xml:space="preserve">  ДСТУ 4510:2005 (ETSI EN 301 428 V1.2.1:2001,MOD) Станції супутникової системи зв'язку земні діапазону 11/12/14 ГГц. Основні параметри і методи випробування
  ДСТУ 4162:2003 (ETSI EN 301 443 V 1.2.1:2001, NEQ) Станції супутникової системи зв'язку земні. Класифікація. Основні параметри та методи вимірювання
  Recommendation ITU-R  S.524-8 Maximum permissible levels of off-axis e.i.r.p. density from earth stations in geostationary-satellite orbit networks operating in the fixed-satellite service transmitting in the 6 GHz, 13 GHz, 14 GHz and 30 GHz frequency bands
  Recommendation ITU-R  S.726-1 Maximum  permissible  level  of  spurious  emissions from  Very  Small  Aperture  terminals  (VSATs)
  Recommendation ITU-R S.727-1 Cross-polarization isolation from very small aperture terminals (VSATs)
  Recommendation ITU-R  S.728-1 Maximum permissible level of off-axis e.i.r.p. density from Very Small Aperture Terminals (VSATs)
  Recommendation ITU-R  S.1064-1 Pointing accuracy as a design objective for earthward antennas On Board Geostationary Satellites in the Fixed-Satellite Service
</t>
  </si>
  <si>
    <t xml:space="preserve">16.08.2012/
20.10.2015
</t>
  </si>
  <si>
    <t>13,75-14,50 ГГц/ 
10,95-11,7 ГГц, 
12,5-12,75 ГГц</t>
  </si>
  <si>
    <r>
      <rPr>
        <b/>
        <sz val="12"/>
        <color theme="1"/>
        <rFont val="Times New Roman"/>
        <family val="1"/>
        <charset val="204"/>
      </rPr>
      <t>Дата прийняття</t>
    </r>
    <r>
      <rPr>
        <sz val="12"/>
        <color theme="1"/>
        <rFont val="Times New Roman"/>
        <family val="1"/>
        <charset val="204"/>
      </rPr>
      <t>: 20.10.2015</t>
    </r>
  </si>
  <si>
    <t>Додаток 23 до рішення НКРЗІ від 12.01.2012 № 18 
(зі змінами згідно з рішенням НКРЗІ від 20.10.2015 № 545)</t>
  </si>
  <si>
    <t>2. Узагальнені умови застосування в смугах радіочастот 29,5-31 ГГц та 18,3-20,2 ГГц:</t>
  </si>
  <si>
    <t>Земна станція супутникового зв’язку типу VSAT (Very Small Aperture Terminal) - абонентський супутниковий VSAT-термінал</t>
  </si>
  <si>
    <t>29,5-31 ГГц/
18,3-20,2 ГГц</t>
  </si>
  <si>
    <t>Використання смуги радіочастот 29,5-31 ГГц здійснюється у напрямку Земля – космос, смуги радіочастот 18,3-20,2 ГГц у напрямку космос  – Земля</t>
  </si>
  <si>
    <t>3 Вт та ЕІВП ≤ 50 дБВт</t>
  </si>
  <si>
    <t xml:space="preserve">Кут елевації антени абонентського супутникового VSAT-терміналу  не менше 10º
</t>
  </si>
  <si>
    <t>При застосуванні абонентського супутникового VSAT-терміналу у радіомережі оператора фіксованого супутникового зв’язку, що має відповідну ліцензію на користування радіочастотним ресурсом України - відповідно до пункту 9 розділу 1 Норм, що регулюють використання деяких типів РЕЗ або ВП для їх експлуатації відповідно до вимог частин другої та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(далі – Перелік)</t>
  </si>
  <si>
    <t xml:space="preserve">Дозвіл на експлуатацію абонентського супутникового VSAT-терміналу (стаціонарного розташування) видається кожний РЕЗ встановлений у місці з конкретними географічними координатами без визначення умов електромагнітної сумісності з іншими РЕЗ, згідно з Переліком </t>
  </si>
  <si>
    <t>ДСТУ ETSI EN 301 360, ДСТУ ETSI EN 301 459</t>
  </si>
  <si>
    <t>Не передбачена експлуатація абонентського супутникового VSAT-терміналу під час руху в фіксованій супутниковій радіослужбі</t>
  </si>
  <si>
    <t>Абонентський супутниковий VSAT-термінал повинен мати діаметр антени не більше 1 м, або відповідну еквівалентну апертуру</t>
  </si>
  <si>
    <t>ДСТУ ETSI EN 301 360, 
ДСТУ ETSI EN 301 459/ 
/ МСЭ-R S.524-9, 
ITU-R S.726-1,
МСЭ-R S.727-2, 
ITU-R S.728-1, 
ITU-R S.1064-1 
/ ECC/DEC/(05)08,
ECC/DEC/(05)01</t>
  </si>
  <si>
    <t xml:space="preserve">  ДСТУ ETSI EN 301 360:2008 Супутникові земні станції та системи. Термінали супутникові діапазону частот від 27,5 ГГц до 29,5 ГГц. Технічні вимоги та методи випробування (EТSI EN 301 360:2006, IDT)
  ДСТУ ETSI EN 301 459:2008 Супутникові земні станції та системи. Термінали супутникові діапазону частот від 29,5 ГГц до 30, 0 ГГц. Технічні вимоги та методи випробування (EТSI EN 301 459:2007, IDT)
  Рекомендація МСЭ-R S.524-9 Максимально допустимые уровни плотности внеосевой э.и.и.м., создаваемой земными станциями в геостационарных спутниковых сетях работающими в фиксированной спутниковой службе, ведущих передачу в полосах частот 6 ГГц, 13 ГГц, 14 ГГц и 30 ГГц
  Recommendation ITU-R  S.726-1 MAXIMUM  PERMISSIBLE  LEVEL  OF  SPURIOUS  EMISSIONS FROM  VERY  SMALL  APERTURE  TERMINALS  (VSATs)
  Рекомендація МСЭ-R S.727-2 Кроссполяризационная развязка со станциями с антеннами очень малой апертуры (VSAT)
  Recommendation ITU-R  S.728-1 Maximum permissible level of off-axis e.i.r.p. density from Very Small Aperture Terminals (VSATs)
  Recommendation ITU-R  S.1064-1 Pointing accuracy as a design objective for earthward antennas On Board Geostationary Satellites in the Fixed-Satellite Service
  ECC Decision (05)08 The availability of frequency bands for high density applications in the Fixed-Satellite Service (space-to-Earth and Earth-to-space)
  ECC Decision (05)01 The use of the band 27.5-29.5 GHz by the Fixed Service and uncoordinated Earth stations of the Fixed-Satellite Service (Earth-to-space)
</t>
  </si>
  <si>
    <t>Додаток 25 до рішення НКРЗІ від 12.01.2012 № 18
(доповнено згідно з рішенням НКРЗІ від 20.10.2015 № 545)</t>
  </si>
  <si>
    <t>1610,0-1626,5 МГц/
2483,5-2500,0 МГц</t>
  </si>
  <si>
    <t xml:space="preserve">Абонентська земна станція системи рухомого супутникового зв’язку </t>
  </si>
  <si>
    <t>1. Узагальнені умови застосування в смугах радіочастот 1610,0-1626,5 МГц та 2483,5-2500,0 МГц:</t>
  </si>
  <si>
    <t>РУХОМА СУПУТНИКОВА</t>
  </si>
  <si>
    <t>Рухомий супутниковий радіозв’язок</t>
  </si>
  <si>
    <t>Формула утворення центральних радіочастот каналів (МГц):
передача: fn+1= 1610,73 + 1,23*n, де n=0...12,
прийом: fm+1= 2484,39 +1,23* m, де m=0...12</t>
  </si>
  <si>
    <t>ЕІВП≤10 Вт</t>
  </si>
  <si>
    <t>Відповідно до примітки 5.364 Регламенту радіозв’язку Міжнародного союзу електрозв’язку, будь-яка рухома земна станція рухомої супутникової служби не повинна створювати пікових значень спектральної щільності ЕІВП більше ніж мінус 15 дБВт/4 кГц в тій частині смуги, яка використовується засобами ПРНС</t>
  </si>
  <si>
    <t>РЕЗ РРС не може вимагати захисту від впливу випромінювання РЕЗ інших радіослужб, яким ця смуга радіочастот розподілена на первинній основі</t>
  </si>
  <si>
    <t>ETSI EN 301 441</t>
  </si>
  <si>
    <t>2. Узагальнені умови застосування в смузі радіочастот 1616,0-1626,5 МГц:</t>
  </si>
  <si>
    <t>Формула утворення центральних радіочастот каналів (МГц):
передача: fn= 1616 + 0,021875*(2n-1), де n=1,2...240</t>
  </si>
  <si>
    <t>ЕІВП≤300 мВт</t>
  </si>
  <si>
    <t>Відповідно до примітки 5.364 Регламенту радіозв’язку Міжнародного союзу електрозв’язку, будь-яка рухома земна станція рухомої супутникової служби не повинна створювати пікових значень спектральної щільності ЕІВП більше ніж мінус 15 дБВт/4 кГц в тій частині смуги, яка використовується засобами ПРНС. В окремих випадках допускається використання земних станцій з максимальним значенням спектральної щільності ЕІВП більше ніж мінус 3 дБВт/4 кГц та максимальним значенням ЕІВП≤10 Вт</t>
  </si>
  <si>
    <t>РЕЗ РРС не можуть вимагати захисту від впливу випромінювання РЕЗ інших радіослужб, яким ця смуга радіочастот розподілена на первинній основі</t>
  </si>
  <si>
    <t>1626,5-1660,5 МГц та 
1525-1559 МГц
(sub-band 1)</t>
  </si>
  <si>
    <t>Смуги радіочастот 1626,5-1660,5 МГц та 1525-1559 МГц є парними та використовуються геостаціонарними супутниковими системами у напрямку Земля-космос (передавання) та космос-Земля (приймання) відповідно</t>
  </si>
  <si>
    <t>Network Control Facility (NCF)</t>
  </si>
  <si>
    <t>28K0G1W, 56K0G1W, 112KG1W</t>
  </si>
  <si>
    <t>16.08.2012/
20.10.2015/
25.07.2017</t>
  </si>
  <si>
    <t>Додаток 15 до рішення НКРЗІ від 12.01.2012 № 18
(у редакції рішення НКРЗІ від 25.07.2017 № 393)</t>
  </si>
  <si>
    <t>Радіорелейні системи передавання</t>
  </si>
  <si>
    <t>8. Узагальнені умови застосування в смузі радіочастот 3800-4200 МГц:</t>
  </si>
  <si>
    <r>
      <rPr>
        <b/>
        <sz val="12"/>
        <color theme="1"/>
        <rFont val="Times New Roman"/>
        <family val="1"/>
        <charset val="204"/>
      </rPr>
      <t>Дата внесення змін</t>
    </r>
    <r>
      <rPr>
        <sz val="12"/>
        <color theme="1"/>
        <rFont val="Times New Roman"/>
        <family val="1"/>
        <charset val="204"/>
      </rPr>
      <t>: 25.07.2017</t>
    </r>
  </si>
  <si>
    <t>Радіорелейний зв’язок</t>
  </si>
  <si>
    <t>Дуплексне рознесення 213 МГц</t>
  </si>
  <si>
    <t>29 МГц</t>
  </si>
  <si>
    <t>29M0F7W; 29M0G7W;
29M0D7W;
28M0F7W; 28M0G7W;
28M0D7W</t>
  </si>
  <si>
    <t>Огинаюча спектру випромінювання передавача (спектральна маска) та типи модуляції (2FSK, 2PSK, 4FSK, 4QAM, 8PSK, 16QAM, 16APSK, 32QAM, 32APSK, 64QAM, 128QAM, 256QAM, 512QAM) відповідно до ДСТУ ETSI EN 302 217-2-2:2009, (1024QAM, 2048QAM) відповідно до ETSI EN 302 217-2</t>
  </si>
  <si>
    <t>FDD</t>
  </si>
  <si>
    <t>ЕІВП ≤ 55 дБВт</t>
  </si>
  <si>
    <t>Автоматичне управління потужністю передавача</t>
  </si>
  <si>
    <t>За дозволом на
експлуатацію
радіоелектронного засобу.
Дозвіл видається на
радіорелейний інтервал</t>
  </si>
  <si>
    <t xml:space="preserve">ETSI EN 302 217-2
(ДСТУ ETSI EN 302 217-2-2:2009)
</t>
  </si>
  <si>
    <t>Зовнішня антена</t>
  </si>
  <si>
    <t>Характеристики спрямованості антени повинні відповідати вимогам стандарту ETSI EN 302 217-4, для відповідного діапазону частот і типу обладнання</t>
  </si>
  <si>
    <t>ДСТУ ETSI EN 302 217-2-2:2009,
ETSI EN 302 217-2, ETSI EN 302 217-4, ДСТУ 3937/
/ CEPT/ERC/REC 12-08,
Rec. ITU-R F.382-8,
Rec. ITU-R F.635-6</t>
  </si>
  <si>
    <t xml:space="preserve">  CEPT/ERC/RECOMMENDATION 12-08 E (Podebrady 1997, Saariselkä 1998) Harmonised radio frequency channel arrangements and block allocations for low, medium and high capacity systems in the band 3600 MHz to 4200 MHz
  ДСТУ ETSI EN 302 217-2-2: 2009 «Радіосистеми фіксованої радіослужби. Обладнання та антени цифрових радіорелейних систем передавання. Частина 2-2. Характеристики та вимоги до радіообладнання, для якого застосовують координацію частот (ETSI ЕN 302 217-2-2:2007, IDT)»
   ETSI EN 302 217-2 (версії V3.1.1 (2017-05) або пізнішої) Fixed Radio Systems; Characteristics and requirements for point-to-point equipment and antennas; Part 2: Digital systems operating in frequency bands from 1 GHz to 86 GHz; Harmonised Standard covering the essential requirements of article 3.2 of Directive 2014/53/EU
   ETSI EN 302 217-4 (версії V2.1.1 (2017-05) або пізнішої) Fixed Radio Systems; Characteristics and requirements for point-to-point equipment and antennas; Part 4: Antennas
   ДСТУ 3937-1999 Системи передачі прямої видимості радіорелейні. Класифікація. Основні параметри. Методи вимірювань
   Рекомендація МСЭ-R F.382-8 Планы размещения частот радиостволов для фиксированных беспроводных систем*, работающих в диапазонах 2 и 4 ГГц
   Рекомендація ITU-R F.635-6 Radio-frequency channel arrangements based on a homogeneous pattern for fixed wireless systems operating in the 4 GHz band
  </t>
  </si>
  <si>
    <t>1. Узагальнені умови застосування в смузі радіочастот 5925-6425 МГц:</t>
  </si>
  <si>
    <t>Дуплексне рознесення 252,04 МГц</t>
  </si>
  <si>
    <t>29,65 МГц</t>
  </si>
  <si>
    <t>28M0F7W;
28M0G7W;
28M0D7W</t>
  </si>
  <si>
    <t>Огинаюча спектру випромінювання передавача (спектральна маска) та типи модуляції (2FSK, 2PSK, 4FSK, 4QAM, 8PSK, 16QAM, 16APSK, 32QAM, 32APSK, 64QAM, 128QAM, 256QAM, 512QAM) відповідно до ДСТУ ETSI EN 302 217-2-2:2009, (1024QAM, 2048QAM) відповідно до ETSI EN 302 217-2. Займана ширина смуги радіочастот випромінювання не повинна
перевищувати 29,65 МГц (ДСТУ 3254-95)</t>
  </si>
  <si>
    <t>З використанням методу ACAP (Adjacent Channel Alternate-Polarized - чередуванням поляризації у сусідніх каналах) відповідно до положень рекомендації МСЕ-R F.383</t>
  </si>
  <si>
    <t>Дистанційне управління потужністю передавача</t>
  </si>
  <si>
    <t>Відповідно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із змінами та доповненнями</t>
  </si>
  <si>
    <t>ETSI EN 302 217-2 
(ДСТУ ETSI EN 302 217-2-2:2009)</t>
  </si>
  <si>
    <t>ДСТУ ETSI EN 302 217-2-2:2009,
ETSI EN 302 217-2, ETSI EN 302 217-4/ CEPT/ERC/REC 14-01</t>
  </si>
  <si>
    <t xml:space="preserve">  Рекомендація ITU-R F.383-8 "Radio-frequency channel arrangements for high capacity radio-relay systems operating in the lower 6 GHz band"
  ДСТУ ETSI EN 302 217-2-2: 2009 «Радіосистеми фіксованої радіослужби. Обладнання та антени цифрових радіорелейних систем передавання. Частина 2-2. Характеристики та вимоги до радіообладнання, для якого застосовують координацію частот (ETSI ЕN 302 217-2-2:2007, IDT)»
  ETSI EN 302 217-2 (версії V3.1.1 (2017-05) або пізнішої) Fixed Radio Systems; Characteristics and requirements for point-to-point equipment and antennas; Part 2: Digital systems operating in frequency bands from 1 GHz to 86 GHz; Harmonised Standard covering the essential requirements of article 3.2 of Directive 2014/53/EU
 ETSI EN 302 217-4 (версії V2.1.1 (2017-05) або пізнішої) Fixed Radio Systems; Characteristics and requirements for point-to-point equipment and antennas; Part 4: Antennas
  CEPT/ERC/REC 14-01 "Radio-frequency channel arrangements for high capacity analogue and digital radio-relay systems operating in the band 5925 MHz - 6425 MHz"</t>
  </si>
  <si>
    <t>3. Узагальнені умови застосування в смузі радіочастот 7900-8400 МГц, 7900-8500 МГц:</t>
  </si>
  <si>
    <t>7900-8400 МГц (І)
7900-8500 МГц (ІІ)</t>
  </si>
  <si>
    <t>Дуплексне рознесення 266 МГц (І) або 310 МГц (ІІ)</t>
  </si>
  <si>
    <r>
      <t>І. Формула утворення центральних радіочастот каналів (МГц) для смуги радіочастот 7900-8400 МГц, дуплексне рознесення 266 МГц (згідно з рекомендацією ITU-R F.386), f</t>
    </r>
    <r>
      <rPr>
        <vertAlign val="subscript"/>
        <sz val="12"/>
        <color theme="1"/>
        <rFont val="Times New Roman"/>
        <family val="1"/>
        <charset val="204"/>
      </rPr>
      <t>0</t>
    </r>
    <r>
      <rPr>
        <sz val="12"/>
        <color theme="1"/>
        <rFont val="Times New Roman"/>
        <family val="1"/>
        <charset val="204"/>
      </rPr>
      <t>=8157 МГц: 
1) з рознесенням центральних частот радіостволів 7 МГц:   
- у нижній половині смуги радіочастот f</t>
    </r>
    <r>
      <rPr>
        <vertAlign val="subscript"/>
        <sz val="12"/>
        <color theme="1"/>
        <rFont val="Times New Roman"/>
        <family val="1"/>
        <charset val="204"/>
      </rPr>
      <t>n</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-252+7*n,
- у верхній половині смуги радіочастот f</t>
    </r>
    <r>
      <rPr>
        <vertAlign val="subscript"/>
        <sz val="12"/>
        <color theme="1"/>
        <rFont val="Times New Roman"/>
        <family val="1"/>
        <charset val="204"/>
      </rPr>
      <t>n1</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+14+7*n, де n=1, 2...32;
2) з рознесенням центральних частот радіостволів 14 МГц:  
- у нижній половині смуги радіочастот f</t>
    </r>
    <r>
      <rPr>
        <vertAlign val="subscript"/>
        <sz val="12"/>
        <color theme="1"/>
        <rFont val="Times New Roman"/>
        <family val="1"/>
        <charset val="204"/>
      </rPr>
      <t>n</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-259+14*n,
- у верхній половині смуги радіочастот f</t>
    </r>
    <r>
      <rPr>
        <vertAlign val="subscript"/>
        <sz val="12"/>
        <color theme="1"/>
        <rFont val="Times New Roman"/>
        <family val="1"/>
        <charset val="204"/>
      </rPr>
      <t>n1</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+7+14*n, де n=1, 2...16;
3) з рознесенням центральних частот радіостволів  28 МГц:
- у нижній половині смуги радіочастот f</t>
    </r>
    <r>
      <rPr>
        <vertAlign val="subscript"/>
        <sz val="12"/>
        <color theme="1"/>
        <rFont val="Times New Roman"/>
        <family val="1"/>
        <charset val="204"/>
      </rPr>
      <t>n</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-259+28*n,
- у верхній половині смуги радіочастот f</t>
    </r>
    <r>
      <rPr>
        <vertAlign val="subscript"/>
        <sz val="12"/>
        <color theme="1"/>
        <rFont val="Times New Roman"/>
        <family val="1"/>
        <charset val="204"/>
      </rPr>
      <t>n1</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 xml:space="preserve">+7+28*n, де n=1, 2...8. </t>
    </r>
  </si>
  <si>
    <r>
      <t>ІІ. Формула утворення центральних радіочастот каналів (МГц) для смуги радіочастот 7900-8500 МГц, дуплексне рознесення 310 МГц (згідно з рекомендацією ECC/REC/(02)06), f</t>
    </r>
    <r>
      <rPr>
        <vertAlign val="subscript"/>
        <sz val="12"/>
        <color theme="1"/>
        <rFont val="Times New Roman"/>
        <family val="1"/>
        <charset val="204"/>
      </rPr>
      <t>0</t>
    </r>
    <r>
      <rPr>
        <sz val="12"/>
        <color theme="1"/>
        <rFont val="Times New Roman"/>
        <family val="1"/>
        <charset val="204"/>
      </rPr>
      <t>=8200 МГц: 
1) з рознесенням центральних частот радіостволів 1,75 МГц:   
- у нижній половині смуги радіочастот f</t>
    </r>
    <r>
      <rPr>
        <vertAlign val="subscript"/>
        <sz val="12"/>
        <color theme="1"/>
        <rFont val="Times New Roman"/>
        <family val="1"/>
        <charset val="204"/>
      </rPr>
      <t>n</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-295,875+1,75*n,
- у верхній половині смуги радіочастот f</t>
    </r>
    <r>
      <rPr>
        <vertAlign val="subscript"/>
        <sz val="12"/>
        <color theme="1"/>
        <rFont val="Times New Roman"/>
        <family val="1"/>
        <charset val="204"/>
      </rPr>
      <t>n1</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+14,125+1,75*n, де n=1, 2...160;
2) з рознесенням центральних частот радіостволів 3,5 МГц:  
- у нижній половині смуги радіочастот f</t>
    </r>
    <r>
      <rPr>
        <vertAlign val="subscript"/>
        <sz val="12"/>
        <color theme="1"/>
        <rFont val="Times New Roman"/>
        <family val="1"/>
        <charset val="204"/>
      </rPr>
      <t>n</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-296,75+3,5*n,
- у верхній половині смуги радіочастот f</t>
    </r>
    <r>
      <rPr>
        <vertAlign val="subscript"/>
        <sz val="12"/>
        <color theme="1"/>
        <rFont val="Times New Roman"/>
        <family val="1"/>
        <charset val="204"/>
      </rPr>
      <t>n1</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+13,25+3,5*n, де n=1, 2...80;
3) з рознесенням центральних частот радіостволів 7 МГц:
- у нижній половині смуги радіочастот f</t>
    </r>
    <r>
      <rPr>
        <vertAlign val="subscript"/>
        <sz val="12"/>
        <color theme="1"/>
        <rFont val="Times New Roman"/>
        <family val="1"/>
        <charset val="204"/>
      </rPr>
      <t>n</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-298,5+7*n,
- у верхній половині смуги радіочастот f</t>
    </r>
    <r>
      <rPr>
        <vertAlign val="subscript"/>
        <sz val="12"/>
        <color theme="1"/>
        <rFont val="Times New Roman"/>
        <family val="1"/>
        <charset val="204"/>
      </rPr>
      <t>n1</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+11,5+7*n, де n=1, 2...40. 
4) з рознесенням центральних частот радіостволів 14 МГц:   
- у нижній половині смуги радіочастот f</t>
    </r>
    <r>
      <rPr>
        <vertAlign val="subscript"/>
        <sz val="12"/>
        <color theme="1"/>
        <rFont val="Times New Roman"/>
        <family val="1"/>
        <charset val="204"/>
      </rPr>
      <t>n</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-302+14*n,
- у верхній половині смуги радіочастот f</t>
    </r>
    <r>
      <rPr>
        <vertAlign val="subscript"/>
        <sz val="12"/>
        <color theme="1"/>
        <rFont val="Times New Roman"/>
        <family val="1"/>
        <charset val="204"/>
      </rPr>
      <t>n1</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+8+14*n, де n=1, 2...20;
5) з рознесенням центральних частот радіостволів 28 МГц:  
- у нижній половині смуги радіочастот f</t>
    </r>
    <r>
      <rPr>
        <vertAlign val="subscript"/>
        <sz val="12"/>
        <color theme="1"/>
        <rFont val="Times New Roman"/>
        <family val="1"/>
        <charset val="204"/>
      </rPr>
      <t>n</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-309+28*n,
- у верхній половині смуги радіочастот f</t>
    </r>
    <r>
      <rPr>
        <vertAlign val="subscript"/>
        <sz val="12"/>
        <color theme="1"/>
        <rFont val="Times New Roman"/>
        <family val="1"/>
        <charset val="204"/>
      </rPr>
      <t>n1</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+1+28*n, де n=1, 2...8;
6) з рознесенням центральних частот радіостволів 56 МГц:
- у нижній половині смуги радіочастот f</t>
    </r>
    <r>
      <rPr>
        <vertAlign val="subscript"/>
        <sz val="12"/>
        <color theme="1"/>
        <rFont val="Times New Roman"/>
        <family val="1"/>
        <charset val="204"/>
      </rPr>
      <t>n</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-295+28*n,
- у верхній половині смуги радіочастот f</t>
    </r>
    <r>
      <rPr>
        <vertAlign val="subscript"/>
        <sz val="12"/>
        <color theme="1"/>
        <rFont val="Times New Roman"/>
        <family val="1"/>
        <charset val="204"/>
      </rPr>
      <t>n1</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+15+28*n, де n=1, 2...9</t>
    </r>
  </si>
  <si>
    <t>1M75F7W; 1M75G7W; 1M75D7W (ІІ)
3M50F7W; 3M50G7W; 3M50D7W (ІІ)
7M00F7W; 7M00G7W; 7M00D7W (І, ІІ)
14M0F7W; 14M0G7W; 14M0D7W (І, ІІ)
28M0F7W; 28M0G7W; 28M0D7W (І, ІІ)
56M0F7W; 56M0G7W; 56M0D7W (ІІ)</t>
  </si>
  <si>
    <t xml:space="preserve">Огинаюча спектру випромінювання передавача (спектральна маска) та типи модуляції (2FSK, 2PSK, 4FSK, 4QAM, 8PSK, 16QAM, 16APSK, 32QAM, 32APSK, 64QAM, 128QAM, 256QAM, 512QAM) відповідно до ДСТУ ETSI EN 302 217-2-2:2009, (1024QAM, 2048QAM) відповідно до ETSI EN 302 217-2
</t>
  </si>
  <si>
    <t>ДСТУ ETSI EN 302 217-2-2:2009,
ETSI EN 302 217-2, ETSI EN 302 217-4/ ECC/REC/(02)06</t>
  </si>
  <si>
    <t>12.01.2012/
20.10.2015/
25.07.2017</t>
  </si>
  <si>
    <t xml:space="preserve">  Рекомендація ITU-R F.386-8: "Radio-frequency channel arrangements for medium and high capacity analogue or digital radio-relay systems operating in the 8 GHz band"                                                                                                           
  ДСТУ ETSI EN 302 217-2-2: 2009 «Радіосистеми фіксованої радіослужби. Обладнання та антени цифрових радіорелейних систем передавання. Частина 2-2. Характеристики та вимоги до радіообладнання, для якого застосовують координацію частот (ETSI ЕN 302 217-2-2:2007, IDT)»
   ETSI EN 302 217-2 (версії V3.1.1 (2017-05) або пізнішої) Fixed Radio Systems; Characteristics and requirements for point-to-point equipment and antennas; Part 2: Digital systems operating in frequency bands from 1 GHz to 86 GHz; Harmonised Standard covering the essential requirements of article 3.2 of Directive 2014/53/EU
  ETSI EN 302 217-4 (версії V2.1.1 (2017-05) або пізнішої) Fixed Radio Systems; Characteristics and requirements for point-to-point equipment and antennas; Part 4: Antennas
  ECC Recommendation (02)06 (revised June 2007 and May 2011) "Channel arrangements for digital fixed service systems operating in the frequency range 7125-8500 MHz"</t>
  </si>
  <si>
    <t>Поняття «малопотужні застосування» не належить до радіослужб у визначенні статті 1 Регламенту радіозв'язку Міжнародного союзу електрозв'язку та означає групу пристроїв короткого радіуса дії, які випромінюють електромагнітну енергію в навколишній простір з обмеженою потужністю, не створюють радіозавад роботі радіоелектронних засобів загальних і спеціальних користувачів і не вимагають від них захисту</t>
  </si>
  <si>
    <t>Метод дуплексу</t>
  </si>
  <si>
    <t xml:space="preserve">Максимальна потужність передавача </t>
  </si>
  <si>
    <t>Вимоги щодо завадозахищеності та забезпечення ЕМС</t>
  </si>
  <si>
    <t>РЕЗ не повинні створювати радіозавади та вимагати захисту від завадового впливу РЕЗ, які експлуатуються на підставі окремих дозволів на експлуатацію. Експлуатація цих РЕЗ не гарантує роботу без завад з боку інших РЕЗ</t>
  </si>
  <si>
    <t>прийом/передача відеоінформації не дозволяється</t>
  </si>
  <si>
    <t>РІ 42-6</t>
  </si>
  <si>
    <r>
      <rPr>
        <b/>
        <sz val="12"/>
        <color theme="1"/>
        <rFont val="Times New Roman"/>
        <family val="1"/>
        <charset val="204"/>
      </rPr>
      <t>Дата прийняття</t>
    </r>
    <r>
      <rPr>
        <sz val="12"/>
        <color theme="1"/>
        <rFont val="Times New Roman"/>
        <family val="1"/>
        <charset val="204"/>
      </rPr>
      <t>: 07.05.2019</t>
    </r>
  </si>
  <si>
    <t>6. Узагальнені умови застосування в смузі радіочастот 40,66-40,7 МГц:</t>
  </si>
  <si>
    <t>40,66-40,7 МГц</t>
  </si>
  <si>
    <t>Смуга радіочастот використовується загальними користувачами відповідно до примітки У092 Національної таблиці розподілу смуг радіочастот України</t>
  </si>
  <si>
    <t>малопотужні радіозастосування</t>
  </si>
  <si>
    <t>Автомобільний радар для встановлення на автомобільному транспортному засобі</t>
  </si>
  <si>
    <t>РІ 49-2</t>
  </si>
  <si>
    <t>РІ 49-3</t>
  </si>
  <si>
    <t>РІ 49-4</t>
  </si>
  <si>
    <t>РІ 49-5</t>
  </si>
  <si>
    <t>РІ 49-6</t>
  </si>
  <si>
    <t>РІ 49-7</t>
  </si>
  <si>
    <t>24,050-24,075 ГГц</t>
  </si>
  <si>
    <t xml:space="preserve">2. Узагальнені умови застосування в смузі радіочастот 24,050-24,075 ГГц: </t>
  </si>
  <si>
    <t>Основні загальні вимоги до РЕЗ (національні стандарти або європейські гармонізовані чи міжнародні стандарти)</t>
  </si>
  <si>
    <t>Посилання</t>
  </si>
  <si>
    <t>ETSI EN 302 858</t>
  </si>
  <si>
    <t>Використання смуги радіочастот в Україні гармонізовано із ЄС згідно з діапазоном 66 додатка до рішення ЄК 2013/752/ЕС  / / ECC Рішення / Інші посилання / / ECC Рішення / Інші посилання</t>
  </si>
  <si>
    <t xml:space="preserve">3. Узагальнені умови застосування в смузі радіочастот 24,075-24,150 ГГц: </t>
  </si>
  <si>
    <t>24,075-24,150 ГГц</t>
  </si>
  <si>
    <t xml:space="preserve">4. Узагальнені умови застосування в смузі радіочастот 24,15-24,25 ГГц: </t>
  </si>
  <si>
    <t>24,15-24,25 ГГц</t>
  </si>
  <si>
    <t>Використання смуги радіочастот в Україні гармонізовано із ЄС згідно з діапазоном 70b додатка до рішення ЄК 2013/752/ЕС  / / ECC Рішення / Інші посилання / / ECC Рішення / Інші посилання</t>
  </si>
  <si>
    <t xml:space="preserve">5. Узагальнені умови застосування в смузі радіочастот 24,250-24,495 ГГц: </t>
  </si>
  <si>
    <t>24,250-24,495 ГГц</t>
  </si>
  <si>
    <t>Використання смуги радіочастот в Україні гармонізовано із ЄС згідно з діапазоном 71 додатка до рішення ЄК 2013/752/ЕС  / / ECC Рішення / Інші посилання / / ECC Рішення / Інші посилання</t>
  </si>
  <si>
    <t xml:space="preserve">6. Узагальнені умови застосування в смузі радіочастот 24,25-24,50 ГГц: </t>
  </si>
  <si>
    <t>24,25-24,50 ГГц</t>
  </si>
  <si>
    <t>Використання смуги радіочастот в Україні гармонізовано із ЄС згідно з діапазоном 72 додатка до рішення ЄК 2013/752/ЕС  / / ECC Рішення / Інші посилання / / ECC Рішення / Інші посилання</t>
  </si>
  <si>
    <t xml:space="preserve">7. Узагальнені умови застосування в смузі радіочастот 24,495-24,5 ГГц: </t>
  </si>
  <si>
    <t>24,495-24,5 ГГц</t>
  </si>
  <si>
    <t>Використання смуги радіочастот в Україні гармонізовано із ЄС згідно з діапазоном 73 додатка до рішення ЄК 2013/752/ЕС  / / ECC Рішення / Інші посилання / / ECC Рішення / Інші посилання</t>
  </si>
  <si>
    <t>865-869 МГц</t>
  </si>
  <si>
    <t>15. Пристрої радіочастотної ідентифікації</t>
  </si>
  <si>
    <t>РІ 45-3</t>
  </si>
  <si>
    <t>Додаток 36 до рішення НКРЗІ від 12.01.2012 № 18
(доповнено згідно з рішенням НКРЗІ від 07.05.2019  № 215)</t>
  </si>
  <si>
    <t>2. Узагальнені умови застосування:</t>
  </si>
  <si>
    <t>Рухома, за винятком повітряної рухомої</t>
  </si>
  <si>
    <t>Пристрої радіочастотної ідентифікації</t>
  </si>
  <si>
    <t>Пристрої для:
1) системи автоматичної ідентифікації рухомого складу на залізничному транспорті;
2)  системи моніторингу проходження поштової кореспонденції.
Пристрої радіочастотної ідентифікації (RFID) можуть включати будь-які  з наступних видів радіообладнання:
• фіксовані запитувачі (fixed interrogators);
• портативні запитувачі (portable interrogators);
• мітки без електроживлення (batteryless tags);
• мітки з вбудованим елементом живлення (battery assisted tags);
• мітки із живлення від батареї (battery powered tags)</t>
  </si>
  <si>
    <t>до 2 Вт</t>
  </si>
  <si>
    <t>для передавача системи автоматичної ідентифікації рухомого складу на залізничному транспорті</t>
  </si>
  <si>
    <t>до 1 Вт (0 дБВт)</t>
  </si>
  <si>
    <t>для передавача рамки зчитувача системи моніторингу проходження поштової кореспонденції</t>
  </si>
  <si>
    <t>- 40 дБВт</t>
  </si>
  <si>
    <t>для передавача радіочастотної мітки системи моніторингу проходження поштової кореспонденції</t>
  </si>
  <si>
    <t>Відповідно до Норм, що регулюють використання деяких типів РЕЗ або ВП для їх експлуатації відповідно до вимог частин другої та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</si>
  <si>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 xml:space="preserve">ETSI EN 302 208 або 
ДСТУ 4184 </t>
  </si>
  <si>
    <t xml:space="preserve">  EN 302 208 (версія V3.1.1 або пізніша) Radio Frequency Identification Equipment operating in the band 865 MHz to 868 MHz with power levels up to 2 W and in the band 915 MHz to 921 MHz with power levels up to 4 W; Harmonised Standard covering the essential requirements of article 3.2 of the Directive 2014/53/EU
  ДСТУ 4184:2003 Радіостанції з кутовою модуляцією суходільної рухомої служби. Класифікація. Загальні технічні вимоги. Методи вимірювання</t>
  </si>
  <si>
    <t>22.1. Міжнародний рухомий (мобільний) зв'язок IMT</t>
  </si>
  <si>
    <t>47. Медичні радіоімпланти</t>
  </si>
  <si>
    <t>Медичні радіоімпланти</t>
  </si>
  <si>
    <t>РІ 47-1</t>
  </si>
  <si>
    <t>РІ 47-2</t>
  </si>
  <si>
    <t>РІ 47-3</t>
  </si>
  <si>
    <t>РІ 47-4</t>
  </si>
  <si>
    <t>РІ 47-5</t>
  </si>
  <si>
    <t>РІ 47-6</t>
  </si>
  <si>
    <t>РІ 47-7</t>
  </si>
  <si>
    <t>Додаток 37 до рішення НКРЗІ від 12.01.2012 № 18
(нова редакція згідно з рішенням НКРЗІ від 07.05.2019 № 215)</t>
  </si>
  <si>
    <t>1. Узагальнені умови застосування в смузі радіочастот 9-315 кГц:</t>
  </si>
  <si>
    <t>Категорія пристроїв охоплює радіочастину активних медичних імплантатів (для активних медичних пристроїв, що імплантуються), які призначені для введення повністю або частково, хірургічно або медично, в людське тіло або тварину, і де це можливо, їх периферійних пристроїв</t>
  </si>
  <si>
    <t>9-315 кГц</t>
  </si>
  <si>
    <t>30 дБмкА/м</t>
  </si>
  <si>
    <t>робочий цикл до 10 % часу</t>
  </si>
  <si>
    <t>ETSI EN 302 195</t>
  </si>
  <si>
    <t xml:space="preserve">  ETSI EN 302 195 (версія V2.1.1 або пізніша) (2016-06) Short Range Devices (SRD); Ultra Low Power Active Medical Implants (ULP-AMI) and accessories (ULP-AMI-P) operating in the frequency range 9 kHz to 315 kHz Harmonised Standard covering the essential requirements of article 3.2 of the Directive 2014/53/EU
  ERC Recommendation 70-03 (Tromsø 1997 and subsequent amendments) Relating to the use of Short Range Devices (SRD)
  Commission Implementing Decision of 11 December 2013 amending Decision 2006/771/EC on harmonisation of the radio spectrum for use by short-range devices and repealing Decision 2005/928/EC (2013/752/EU)</t>
  </si>
  <si>
    <t>2. Узагальнені умови застосування в смузі радіочастот 315-600 кГц:</t>
  </si>
  <si>
    <t>Категорія пристроїв охоплює радіочастину активних медичних імплантатів (для приладів наднизької потужності, що імплантуються в тіло тварин), які призначені для введення повністю або частково, хірургічно або медично, в тварину, і де це можливо, їх периферійних пристроїв</t>
  </si>
  <si>
    <t>315-600 кГц</t>
  </si>
  <si>
    <t>мінус 5 дБмкА/м</t>
  </si>
  <si>
    <t>ETSI EN 302 536</t>
  </si>
  <si>
    <t xml:space="preserve">  ETSI EN 302 536 (версія V2.1.1 або пізніша) (2017-10) Short Range Devices (SRD); Radio equipment operating in the frequency range 315 kHz to 600 kHz for Ultra Low Power Animal Implantable Devices (ULP-AID) and associated peripherals; Harmonised Standard covering the essential requirements of article 3.2 of Directive 2014/53/EU
  ERC Recommendation 70-03 (Tromsø 1997 and subsequent amendments) Relating to the use of Short Range Devices (SRD)
  Commission Implementing Decision of 11 December 2013 amending Decision 2006/771/EC on harmonisation of the radio spectrum for use by short-range devices and repealing Decision 2005/928/EC (2013/752/EU)
</t>
  </si>
  <si>
    <t>3. Узагальнені умови застосування в смузі радіочастот 30-37,5 МГц:</t>
  </si>
  <si>
    <t>Категорія пристроїв охоплює радіочастину активних медичних імплантатів (імпланти медичні мембранні активні наднизької потужності (ULP-AMI-М) та пов’язані з ними периферичні пристрої (ULP-AMI-М-P) (для медичних мембранних імплантатів з наднизьким енергоспоживанням для вимірювання артеріального тиску в межах визначення активних медичних пристроїв, що імплантуються))</t>
  </si>
  <si>
    <t>30-37,5 МГц</t>
  </si>
  <si>
    <t>ETSI EN 302 510</t>
  </si>
  <si>
    <t xml:space="preserve">  ETSI EN 302 5510 (версія V2.1.1 або пізніша) (2017-01) Short Range Devices (SRD); Ultra Low Power Active Medical Membrane Implants (ULP-AMI-M) and Peripherals (ULP-AMI-M-P) operating in the frequency range 30 MHz to 37,5 MHz; Harmonised Standard covering the essential requirements of article 3.2 of the Directive 2014/53/EU
  ERC Recommendation 70-03 (Tromsø 1997 and subsequent amendments) Relating to the use of Short Range Devices (SRD)
  Commission Implementing Decision of 11 December 2013 amending Decision 2006/771/EC on harmonisation of the radio spectrum for use by short-range devices and repealing Decision 2005/928/EC (2013/752/EU)
</t>
  </si>
  <si>
    <t>4. Узагальнені умови застосування в смузі радіочастот 401-402 МГц:</t>
  </si>
  <si>
    <t>Категорія пристроїв охоплює радіочастину активних радіочастотних медичних імплантатів (імпланти медичні наднизької потужності (MEDS), які призначені для введення повністю або частково, хірургічно або медично, в людське тіло або тварину, і де це можливо, їх периферійних пристроїв</t>
  </si>
  <si>
    <t>401-402 МГц</t>
  </si>
  <si>
    <t xml:space="preserve">рознесення каналів 25 кГц </t>
  </si>
  <si>
    <t xml:space="preserve">Для окремих передавачів з метою збільшення пропускної здатності передавання  допускається об'єднувати суміжні канали із загальною шириною до 100 кГц при збереженні спектральної щільності потужності </t>
  </si>
  <si>
    <t>максимальна ефективна випромінювана потужність до 25 мкВт</t>
  </si>
  <si>
    <t>робочий цикл до 0,1 % часу</t>
  </si>
  <si>
    <t>ETSI EN 302 537</t>
  </si>
  <si>
    <t xml:space="preserve">  ETSI EN 302 537 (версія V2.1.1 або пізніша) (2016-10) Ultra Low Power Medical Data Service (MEDS) Systems operating in the frequency range 401 MHz to 402 MHz and 405 MHz to 406 MHz; Harmonised Standard covering the essential requirements of article 3.2 of the Directive 2014/53/EU
  ERC Recommendation 70-03 (Tromsø 1997 and subsequent amendments) Relating to the use of Short Range Devices (SRD)
  ERC Decision (01)17 Harmonised frequencies, technical characteristics and exemption from individual licensing of Ultra Low Power Active Medical Implant (ULP-AMI) communication systems operating in the frequency band 401 - 406 MHz on a secondary basis
  Commission Implementing Decision of 11 December 2013 amending Decision 2006/771/EC on harmonisation of the radio spectrum for use by short-range devices and repealing Decision 2005/928/EC (2013/752/EU)
</t>
  </si>
  <si>
    <t>5. Узагальнені умови застосування в смузі радіочастот 402-405 МГц:</t>
  </si>
  <si>
    <t>Категорія пристроїв охоплює радіочастину активних медичних імплантатів (Імпланти  медичні активні  наднизької потужності (ULP-AMI) та пов’язані з ними периферичні пристрої (ULP-AMI-P)), які призначені для введення повністю або частково, хірургічно або медично, в людське тіло або тварину, і де це можливо, їх периферійних пристроїв</t>
  </si>
  <si>
    <t>402-405 МГц</t>
  </si>
  <si>
    <t xml:space="preserve">  ETSI EN 301 839 (версія V2.1.1 або пізніша) (2016-04) Ultra Low Power Active Medical Implants (ULP-AMI) and associated Peripherals (ULP-AMI-P) operating in the frequency range 402 MHz to 405 MHz; Harmonised Standard covering the essential requirements of article 3.2 of the Directive 2014/53/EU
  ERC Recommendation 70-03 (Tromsø 1997 and subsequent amendments) Relating to the use of Short Range Devices (SRD)
  ERC Decision (01)17 Harmonised frequencies, technical characteristics and exemption from individual licensing of Ultra Low Power Active Medical Implant (ULP-AMI) communication systems operating in the frequency band 401 - 406 MHz on a secondary basis
  Commission Implementing Decision of 11 December 2013 amending Decision 2006/771/EC on harmonisation of the radio spectrum for use by short-range devices and repealing Decision 2005/928/EC (2013/752/EU)
</t>
  </si>
  <si>
    <t>Для окремих передавачів з метою збільшення пропускної здатності передавання  допускається об'єднувати суміжні канали із загальною шириною до 300 кГц при збереженні спектральної щільності потужності</t>
  </si>
  <si>
    <t xml:space="preserve">Відповідно до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t>
  </si>
  <si>
    <t>ETSI EN 301 839</t>
  </si>
  <si>
    <t>Додаткові вимоги до умов застосування</t>
  </si>
  <si>
    <t>Вимоги до антени</t>
  </si>
  <si>
    <t>Використання смуги радіочастот в Україні гармонізовано із ЄС згідно з діапазоном 42 додатка до рішення ЄК 2013/752/ЕС/ / ECC Рішення / Інші посилання / / ECC Рішення / Інші посилання</t>
  </si>
  <si>
    <t>4. Узагальнені умови застосування в смузі радіочастот 405-406 МГц:</t>
  </si>
  <si>
    <t>405-406 МГц</t>
  </si>
  <si>
    <t>Категорія пристроїв охоплює радіочастину активних медичних імплантатів (імпланти медичні наднизької потужності (MEDS), які призначені для введення повністю або частково, хірургічно або медично, в людське тіло або тварину, і де це можливо, їх периферійних пристроїв</t>
  </si>
  <si>
    <t>Для окремих передавачів з метою збільшення пропускної здатності передавання допускається об'єднувати суміжні канали із загальною шириною до 100 кГц при збереженні спектральної щільності потужності</t>
  </si>
  <si>
    <t>Використання смуги радіочастот в Україні гармонізовано із ЄС згідно з діапазоном 43 додатка до рішення ЄК 2013/752/ЕС/ / ECC Рішення / Інші посилання / / ECC Рішення / Інші посилання</t>
  </si>
  <si>
    <t>ETSI EN 302 537/ ERC/REC 70-03 Додаток А, ERC/DEC/ (01)17</t>
  </si>
  <si>
    <t xml:space="preserve">  ETSI EN 301 559  (версія V2.1.1 або пізніша) (2016-10) Short Range Devices (SRD); Low Power Active Medical Implants (LP-AMI) and associated Peripherals (LP-AMI-P) operating in the frequency range 2 483,5 MHz to 2 500 MHz; Harmonised Standard covering the essential requirements of article 3.2 of the Directive 2014/53/EU
  ERC Recommendation 70-03 (Tromsø 1997 and subsequent amendments) Relating to the use of Short Range Devices (SRD)
  Commission Implementing Decision of 11 December 2013 amending Decision 2006/771/EC on harmonisation of the radio spectrum for use by short-range devices and repealing Decision 2005/928/EC (2013/752/EU)
</t>
  </si>
  <si>
    <t>Категорія пристроїв охоплює радіочастину активних медичних імплантатів (Імпланти  медичні активні низької потужності (LP-AMI) та пов’язані з ними периферичні пристрої (LP-AMI-P)), які призначені для введення повністю або частково, хірургічно або медично, в людське тіло або тварину, і де це можливо, їх периферійних пристроїв</t>
  </si>
  <si>
    <t>2483,5-2500 МГц</t>
  </si>
  <si>
    <t>рознесення каналів 1 МГц</t>
  </si>
  <si>
    <t>Смуга радіочастот може також використовуватися динамічно як один канал для швидкісної передачі даних</t>
  </si>
  <si>
    <t>максимальна еквівалентно ізотропна випромінювана потужність до 10 мВт</t>
  </si>
  <si>
    <t>ETSI EN 301 559</t>
  </si>
  <si>
    <t>Використання смуги радіочастот в Україні гармонізовано із ЄС згідно з діапазоном 59 додатка до рішення ЄК 2013/752/ЕС/ / ECC Рішення / Інші посилання / / ECC Рішення / Інші посилання</t>
  </si>
  <si>
    <t>ETSI EN 301 559/ ERC/REC 70-03 Додаток А</t>
  </si>
  <si>
    <t>ETSI EN 302 195/ ERC/REC 70-03 Додаток 12</t>
  </si>
  <si>
    <t>Використання смуги радіочастот в Україні гармонізовано із ЄС згідно з діапазоном 2 додатка до рішення ЄК 2013/752/ЕС/ / ECC Рішення / Інші посилання / / ECC Рішення / Інші посилання</t>
  </si>
  <si>
    <t>ETSI EN 302 536/ ERC/REC 70-03 Додаток 9</t>
  </si>
  <si>
    <t>Використання смуги радіочастот в Україні гармонізовано із ЄС згідно з діапазоном 16 додатка до рішення ЄК 2013/752/ЕС/ / ECC Рішення / Інші посилання / / ECC Рішення / Інші посилання</t>
  </si>
  <si>
    <r>
      <t>максимальна ефективна випромінювана потужність до 1 мВт</t>
    </r>
    <r>
      <rPr>
        <sz val="11"/>
        <rFont val="Times New Roman"/>
        <family val="1"/>
      </rPr>
      <t xml:space="preserve"> </t>
    </r>
  </si>
  <si>
    <t>ETSI EN 302 510/ ERC/REC 70-03 Додаток 12</t>
  </si>
  <si>
    <t>Використання смуги радіочастот в Україні гармонізовано із ЄС згідно з діапазоном 34 додатка до рішення ЄК 2013/752/ЕС/ / ECC Рішення / Інші посилання / / ECC Рішення / Інші посилання</t>
  </si>
  <si>
    <t>Використання смуги радіочастот в Україні гармонізовано із ЄС згідно з діапазоном 41 додатка до рішення ЄК 2013/752/ЕС/ / ECC Рішення / Інші посилання / / ECC Рішення / Інші посилання</t>
  </si>
  <si>
    <t>ETSI EN 301 839/ ERC/REC 70-03 Додаток А, ERC/DEC/ (01)17</t>
  </si>
  <si>
    <t>На бездозвільній та безоплатній основі (для експлуатації обладнання всередині приміщення, якщо еквівалентна ізотропно випромінювальна потужність не перевищує 100 мВт (20 дБм))</t>
  </si>
  <si>
    <t>За дозволом на експлуатацію РЕЗ</t>
  </si>
  <si>
    <t>Пристрої для:
1) системи автоматичної ідентифікації рухомого складу на залізничному транспорті;
2)  системи моніторингу проходження поштової кореспонденції.</t>
  </si>
  <si>
    <t>Технічні засоби телекомунікацій для radio access network (RAN) системи цифрового стільникового радіозв’язку IMT-2000 (UMTS)</t>
  </si>
  <si>
    <t>Абонентська земна станція системи рухомого супутникового зв’язку</t>
  </si>
  <si>
    <t>1626,5-1660,5 МГц та 
1525-1559 МГц (sub-band 1)</t>
  </si>
  <si>
    <t>6765-6795 кГц
(6,7 МГц)
13553-13567 кГц
(13,56 МГц)</t>
  </si>
  <si>
    <t>Категорія неспецифічних пристроїв короткого радіусу дії охоплює усі види
радіообладнання, незалежно від застосування або призначення, які
відповідають технічним умовам, визначеним у цих умовах</t>
  </si>
  <si>
    <t>Категорія неспецифічних пристроїв короткого радіусу дії охоплює усі види радіообладнання, незалежно від застосування або призначення, які відповідають технічним умовам, визначеним у цих умовах.</t>
  </si>
  <si>
    <t>456,9-457,1 кГц
(457 кГц)</t>
  </si>
  <si>
    <t>Індукційні пристрої систем радіозв’язку, що базуються на використанні
властивостей магнітного поля (наприклад, автомобільні імобілайзери,
пристрої радіочастотної ідентифікації тварин, систем сигналізації,
персональної ідентифікації, контролю доступу тощо)</t>
  </si>
  <si>
    <t xml:space="preserve">Категорія пристроїв радіочастотної ідентифікації (RFID, або Radio frequency identification products) охоплює системи радіозв'язку на основі міток (tag) / запитувачів (interrogator), що складаються з радіопристроїв (міток), прикріплених до живих або неживих елементів, і одиниць передавача / приймача (запитувачів), які активують мітки і приймають дані назад. Типові способи використання включають відстеження та ідентифікацію елементів, наприклад, для електронного спостереження за статтями (EAS), а також збір і передачу даних, що стосуються елементів, до яких прикріплені мітки, які можуть бути з або без елемента живлення. Відповіді з мітки перевіряються його запитувачем і передаються його хост-системі. </t>
  </si>
  <si>
    <r>
      <t xml:space="preserve">Формула утворення центральних радіочастот каналів (МГц), f0=433 МГц:
</t>
    </r>
    <r>
      <rPr>
        <i/>
        <sz val="12"/>
        <color theme="1"/>
        <rFont val="Times New Roman"/>
        <family val="1"/>
        <charset val="204"/>
      </rPr>
      <t>f</t>
    </r>
    <r>
      <rPr>
        <i/>
        <vertAlign val="subscript"/>
        <sz val="12"/>
        <color theme="1"/>
        <rFont val="Times New Roman"/>
        <family val="1"/>
        <charset val="204"/>
      </rPr>
      <t>n</t>
    </r>
    <r>
      <rPr>
        <sz val="12"/>
        <color theme="1"/>
        <rFont val="Times New Roman"/>
        <family val="1"/>
        <charset val="204"/>
      </rPr>
      <t xml:space="preserve">= </t>
    </r>
    <r>
      <rPr>
        <i/>
        <sz val="12"/>
        <color theme="1"/>
        <rFont val="Times New Roman"/>
        <family val="1"/>
        <charset val="204"/>
      </rPr>
      <t>f</t>
    </r>
    <r>
      <rPr>
        <i/>
        <vertAlign val="subscript"/>
        <sz val="12"/>
        <color theme="1"/>
        <rFont val="Times New Roman"/>
        <family val="1"/>
        <charset val="204"/>
      </rPr>
      <t>0</t>
    </r>
    <r>
      <rPr>
        <sz val="12"/>
        <color theme="1"/>
        <rFont val="Times New Roman"/>
        <family val="1"/>
        <charset val="204"/>
      </rPr>
      <t>+0,05+0,025*n, де n= 1, 2...69</t>
    </r>
  </si>
  <si>
    <t>2110-2170 МГц / 
1920-1980 МГц
(UTRA FDD band І)</t>
  </si>
  <si>
    <t>Базова станція архітектури Home Node B (femtocell base station) системи цифрового стільникового
радіозв’язку IMT-2000 (UMTS)</t>
  </si>
  <si>
    <t>1710-1785 МГц і 
1805-1880 МГц 
(E-UTRA Band 3)</t>
  </si>
  <si>
    <t>2510-2545 МГц/
2630-2665 МГц,
2565-2570 МГц/
2685-2690 МГц
(E-UTRA Band 7)</t>
  </si>
  <si>
    <t>Технічні засоби телекомунікацій для Evolved Universal Terrestrial Radio Access Network (E-UTRAN)
системи цифрового стільникового радіозв’язку LTE (E-UTRA)</t>
  </si>
  <si>
    <t>2630-2665 МГц/
2510-2545 МГц,
2685-2690 МГц/
2565-2570 МГц
(E-UTRA Band 7)</t>
  </si>
  <si>
    <t>1805-1880 МГц /
1710-1785 МГц
(E-UTRA Band 3)</t>
  </si>
  <si>
    <t>Обладнання радіодоступу (радіоінтерфейс передачі даних IEEE 802.11a/b/g)</t>
  </si>
  <si>
    <t>5150-5250 МГц
5250-5350 МГц</t>
  </si>
  <si>
    <t>5470-5670 МГц
5670-5725 МГц</t>
  </si>
  <si>
    <t>12.01.2012/
20.10.2015/
19.01.2016</t>
  </si>
  <si>
    <t>Обладнання мереж автоматизованого управління, контролю та обліку енергоресурсів, контролю параметрів
технологічних процесів</t>
  </si>
  <si>
    <t>14,4-14,635 ГГц
14,795-15,145 ГГц
15,285-15,35 ГГц</t>
  </si>
  <si>
    <t>20.10.2015/
25.07.2017</t>
  </si>
  <si>
    <t>74-76 ГГц та
84-86 ГГц</t>
  </si>
  <si>
    <t>2. Узагальнені умови застосування в смузі радіочастот 6425-7110 МГц:</t>
  </si>
  <si>
    <t>9. Узагальнені умови застосування в смузі радіочастот 7110-7750 МГц:</t>
  </si>
  <si>
    <t>4. Узагальнені умови застосування в смузі радіочастот 10,7-11,7 ГГц:</t>
  </si>
  <si>
    <t>5. Узагальнені умови застосування в смузі радіочастот 12,75-13,25 ГГц:</t>
  </si>
  <si>
    <t>10. Узагальнені умови застосування в смузі радіочастот 14,4-14,635 ГГц, 14,795-15,145 ГГц, 15,285-15,35 ГГц:</t>
  </si>
  <si>
    <t>6. Узагальнені умови застосування в смузі радіочастот 17,7-19,7 ГГц:</t>
  </si>
  <si>
    <t>11. Узагальнені умови застосування в смузі радіочастот 22-23,6 ГГц:</t>
  </si>
  <si>
    <t>7. Узагальнені умови застосування в смузі радіочастот 31,8-33,4 ГГц:</t>
  </si>
  <si>
    <t>12. Узагальнені умови застосування в смузі радіочастот 36-40,5 ГГц:</t>
  </si>
  <si>
    <t>13. Узагальнені умови застосування в смугах радіочастот 74-76 ГГц та 84-86 ГГц:</t>
  </si>
  <si>
    <t>Додаток 9 до рішення НКРЗІ від 12.01.2012 № 18
(у редакції рішення НКРЗІ від 25.07.2017 № 393)</t>
  </si>
  <si>
    <t>1. Узагальнені умови застосування в смузі радіочастот 2400-2483,5 МГц:</t>
  </si>
  <si>
    <t>2. Узагальнені умови застосування в смузі радіочастот 5150-5350 МГц:</t>
  </si>
  <si>
    <t>Додаток 9 до рішення НКРЗІ від 12.01.2012 № 18
(у редакції рішення НКРЗІ від 19.01.2016 № 27)</t>
  </si>
  <si>
    <t>3. Узагальнені умови застосування в смугах радіочастот 5470-5670 МГц, 5670-5725 МГц:</t>
  </si>
  <si>
    <t>Додаток 9 до рішення НКРЗІ від 12.01.2012 № 18
(у редакції рішення НКРЗІ від 20.10.2015 № 545)</t>
  </si>
  <si>
    <t>4. Узагальнені умови застосування в смузі радіочастот 5725-5850 МГц:</t>
  </si>
  <si>
    <t>Додаток 10 до рішення НКРЗІ від 12.01.2012 № 18
(у редакції рішення НКРЗІ від 20.10.2015 № 545)</t>
  </si>
  <si>
    <t>Додаток 10 до рішення НКРЗІ від 12.01.2012 № 18
(у редакції рішення НКРЗІ від 25.07.2017 № 393)</t>
  </si>
  <si>
    <t>2. Узагальнені умови застосування в смугах радіочастот 5150-5350 МГц:</t>
  </si>
  <si>
    <t>Додаток 10 до рішення НКРЗІ від 12.01.2012 № 18
(у редакції рішення НКРЗІ від 19.01.2016 № 27)</t>
  </si>
  <si>
    <t>Узагальнені умови застосування в смузі радіочастот 2400-2483,5 МГц:</t>
  </si>
  <si>
    <t>Додаток 14 до рішення НКРЗІ від 12.01.2012 № 18
(у редакції рішення НКРЗІ від 20.10.2015 № 545)</t>
  </si>
  <si>
    <t>1. Узагальнені умови застосування в смузі радіочастот 2300-2400 МГц:</t>
  </si>
  <si>
    <t>Додаток 28 до рішення НКРЗІ від 12.01.2012 № 18
(у редакції рішення НКРЗІ від 04.10.2016 № 515)</t>
  </si>
  <si>
    <t>1. Узагальнені умови застосування базової станції системи цифрового стільникового радіозв’язку IMT-2000 (UMTS) (Wide Area Base Stations, Medium Range Base Stations) в смузі радіочастот 2110-2170 МГц / 1920-1980 МГц (UTRA FDD band І):</t>
  </si>
  <si>
    <t>2. Узагальнені умови застосування базової станції (micro cell) системи цифрового стільникового радіозв’язку IMT-2000 (UMTS) (Local Area Base Stations) в смузі радіочастот 2110-2170 МГц / 1920-1980 МГц (UTRA FDD band І):</t>
  </si>
  <si>
    <t>3. Узагальнені умови застосування базової станції архітектури Home Node B (femtocell base station) системи цифрового стільникового радіозв’язку IMT-2000 (UMTS) в смузі радіочастот 2110-2170 МГц / 1920-1980 МГц (UTRA FDD band І):</t>
  </si>
  <si>
    <t>4. Узагальнені умови застосування повторювача (repeater) системи цифрового стільникового радіозв’язку IMT-2000 (UMTS) в смузі радіочастот 2110-2170 МГц / 1920-1980 МГц (UTRA FDD band І):</t>
  </si>
  <si>
    <t>1. Узагальнені умови застосування в смузі радіочастот 1710-1785 МГц і 1805-1880 МГц (E-UTRA Band 3):</t>
  </si>
  <si>
    <t>2. Узагальнені умови застосування в смузі радіочастот 2510-2545 МГц і 2630-2665 МГц, 2565-2570 МГц і 2685-2690 МГц (E-UTRA Band 7):</t>
  </si>
  <si>
    <t>Технічні засоби телекомунікацій для Evolved Universal Terrestrial Radio Access Network (E-UTRAN) системи цифрового стільникового радіозв’язку LTE (E-UTRA)</t>
  </si>
  <si>
    <t>1. Узагальнені умови застосування базових станцій пікосот Pico BTS (Local Area BS) та архітектури Home еNode B (Home BS) системи цифрового стільникового радіозв’язку LTE в смугах радіочастот 1710-1785 МГц і 1805-1880 МГц (E-UTRA Band 3):</t>
  </si>
  <si>
    <t>2. Узагальнені умови застосування базових станцій пікосот Pico BTS (Local Area BS) та архітектури Home еNode B (Home BS) системи цифрового стільникового радіозв’язку LTE в смугах радіочастот 2510-2545 МГц і 2630-2665 МГц, 2565-2570 МГц і 2685-2690 МГц (E-UTRA Band 7):</t>
  </si>
  <si>
    <t>Додаток 35 до рішення НКРЗІ від 12.01.2012 № 18
(у редакції рішення НКРЗІ від 06.03.2018 № 133)</t>
  </si>
  <si>
    <t>3. Узагальнені умови застосування повторювача (repeater) без обробки сигналів системи цифрового стільникового радіозв’язку LTE в смугах радіочастот 1710-1785 МГц і 1805-1880 МГц (E-UTRA Band 3):</t>
  </si>
  <si>
    <t>4. Узагальнені умови застосування повторювача (repeater) без обробки сигналів системи цифрового стільникового радіозв’язку LTE в смугах радіочастот 2510-2545 МГц і 2630-2665 МГц, 2565-2570 МГц і 2685-2690 МГц (E-UTRA Band 7):</t>
  </si>
  <si>
    <t>Міжнародний рухомий (мобільний) зв’язок IMT</t>
  </si>
  <si>
    <t>1710-1785 МГц /1805-1880 МГц</t>
  </si>
  <si>
    <t>Можливість налаштування центральних частот каналів з кроком 100 кГц в межах виділеної смуги радіочастот</t>
  </si>
  <si>
    <t>Ширина смуги частот каналу: 1,4 МГц, 3 МГц, 5 МГц, 10 МГц, 15 МГц, 20 МГц</t>
  </si>
  <si>
    <t>Тип модуляції/клас випромінювання</t>
  </si>
  <si>
    <t xml:space="preserve">SC-FDMA </t>
  </si>
  <si>
    <t>23 дБм</t>
  </si>
  <si>
    <t>За наявності, застосовується національний стандарт, що є ідентичним європейському стандарту</t>
  </si>
  <si>
    <t>1710-1785 МГц - смуга радіочастот передачі, 1805-1880 МГц - смуга радіочастот прийому, дуплексне рознесення 95 МГц</t>
  </si>
  <si>
    <t>ETSI EN 301 908-13</t>
  </si>
  <si>
    <r>
      <rPr>
        <b/>
        <sz val="12"/>
        <rFont val="Times New Roman"/>
        <family val="1"/>
        <charset val="204"/>
      </rPr>
      <t>Дата прийняття</t>
    </r>
    <r>
      <rPr>
        <sz val="12"/>
        <rFont val="Times New Roman"/>
        <family val="1"/>
        <charset val="204"/>
      </rPr>
      <t>: 06.03.2018</t>
    </r>
  </si>
  <si>
    <r>
      <rPr>
        <b/>
        <sz val="12"/>
        <rFont val="Times New Roman"/>
        <family val="1"/>
        <charset val="204"/>
      </rPr>
      <t>Дата внесення змін</t>
    </r>
    <r>
      <rPr>
        <sz val="12"/>
        <rFont val="Times New Roman"/>
        <family val="1"/>
        <charset val="204"/>
      </rPr>
      <t xml:space="preserve">: </t>
    </r>
  </si>
  <si>
    <t>2510-2545 МГц/2630-2665 МГц,  2565-2570 МГц/2685-2690 МГц</t>
  </si>
  <si>
    <t>5M00G7W 5M00D7W 10M0G7W 10M0D7W 15M0G7W 15M0D7W 20M0G7W 20M0D7W</t>
  </si>
  <si>
    <t>ETSI EN 301 908-1/ -/ETSI TS 136 509, ETSI TS 136 521-1, ETSI TS 136 508, ETSI TS 136 101</t>
  </si>
  <si>
    <t xml:space="preserve">  ETSI EN 301 908-14 (версія V11.1.2 або пізніша) IMT cellular networks; Harmonised Standard covering the essential requirements of article 3.2 of Directive 2014/53/EU; Part 14: Evolved Universal Terrestrial Radio Access (E-UTRA) Base Stations (BS)
  ECC Decision (06)13 Designation of the bands 880-915 MHz, 925-960 MHz, 1710-1785 MHz and 1805-1880 MHz for terrestrial UMTS, LTE and WiMAX systems
  ECC Recommendation (08)02Frequency planning and frequency coordination for GSM / UMTS / LTE / WiMAX Land Mobile systems operating within the 900 and 1800 MHz bands
  COMMISSION DECISION of 16 October 2009 on the harmonisation of the 900 MHz and 1 800 MHz frequency bands for terrestrial systems capable of providing pan-European electronic communications services in the Community (2009/766/EC), Commission Implementing Decision of 18 April 2011 amending Decision 2009/766/EC on the harmonisation of the 900 MHz and 1800 MHz frequency bands for terrestrial systems capable of providing pan-European electronic communications services in the Community (2011/251/EU)
  ETSI TS 136 509 LTE; Evolved Universal Terrestrial Radio Access (E-UTRA) and Evolved Packet Core (EPC); Special conformance testing functions for User Equipment (UE) 
  ETSI TS 136 104 LTE;Evolved Universal Terrestrial Radio Access (E-UTRA); Base Station (BS) radio transmission and reception (3GPP TS 36.104 version 13.5.0 Release 13)
  ETSI TS 137 145 Universal Mobile Telecommunications System (UMTS); LTE; Active Antenna System (AAS) Base Station (BS) conformance testing; Part 1, 2
  Recommendation ITU-R M.2012-3 (01/2018) Detailed specifications of the terrestrial radio interfaces of International Mobile Telecommunications Advanced (IMT-Advanced)
  Recommendation ITU-R M.1036-5 Планы размещения частот для внедрения наземного сегмента Международной подвижной электросвязи (IМТ) в полосах частот, определенных для IMT в Регламенте радиосвязи (РР)
  Compatibility study for LTE and WiMAX operating within the bands 880-915 MHz / 925-960 MHz and 1710-1785 MHz / 1805-1880 MHz (900/1800 MHz bands)
  Compatibility between LTE and WiMAX operating within the bands 880-915 MHz / 925-960 MHz and 1710-1785 MHz / 1805- 1880 MHz (900/1800 MHz bands) and systems operating in adjacent bands
</t>
  </si>
  <si>
    <t>Одноканальна чи багатоканальна приймально-передавальна станція,  що характеризуються вимогами, які випливають із сценаріїв побудови пікосот та фемтосот</t>
  </si>
  <si>
    <t>1805-1880 МГц /1710-1785 МГц</t>
  </si>
  <si>
    <t>1805-1880 МГц - смуга радіочастот передачі, 1710-1785 МГц - смуга радіочастот прийому, дуплексне рознесення 95 МГц</t>
  </si>
  <si>
    <t>1M40G7W 1M40D7W  3M00G7W 3M00D7W 5M00G7W 5M00D7W 10M0G7W 10M0D7W 15M0G7W 15M0D7W 20M0G7W 20M0D7W</t>
  </si>
  <si>
    <t>Види модуляції: QPSK, 16QAM, 64QAM, 256QAM</t>
  </si>
  <si>
    <t>OFDMA</t>
  </si>
  <si>
    <t>На підставі ліцензії на користування радіочастотним ресурсом, експлуатація Local Area BS та Home BS на бездозвільній основі</t>
  </si>
  <si>
    <t>Застосування Local Area BS та Home BS виключно всередині приміщень в радіомережі оператора, що має відповідну ліцензію на користування радіочастотним ресурсом України</t>
  </si>
  <si>
    <t>ETSI EN 301 908-14</t>
  </si>
  <si>
    <t>Неспрямована інтегрована/конструктивна антена з коефіцієнтом підсилення до 11 дБі</t>
  </si>
  <si>
    <t>ETSI EN 301 908-1, / ECC/DEC/ (06)13, ECC/REC/(08)02 / рішення ЄК 2009/766/EC ETSI TS 136 509, ETSI TS 136 104, ETSI TS 137 145, рекомендації ITU-R M.2012, M.1036-5,  ECC Rep 040,  ECC Rep 041</t>
  </si>
  <si>
    <t xml:space="preserve">  ETSI EN 301 908-14 (версія V11.1.2 або пізніша) IMT cellular networks; Harmonised Standard covering the essential requirements of article 3.2 of Directive 2014/53/EU; Part 14: Evolved Universal Terrestrial Radio Access (E-UTRA) Base Stations (BS)
  ECC Decision (05)05 Harmonised utilization of spectrum for Mobile/Fixed Communications Networks (MFCN) operating within the band 2500-2690 MHz
  ECC Recommendation (11)05 Cross-border Coordination for Mobile/Fixed Communications Networks (MFCN) in the frequency band 2500-2690 MHz
  COMMISSION DECISION of 13 June 2008 on the harmonisation of the 2 500-2 690 MHz frequency band for terrestrial systems capable of providing electronic communications services in the Community (2008/477/EC)
  ETSI TS 136 509 LTE; Evolved Universal Terrestrial Radio Access (E-UTRA) and Evolved Packet Core (EPC); Special conformance testing functions for User Equipment (UE) 
  ETSI TS 136 104 LTE;Evolved Universal Terrestrial Radio Access (E-UTRA); Base Station (BS) radio transmission and reception (3GPP TS 36.104 version 13.5.0 Release 13)
  ETSI TS 137 145 Universal Mobile Telecommunications System (UMTS); LTE; Active Antenna System (AAS) Base Station (BS) conformance testing; Part 1, 2
  Recommendation ITU-R M.2012-3 (01/2018) Detailed specifications of the terrestrial radio interfaces of International Mobile Telecommunications Advanced (IMT-Advanced)
  Recommendation ITU-R M.1036-5 Планы размещения частот для внедрения наземного сегмента Международной подвижной электросвязи (IМТ) в полосах частот, определенных для IMT в Регламенте радиосвязи (РР)</t>
  </si>
  <si>
    <t>2630-2665 МГц/2510-2545 МГц, 2685-2690 МГц/2565-2570 МГц</t>
  </si>
  <si>
    <t>2630-2665 МГц, 2685-2690 МГц - смуга радіочастот передачі, 2510-2545 МГц, 2565-2570 МГц - смуга радіочастот прийому, дуплексне рознесення 120 МГц</t>
  </si>
  <si>
    <t>Можливість налаштування центральної частоти каналу з кроком 100 кГц в межах виділеної смуги радіочастот</t>
  </si>
  <si>
    <t>Ширина смуги частот каналу: 5 МГц, 10 МГц, 15 МГц, 20 МГц</t>
  </si>
  <si>
    <t>Використання смуг радіочастот 2630-2635 МГц і 2640-2660 МГц рухомою радіослужбою обмежено в Житомирській і Запорізькій областях умовами забезпечення електромагнітної сумісності з РЕЗ спеціального призначення.</t>
  </si>
  <si>
    <t>ETSI EN 301 908-1,/ ECC/DEC/ (05)05, ECC/REC/ (11)05 / рішення ЄК 2008/477/EC ETSI TS 136 509,  ETSI TS 136 104, ETSI TS 137 145, рекомендації ITU-R M.2012, M.1036-5</t>
  </si>
  <si>
    <t xml:space="preserve">  ETSI EN 301 908-15 V11.1.2 (2017-01) Published IMT cellular networks; Harmonised Standard covering the essential requirements of article 3.2 of Directive 2014/53/EU; Part 15: Evolved Universal Terrestrial Radio Access (E-UTRA FDD) Repeaters
  ECC Decision (06)13 Designation of the bands 880-915 MHz, 925-960 MHz, 1710-1785 MHz and 1805-1880 MHz for terrestrial UMTS, LTE and WiMAX systems
  ECC Recommendation (08)02 Frequency planning and frequency coordination for GSM / UMTS / LTE / WiMAX Land Mobile systems operating within the 900 and 1800 MHz bands
  COMMISSION DECISION of 16 October 2009 on the harmonisation of the 900 MHz and 1 800 MHz frequency bands for terrestrial systems capable of providing pan-European electronic communications services in the Community (2009/766/EC), Commission Implementing Decision of 18 April 2011 amending Decision 2009/766/EC on the harmonisation of the 900 MHz and 1800 MHz frequency bands for terrestrial systems capable of providing pan-European electronic communications services in the Community (2011/251/EU)
  ETSI TS 136 509 LTE; Evolved Universal Terrestrial Radio Access (E-UTRA) and Evolved Packet Core (EPC); Special conformance testing functions for User Equipment (UE) 
  ETSI TS 137 145 Universal Mobile Telecommunications System (UMTS); LTE; Active Antenna System (AAS) Base Station (BS) conformance testing; Part 1, 2
  Recommendation ITU-R M.2012-3 (01/2018) Detailed specifications of the terrestrial radio interfaces of International Mobile Telecommunications Advanced (IMT-Advanced)
  Recommendation ITU-R M.1036-5 Планы размещения частот для внедрения наземного сегмента Международной подвижной электросвязи (IМТ) в полосах частот, определенных для IMT в Регламенте радиосвязи (РР)
  Compatibility study for LTE and WiMAX operating within the bands 880-915 MHz / 925-960 MHz and 1710-1785 MHz / 1805-1880 MHz (900/1800 MHz bands)
  Compatibility between LTE and WiMAX operating within the bands 880-915 MHz / 925-960 MHz and 1710-1785 MHz / 1805- 1880 MHz (900/1800 MHz bands) and systems operating in adjacent bands</t>
  </si>
  <si>
    <t>Повторювач (repeater) - пристрій, який приймає, підсилює і передає випромінюється як в напрямку лінії вниз (від базової станції до абонентської станції), так і в напрямку лінії вгору (від мобільного пристрою до базової станції), для збільшення зони обслуговування системи цифрового стільникового радіозв’язку LTE (без обробки сигналів)</t>
  </si>
  <si>
    <t>1805-1880 МГц  та 1710-1785 МГц</t>
  </si>
  <si>
    <t xml:space="preserve">- </t>
  </si>
  <si>
    <t>Ретрансляція каналів з шириною смуги випромінювання: 1,4 МГц, 3 МГц, 5 МГц, 10 МГц, 15 МГц, 20 МГц без обробки сигналів</t>
  </si>
  <si>
    <t>Ретрансляція сигналів з модуляцією QPSK, 16QAM, 64QAM, 256QAM в низхідному каналі та з модуляцією QPSK, 16QAM, 64QAM у висхідному каналі, для класів випромінювання 1M40G7W, 1M40D7W,  3M00G7W, 3M00D7W, 5M00G7W, 5M00D7W, 10M0G7W, 10M0D7W, 15M0G7W, 15M0D7W, 20M0G7W, 20M0D7W</t>
  </si>
  <si>
    <t>SC-OFDM та OFDMA</t>
  </si>
  <si>
    <t>На підставі ліцензії на користування радіочастотним ресурсом  та дозволу на експлуатацію</t>
  </si>
  <si>
    <t>Дозвіл на експлуатацію РЕЗ видається на кожний РЕЗ, встановлений у місці з конкретними географічними координатами з визначенням умов електромагнітної сумісності з іншими РЕЗ, відповідно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</si>
  <si>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301 908-15</t>
  </si>
  <si>
    <t>ETSI EN 301 908-1,/ ECC/DEC/ (06)13, ECC/REC/(08)02  / рішення ЄК 2009/766/EC ETSI TS 136 509, ETSI TS 137 145, рекомендації ITU-R M.2012, M.1036-5, ECC Rep 040, ECC Rep 041</t>
  </si>
  <si>
    <t xml:space="preserve">  ETSI EN 301 908-15 V11.1.2 (2017-01) Published IMT cellular networks; Harmonised Standard covering the essential requirements of article 3.2 of Directive 2014/53/EU; Part 15: Evolved Universal Terrestrial Radio Access (E-UTRA FDD) Repeaters
  ECC Decision (05)05 Harmonised utilization of spectrum for Mobile/Fixed Communications Networks (MFCN) operating within the band 2500-2690 MHz
  ECC Recommendation (11)05 Cross-border Coordination for Mobile/Fixed Communications Networks (MFCN) in the frequency band 2500-2690 MHz
  COMMISSION DECISION of 13 June 2008 on the harmonisation of the 2 500-2 690 MHz frequency band for terrestrial systems capable of providing electronic communications services in the Community (2008/477/EC)
  ETSI TS 136 509 LTE; Evolved Universal Terrestrial Radio Access (E-UTRA) and Evolved Packet Core (EPC); Special conformance testing functions for User Equipment (UE) 
  ETSI TS 137 145 Universal Mobile Telecommunications System (UMTS); LTE; Active Antenna System (AAS) Base Station (BS) conformance testing; Part 1, 2
  Recommendation ITU-R M.2012-3 (01/2018) Detailed specifications of the terrestrial radio interfaces of International Mobile Telecommunications Advanced (IMT-Advanced)
  Recommendation ITU-R M.1036-5 Планы размещения частот для внедрения наземного сегмента Международной подвижной электросвязи (IМТ) в полосах частот, определенных для IMT в Регламенте радиосвязи (РР)</t>
  </si>
  <si>
    <t xml:space="preserve">Повторювач (repeater) - пристрій, який приймає, підсилює і передає випромінюється як в напрямку лінії вниз (від базової станції до абонентської станції), так і в напрямку лінії вгору (від мобільного пристрою до базової станції), для збільшення зони обслуговування системи цифрового стільникового радіозв’язку LTE (без обробки сигналів)  </t>
  </si>
  <si>
    <t>2630-2665 МГц та 2510-2545 МГц, 2685-2690 МГц та 2565-2570 МГц</t>
  </si>
  <si>
    <t>Ретрансляція каналів з шириною смуги випромінювання: 5 МГц, 10 МГц, 15 МГц, 20 МГц без обробки сигналів</t>
  </si>
  <si>
    <t>Ретрансляція сигналів з модуляцією QPSK, 16QAM, 64QAM, 256QAM в низхідному каналі та з модуляцією QPSK, 16QAM, 64QAM у висхідному каналі, для класів випромінювання 5M00G7W, 5M00D7W, 10M0G7W, 10M0D7W, 15M0G7W, 15M0D7W, 20M0G7W, 20M0D7W</t>
  </si>
  <si>
    <t>ЕІВП до 61 дБм/5 МГц</t>
  </si>
  <si>
    <t>ETSI EN 301 908-1, / ECC/DEC/ (05)05, ECC/REC/ (11)05 / рішення ЄК 2008/477/EC ETSI TS 136 509,  ETSI TS 137 145, рекомендації ITU-R M.2012, M.1036-5</t>
  </si>
  <si>
    <t>Використання смуг радіочастот 2630-2635 МГц і 2640-2660 МГц рухомою радіослужбою обмежено в Житомирській і Запорізькій областях умовами забезпечення електромагнітної сумісності з РЕЗ спеціального призначення</t>
  </si>
  <si>
    <r>
      <rPr>
        <b/>
        <sz val="12"/>
        <rFont val="Times New Roman"/>
        <family val="1"/>
        <charset val="204"/>
      </rPr>
      <t>Дата прийняття</t>
    </r>
    <r>
      <rPr>
        <sz val="12"/>
        <rFont val="Times New Roman"/>
        <family val="1"/>
        <charset val="204"/>
      </rPr>
      <t>: 12.01.2012</t>
    </r>
  </si>
  <si>
    <r>
      <rPr>
        <b/>
        <sz val="12"/>
        <rFont val="Times New Roman"/>
        <family val="1"/>
        <charset val="204"/>
      </rPr>
      <t>Дата прийняття</t>
    </r>
    <r>
      <rPr>
        <sz val="12"/>
        <rFont val="Times New Roman"/>
        <family val="1"/>
        <charset val="204"/>
      </rPr>
      <t>: 20.10.2015</t>
    </r>
  </si>
  <si>
    <t xml:space="preserve">  ETSI EN 302 326-2 V1.2.2 (2007-06) Fixed Radio Systems; Multipoint Equipment and Antennas; Part 2: Harmonized EN covering the essential requirements of article 3.2 of the R&amp;TTE Directive for Digital Multipoint Radio Equipment
  IEEE 802.16-2004 “Air Interface for Fixed Broadband Wireless Access System”
  ІЕЕЕ 802.16e-2005 “Mobile Broadband Wireless Access System”
  Резолюція 228 (ВКР-03) “Исследования связанных с частотами вопросов будущего развития IMT-2000 и последующих систем согласно определению МСЭ-R”</t>
  </si>
  <si>
    <t>ФІКСОВАНА, РУХОМА</t>
  </si>
  <si>
    <t>Радіозв’язок у багатоканальних розподільчих системах для передавання та ретрансляції телевізійного зображення, передавання звуку, цифрової інформації</t>
  </si>
  <si>
    <t>Широкосмуговий радіодоступ</t>
  </si>
  <si>
    <t>Абонентські станції радіодоступу (включаючи радіомодулі, адаптери, картки тощо , що виконують функцію абонентських станцій радіодоступу у продукції) для отримання телекомунікаційних послуг</t>
  </si>
  <si>
    <t>5M00G7W; 5M00D7W 10M0G7W; 10M0D7W 20M0G7W; 20M0D7W</t>
  </si>
  <si>
    <t xml:space="preserve">Типи модуляції: BPSK, QPSK, 16QAM, 64QAM </t>
  </si>
  <si>
    <t>TDMA, OFDMA</t>
  </si>
  <si>
    <t>250 мВт та ЕІВП ≤ 1 Вт</t>
  </si>
  <si>
    <t>У випадку використання смарт-антенного модуля сумарна ЕІВП не повинна перевищувати дозволеного значення</t>
  </si>
  <si>
    <t>На окремих ділянках смуги радіочастот присвоєння радіочастот обмежується умовами забезпечення електромагнітної сумісності з РЕЗ спеціального призначення</t>
  </si>
  <si>
    <r>
      <t xml:space="preserve">Формула утворення сітки центральних частот каналів: 
     1) для каналів з шириною смуги випромінювання 5 МГц:
</t>
    </r>
    <r>
      <rPr>
        <i/>
        <sz val="12"/>
        <rFont val="Times New Roman"/>
        <family val="1"/>
        <charset val="204"/>
      </rPr>
      <t>f</t>
    </r>
    <r>
      <rPr>
        <i/>
        <vertAlign val="subscript"/>
        <sz val="12"/>
        <rFont val="Times New Roman"/>
        <family val="1"/>
        <charset val="204"/>
      </rPr>
      <t>n</t>
    </r>
    <r>
      <rPr>
        <sz val="12"/>
        <rFont val="Times New Roman"/>
        <family val="1"/>
        <charset val="204"/>
      </rPr>
      <t xml:space="preserve">=2302,5 МГц+N*5 МГц, де N=0, 1, 2…19;
Центральні частоти каналів шириною смуги випромінювання 5 МГц: 2302,5 МГц, 2307,5 МГц, 2312,5 МГц, 2317,5 МГц, 2322,5 МГц, 2327,5 МГц, 2332,5 МГц, 2337,5 МГц, 2342,5 МГц, 2347,5 МГц, 2352,5 МГц, 2357,5 МГц, 2362,5 МГц, 2367,5 МГц, 2372,5 МГц, 2377,5 МГц, 2382,5 МГц, 2387,5 МГц, 2392,5 МГц, 2397,5 МГц.
     2) для каналів з шириною смуги випромінювання 10 МГц:
</t>
    </r>
    <r>
      <rPr>
        <i/>
        <sz val="12"/>
        <rFont val="Times New Roman"/>
        <family val="1"/>
        <charset val="204"/>
      </rPr>
      <t>f</t>
    </r>
    <r>
      <rPr>
        <i/>
        <vertAlign val="subscript"/>
        <sz val="12"/>
        <rFont val="Times New Roman"/>
        <family val="1"/>
        <charset val="204"/>
      </rPr>
      <t>n</t>
    </r>
    <r>
      <rPr>
        <sz val="12"/>
        <rFont val="Times New Roman"/>
        <family val="1"/>
        <charset val="204"/>
      </rPr>
      <t xml:space="preserve">=2305 МГц+N*10 МГц, де N=0, 1, 2…9;
Центральні частоти каналів шириною смуги випромінювання 10 МГц: 2305 МГц, 2315 МГц, 2325 МГц, 2335 МГц, 2345 МГц, 2355 МГц, 2365 МГц, 2375 МГц, 2385 МГц, 2395 МГц.
     3) для каналів з шириною смуги випромінювання 20 МГц:
</t>
    </r>
    <r>
      <rPr>
        <i/>
        <sz val="12"/>
        <rFont val="Times New Roman"/>
        <family val="1"/>
        <charset val="204"/>
      </rPr>
      <t>f</t>
    </r>
    <r>
      <rPr>
        <i/>
        <vertAlign val="subscript"/>
        <sz val="12"/>
        <rFont val="Times New Roman"/>
        <family val="1"/>
        <charset val="204"/>
      </rPr>
      <t>n</t>
    </r>
    <r>
      <rPr>
        <sz val="12"/>
        <rFont val="Times New Roman"/>
        <family val="1"/>
        <charset val="204"/>
      </rPr>
      <t>=2310 МГц+ N*20 МГц, де N=0, 1, 2…4.
Центральні частоти каналів шириною смуги випромінювання 20 МГц: 2310 МГц, 2330 МГц, 2350 МГц, 2370 МГц, 2390 МГц</t>
    </r>
  </si>
  <si>
    <t xml:space="preserve">         ETSI EN 302 326-2</t>
  </si>
  <si>
    <t>РЕЗ та ВП, які експлуатуються згідно з додатком до цього Переліку, не повинні створювати радіозавади та вимагати захисту від завадового впливу РЕЗ, які експлуатуються на підставі окремих дозволів на експлуатацію. Експлуатація цих РЕЗ не гарантує роботу без завад з боку інших РЕЗ. У разі створення радіозавад роботі інших РЕЗ оператор телекомунікацій (власник РЕЗ) повинен негайно припинити обслуговування (роботу) та вжити заходів щодо припинення експлуатації РЕЗ до моменту усунення дії радіозавади. Експлуатація РЕЗ або ВП, які експлуатуються відповідно до додатка до цього Переліку, не охоплює вимоги, які не пов’язані безпосередньо з користуванням радіочастотним ресурсом України і які вимагають додаткових погоджень і отримання дозволів (право власності, охорона здоров’я, право інтелектуальної власності, безпека праці тощо), передбачених законами</t>
  </si>
  <si>
    <t>Ненаправлена або направлена,  інтегрована або конструктивна антена</t>
  </si>
  <si>
    <r>
      <t xml:space="preserve">ETSI EN 302 326-2//  /IEEE Std. 802.16-2004, IEEE Std. 802.16e-2005, </t>
    </r>
    <r>
      <rPr>
        <sz val="12"/>
        <color theme="1"/>
        <rFont val="Times New Roman"/>
        <family val="1"/>
        <charset val="204"/>
      </rPr>
      <t>резолюція 228 (ВКР-03)</t>
    </r>
  </si>
  <si>
    <t>9.1.</t>
  </si>
  <si>
    <t xml:space="preserve">На бездозвільній основі </t>
  </si>
  <si>
    <t>Відповідно до пункту 8 розділу 1 Норм, що регулюють використання деяких типів РЕЗ або ВП для їх експлуатації відповідно до вимог частин другої та восьмої статті 30 Закону України «Про радіочастотний ресурс України» (на бездозвільній та безоплатній основі) (далі – Норми)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(далі – Перелік)</t>
  </si>
  <si>
    <t xml:space="preserve">На кожний РЕЗ видається дозвіл на експлуатацію в залежності від виду (місця у радіомережі) згідно з позицією 24 Вимог щодо отримання дозволу на експлуатацію видів РЕЗ (ВП) залежно від радіотехнології, в якій його застосовується (розділ ІІ Переліку). </t>
  </si>
  <si>
    <t>1.1.</t>
  </si>
  <si>
    <r>
      <rPr>
        <b/>
        <sz val="12"/>
        <rFont val="Times New Roman"/>
        <family val="1"/>
        <charset val="204"/>
      </rPr>
      <t>Дата внесення змін</t>
    </r>
    <r>
      <rPr>
        <sz val="12"/>
        <rFont val="Times New Roman"/>
        <family val="1"/>
        <charset val="204"/>
      </rPr>
      <t>: 25.07.2017</t>
    </r>
  </si>
  <si>
    <t>Радіозв'язок у багатоканальних розподільчих системах для передавання та ретрансляції телевізійного зображення, передавання звуку, цифрової інформації</t>
  </si>
  <si>
    <t>Метод радіодоступу/дуплексу</t>
  </si>
  <si>
    <t>СSMA-CA/TDD</t>
  </si>
  <si>
    <t>Багатостанційний доступ з контролем несучої і попередженням колізій</t>
  </si>
  <si>
    <t>100 мВт та ЕІВП ≤ 100 мВт</t>
  </si>
  <si>
    <t>В залежності від умов експлуатації</t>
  </si>
  <si>
    <t>Відповідно до пунктів 4, 8 розділу 1 та пункту 3 розділу 2 Норм Переліку</t>
  </si>
  <si>
    <r>
      <t xml:space="preserve">Формула утворення центральних радіочастот каналів (МГц) з рознесенням центральних частот радіостволів 29 МГц (згідно з рекомендацією CEPT/ERC/REC 12-08, додаток B, частина 1), </t>
    </r>
    <r>
      <rPr>
        <b/>
        <i/>
        <sz val="12"/>
        <color theme="1"/>
        <rFont val="Times New Roman"/>
        <family val="1"/>
        <charset val="204"/>
      </rPr>
      <t>f</t>
    </r>
    <r>
      <rPr>
        <b/>
        <i/>
        <vertAlign val="subscript"/>
        <sz val="12"/>
        <color theme="1"/>
        <rFont val="Times New Roman"/>
        <family val="1"/>
        <charset val="204"/>
      </rPr>
      <t>0</t>
    </r>
    <r>
      <rPr>
        <sz val="12"/>
        <color theme="1"/>
        <rFont val="Times New Roman"/>
        <family val="1"/>
        <charset val="204"/>
      </rPr>
      <t xml:space="preserve">=4003,5 МГц:
- у нижній половині смуги радіочастот </t>
    </r>
    <r>
      <rPr>
        <b/>
        <i/>
        <sz val="12"/>
        <color theme="1"/>
        <rFont val="Times New Roman"/>
        <family val="1"/>
        <charset val="204"/>
      </rPr>
      <t>f</t>
    </r>
    <r>
      <rPr>
        <b/>
        <i/>
        <vertAlign val="subscript"/>
        <sz val="12"/>
        <color theme="1"/>
        <rFont val="Times New Roman"/>
        <family val="1"/>
        <charset val="204"/>
      </rPr>
      <t>n</t>
    </r>
    <r>
      <rPr>
        <sz val="12"/>
        <color theme="1"/>
        <rFont val="Times New Roman"/>
        <family val="1"/>
        <charset val="204"/>
      </rPr>
      <t xml:space="preserve">= </t>
    </r>
    <r>
      <rPr>
        <b/>
        <i/>
        <sz val="12"/>
        <color theme="1"/>
        <rFont val="Times New Roman"/>
        <family val="1"/>
        <charset val="204"/>
      </rPr>
      <t>f</t>
    </r>
    <r>
      <rPr>
        <b/>
        <i/>
        <vertAlign val="subscript"/>
        <sz val="12"/>
        <color theme="1"/>
        <rFont val="Times New Roman"/>
        <family val="1"/>
        <charset val="204"/>
      </rPr>
      <t>0</t>
    </r>
    <r>
      <rPr>
        <sz val="12"/>
        <color theme="1"/>
        <rFont val="Times New Roman"/>
        <family val="1"/>
        <charset val="204"/>
      </rPr>
      <t xml:space="preserve">-208+29*n,
- у верхній половині смуги радіочастот </t>
    </r>
    <r>
      <rPr>
        <b/>
        <i/>
        <sz val="12"/>
        <color theme="1"/>
        <rFont val="Times New Roman"/>
        <family val="1"/>
        <charset val="204"/>
      </rPr>
      <t>f</t>
    </r>
    <r>
      <rPr>
        <b/>
        <i/>
        <vertAlign val="subscript"/>
        <sz val="12"/>
        <color theme="1"/>
        <rFont val="Times New Roman"/>
        <family val="1"/>
        <charset val="204"/>
      </rPr>
      <t>n1</t>
    </r>
    <r>
      <rPr>
        <sz val="12"/>
        <color theme="1"/>
        <rFont val="Times New Roman"/>
        <family val="1"/>
        <charset val="204"/>
      </rPr>
      <t xml:space="preserve"> = </t>
    </r>
    <r>
      <rPr>
        <b/>
        <i/>
        <sz val="12"/>
        <color theme="1"/>
        <rFont val="Times New Roman"/>
        <family val="1"/>
        <charset val="204"/>
      </rPr>
      <t>f</t>
    </r>
    <r>
      <rPr>
        <b/>
        <i/>
        <vertAlign val="subscript"/>
        <sz val="12"/>
        <color theme="1"/>
        <rFont val="Times New Roman"/>
        <family val="1"/>
        <charset val="204"/>
      </rPr>
      <t>0</t>
    </r>
    <r>
      <rPr>
        <sz val="12"/>
        <color theme="1"/>
        <rFont val="Times New Roman"/>
        <family val="1"/>
        <charset val="204"/>
      </rPr>
      <t>+5+29*n, де n=1, 2...6</t>
    </r>
  </si>
  <si>
    <r>
      <rPr>
        <b/>
        <sz val="12"/>
        <rFont val="Times New Roman"/>
        <family val="1"/>
        <charset val="204"/>
      </rPr>
      <t>Дата прийняття</t>
    </r>
    <r>
      <rPr>
        <sz val="12"/>
        <rFont val="Times New Roman"/>
        <family val="1"/>
        <charset val="204"/>
      </rPr>
      <t>: 16.08.2012</t>
    </r>
  </si>
  <si>
    <t xml:space="preserve">  Рекомендація ITU-R F.384-10: "Radio-frequency channel arrangements for medium and high capacity digital fixed wireless systems operating in the upper 6 GHz band"                                                                                                           
   ДСТУ ETSI EN 302 217-2-2: 2009 «Радіосистеми фіксованої радіослужби. Обладнання та антени цифрових радіорелейних систем передавання. Частина 2-2. Характеристики та вимоги до радіообладнання, для якого застосовують координацію частот (ETSI ЕN 302 217-2-2:2007, IDT)»
2а ETSI EN 302 217-2 (версії V3.1.1 (2017-05) або пізнішої) Fixed Radio Systems; Characteristics and requirements for point-to-point equipment and antennas; Part 2: Digital systems operating in frequency bands from 1 GHz to 86 GHz; Harmonised Standard covering the essential requirements of article 3.2 of Directive 2014/53/EU
2b ETSI EN 302 217-4 (версії V2.1.1 (2017-05) або пізнішої) Fixed Radio Systems; Characteristics and requirements for point-to-point equipment and antennas; Part 4: Antennas
  CEPT/ERC/REC 14-02: "Radio-frequency channel arrangements for medium and high capacity analogue or high capacity digital radio-relay systems operating in the band 6425 MHz - 7125 MHz"</t>
  </si>
  <si>
    <t xml:space="preserve">ФІКСОВАНА </t>
  </si>
  <si>
    <t xml:space="preserve">Дуплексне рознесення 340 МГц </t>
  </si>
  <si>
    <t>20 МГц, 40 МГц</t>
  </si>
  <si>
    <t>14M0F7W; 14M0G7W; 14M0D7W 20M0F7W; 20M0G7W; 20M0D7W 28M0F7W; 28M0G7W; 28M0D7W 40M0F7W; 40M0G7W; 40M0D7W</t>
  </si>
  <si>
    <t>З використанням методу ACAP (Adjacent Channel Alternate-Polarized – з чередуванням поляризації у сусідніх каналах) відповідно до положень рекомендації МСЕ-R F.383</t>
  </si>
  <si>
    <t xml:space="preserve">За дозволом на експлуатацію радіоелектронного засобу. Дозвіл видається на радіорелейний інтервал </t>
  </si>
  <si>
    <t>Відповідно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N 844, зареєстрованого в Міністерстві юстиції України 19.02.2015 за N 201/26646 із змінами та доповненнями.</t>
  </si>
  <si>
    <t>ETSI EN 302 217-2 (ДСТУ ETSI EN 302 217-2-2:2009)</t>
  </si>
  <si>
    <r>
      <t>Огинаюча спектру випромінювання передавача (спектральна маска) та типи модуляції (2FSK, 2PSK, 4FSK, 4QAM, 8PSK, 16QAM, 16APSK, 32QAM, 32APSK, 64QAM, 128QAM, 256QAM, 512QAM) відповідно до ДСТУ ETSI EN 302 217-2-2:2009</t>
    </r>
    <r>
      <rPr>
        <vertAlign val="superscript"/>
        <sz val="12"/>
        <color rgb="FF000000"/>
        <rFont val="Times New Roman"/>
        <family val="1"/>
        <charset val="204"/>
      </rPr>
      <t>2</t>
    </r>
    <r>
      <rPr>
        <sz val="13"/>
        <color theme="1"/>
        <rFont val="Times New Roman"/>
        <family val="1"/>
        <charset val="204"/>
      </rPr>
      <t>, (1024QAM, 2048QAM) відповідно до ETSI EN 302 217-2-2</t>
    </r>
  </si>
  <si>
    <t xml:space="preserve">ДСТУ ETSI  EN 302 217-2-2:2009, ETSI EN 302 217-2, ETSI EN 302 217-4/ / CEPT/ERC/REC 14-02  </t>
  </si>
  <si>
    <r>
      <t xml:space="preserve">Формула утворення центральних радіочастот каналів (МГц) з рознесенням центральних частот радіостволів 29,65 МГц (згідно з рекомендацією ITU-R F.383), </t>
    </r>
    <r>
      <rPr>
        <b/>
        <i/>
        <sz val="12"/>
        <color theme="1"/>
        <rFont val="Times New Roman"/>
        <family val="1"/>
        <charset val="204"/>
      </rPr>
      <t>f</t>
    </r>
    <r>
      <rPr>
        <b/>
        <i/>
        <vertAlign val="subscript"/>
        <sz val="12"/>
        <color theme="1"/>
        <rFont val="Times New Roman"/>
        <family val="1"/>
        <charset val="204"/>
      </rPr>
      <t>0</t>
    </r>
    <r>
      <rPr>
        <sz val="12"/>
        <color theme="1"/>
        <rFont val="Times New Roman"/>
        <family val="1"/>
        <charset val="204"/>
      </rPr>
      <t xml:space="preserve">=6175 МГц:
- у нижній половині смуги радіочастот </t>
    </r>
    <r>
      <rPr>
        <b/>
        <i/>
        <sz val="12"/>
        <color theme="1"/>
        <rFont val="Times New Roman"/>
        <family val="1"/>
        <charset val="204"/>
      </rPr>
      <t>f</t>
    </r>
    <r>
      <rPr>
        <b/>
        <i/>
        <vertAlign val="subscript"/>
        <sz val="12"/>
        <color theme="1"/>
        <rFont val="Times New Roman"/>
        <family val="1"/>
        <charset val="204"/>
      </rPr>
      <t>n</t>
    </r>
    <r>
      <rPr>
        <sz val="12"/>
        <color theme="1"/>
        <rFont val="Times New Roman"/>
        <family val="1"/>
        <charset val="204"/>
      </rPr>
      <t xml:space="preserve">= </t>
    </r>
    <r>
      <rPr>
        <b/>
        <i/>
        <sz val="12"/>
        <color theme="1"/>
        <rFont val="Times New Roman"/>
        <family val="1"/>
        <charset val="204"/>
      </rPr>
      <t>f</t>
    </r>
    <r>
      <rPr>
        <b/>
        <i/>
        <vertAlign val="subscript"/>
        <sz val="12"/>
        <color theme="1"/>
        <rFont val="Times New Roman"/>
        <family val="1"/>
        <charset val="204"/>
      </rPr>
      <t>0</t>
    </r>
    <r>
      <rPr>
        <sz val="12"/>
        <color theme="1"/>
        <rFont val="Times New Roman"/>
        <family val="1"/>
        <charset val="204"/>
      </rPr>
      <t xml:space="preserve">-259,45+29,65*n,
- у верхній половині смуги радіочастот </t>
    </r>
    <r>
      <rPr>
        <b/>
        <i/>
        <sz val="12"/>
        <color theme="1"/>
        <rFont val="Times New Roman"/>
        <family val="1"/>
        <charset val="204"/>
      </rPr>
      <t>f</t>
    </r>
    <r>
      <rPr>
        <b/>
        <i/>
        <vertAlign val="superscript"/>
        <sz val="12"/>
        <color theme="1"/>
        <rFont val="Times New Roman"/>
        <family val="1"/>
        <charset val="204"/>
      </rPr>
      <t>1</t>
    </r>
    <r>
      <rPr>
        <b/>
        <i/>
        <vertAlign val="subscript"/>
        <sz val="12"/>
        <color theme="1"/>
        <rFont val="Times New Roman"/>
        <family val="1"/>
        <charset val="204"/>
      </rPr>
      <t>n</t>
    </r>
    <r>
      <rPr>
        <sz val="12"/>
        <color theme="1"/>
        <rFont val="Times New Roman"/>
        <family val="1"/>
        <charset val="204"/>
      </rPr>
      <t xml:space="preserve"> =</t>
    </r>
    <r>
      <rPr>
        <b/>
        <i/>
        <sz val="12"/>
        <color theme="1"/>
        <rFont val="Times New Roman"/>
        <family val="1"/>
        <charset val="204"/>
      </rPr>
      <t xml:space="preserve"> f</t>
    </r>
    <r>
      <rPr>
        <b/>
        <i/>
        <vertAlign val="subscript"/>
        <sz val="12"/>
        <color theme="1"/>
        <rFont val="Times New Roman"/>
        <family val="1"/>
        <charset val="204"/>
      </rPr>
      <t>0</t>
    </r>
    <r>
      <rPr>
        <sz val="12"/>
        <color theme="1"/>
        <rFont val="Times New Roman"/>
        <family val="1"/>
        <charset val="204"/>
      </rPr>
      <t>-7,41+29,65*n, де n=1, 2...8</t>
    </r>
  </si>
  <si>
    <r>
      <t xml:space="preserve">Формула утворення центральних радіочастот каналів (МГц) з рознесенням центральних частот радіостволів 40 МГц (згідно з рекомендацією ITU-R F.384 ),  </t>
    </r>
    <r>
      <rPr>
        <b/>
        <i/>
        <sz val="12"/>
        <rFont val="Times New Roman"/>
        <family val="1"/>
        <charset val="204"/>
      </rPr>
      <t>f</t>
    </r>
    <r>
      <rPr>
        <b/>
        <i/>
        <vertAlign val="subscript"/>
        <sz val="12"/>
        <rFont val="Times New Roman"/>
        <family val="1"/>
        <charset val="204"/>
      </rPr>
      <t>0</t>
    </r>
    <r>
      <rPr>
        <sz val="12"/>
        <rFont val="Times New Roman"/>
        <family val="1"/>
        <charset val="204"/>
      </rPr>
      <t xml:space="preserve">=6770 МГц: 
1) з рознесенням центральних частот радіостволів 20 МГц (для ширини смуги випромінювання 14 МГц, 20 МГц): 
- у нижній половині смуги радіочастот </t>
    </r>
    <r>
      <rPr>
        <b/>
        <i/>
        <sz val="12"/>
        <rFont val="Times New Roman"/>
        <family val="1"/>
        <charset val="204"/>
      </rPr>
      <t>f</t>
    </r>
    <r>
      <rPr>
        <b/>
        <i/>
        <vertAlign val="subscript"/>
        <sz val="12"/>
        <rFont val="Times New Roman"/>
        <family val="1"/>
        <charset val="204"/>
      </rPr>
      <t>n</t>
    </r>
    <r>
      <rPr>
        <sz val="12"/>
        <rFont val="Times New Roman"/>
        <family val="1"/>
        <charset val="204"/>
      </rPr>
      <t>=</t>
    </r>
    <r>
      <rPr>
        <b/>
        <i/>
        <sz val="12"/>
        <rFont val="Times New Roman"/>
        <family val="1"/>
        <charset val="204"/>
      </rPr>
      <t xml:space="preserve"> f</t>
    </r>
    <r>
      <rPr>
        <b/>
        <i/>
        <vertAlign val="subscript"/>
        <sz val="12"/>
        <rFont val="Times New Roman"/>
        <family val="1"/>
        <charset val="204"/>
      </rPr>
      <t>0</t>
    </r>
    <r>
      <rPr>
        <sz val="12"/>
        <rFont val="Times New Roman"/>
        <family val="1"/>
        <charset val="204"/>
      </rPr>
      <t xml:space="preserve">-350+20*n,
 - у верхній половині смуги радіочастот  </t>
    </r>
    <r>
      <rPr>
        <b/>
        <i/>
        <sz val="12"/>
        <rFont val="Times New Roman"/>
        <family val="1"/>
        <charset val="204"/>
      </rPr>
      <t>f</t>
    </r>
    <r>
      <rPr>
        <b/>
        <i/>
        <vertAlign val="superscript"/>
        <sz val="12"/>
        <rFont val="Times New Roman"/>
        <family val="1"/>
        <charset val="204"/>
      </rPr>
      <t>1</t>
    </r>
    <r>
      <rPr>
        <b/>
        <i/>
        <vertAlign val="subscript"/>
        <sz val="12"/>
        <rFont val="Times New Roman"/>
        <family val="1"/>
        <charset val="204"/>
      </rPr>
      <t>n</t>
    </r>
    <r>
      <rPr>
        <sz val="12"/>
        <rFont val="Times New Roman"/>
        <family val="1"/>
        <charset val="204"/>
      </rPr>
      <t xml:space="preserve">= </t>
    </r>
    <r>
      <rPr>
        <b/>
        <i/>
        <sz val="12"/>
        <rFont val="Times New Roman"/>
        <family val="1"/>
        <charset val="204"/>
      </rPr>
      <t>f</t>
    </r>
    <r>
      <rPr>
        <b/>
        <i/>
        <vertAlign val="subscript"/>
        <sz val="12"/>
        <rFont val="Times New Roman"/>
        <family val="1"/>
        <charset val="204"/>
      </rPr>
      <t>0</t>
    </r>
    <r>
      <rPr>
        <sz val="12"/>
        <rFont val="Times New Roman"/>
        <family val="1"/>
        <charset val="204"/>
      </rPr>
      <t xml:space="preserve">-10+20*n, де n= 1, 2...16;
2) з рознесенням центральних частот радіостволів 40 МГц (для ширини смуги випромінювання 28 МГц, 40 МГц):
- у нижній половині смуги радіочастот </t>
    </r>
    <r>
      <rPr>
        <b/>
        <i/>
        <sz val="12"/>
        <rFont val="Times New Roman"/>
        <family val="1"/>
        <charset val="204"/>
      </rPr>
      <t>f</t>
    </r>
    <r>
      <rPr>
        <b/>
        <i/>
        <vertAlign val="subscript"/>
        <sz val="12"/>
        <rFont val="Times New Roman"/>
        <family val="1"/>
        <charset val="204"/>
      </rPr>
      <t>n</t>
    </r>
    <r>
      <rPr>
        <sz val="12"/>
        <rFont val="Times New Roman"/>
        <family val="1"/>
        <charset val="204"/>
      </rPr>
      <t xml:space="preserve">= </t>
    </r>
    <r>
      <rPr>
        <b/>
        <i/>
        <sz val="12"/>
        <rFont val="Times New Roman"/>
        <family val="1"/>
        <charset val="204"/>
      </rPr>
      <t>f</t>
    </r>
    <r>
      <rPr>
        <b/>
        <i/>
        <vertAlign val="subscript"/>
        <sz val="12"/>
        <rFont val="Times New Roman"/>
        <family val="1"/>
        <charset val="204"/>
      </rPr>
      <t>0</t>
    </r>
    <r>
      <rPr>
        <sz val="12"/>
        <rFont val="Times New Roman"/>
        <family val="1"/>
        <charset val="204"/>
      </rPr>
      <t xml:space="preserve">-350+40*n,
- у верхній половині смуги радіочастот  </t>
    </r>
    <r>
      <rPr>
        <b/>
        <i/>
        <sz val="12"/>
        <rFont val="Times New Roman"/>
        <family val="1"/>
        <charset val="204"/>
      </rPr>
      <t>f</t>
    </r>
    <r>
      <rPr>
        <b/>
        <i/>
        <vertAlign val="superscript"/>
        <sz val="12"/>
        <rFont val="Times New Roman"/>
        <family val="1"/>
        <charset val="204"/>
      </rPr>
      <t>1</t>
    </r>
    <r>
      <rPr>
        <b/>
        <i/>
        <vertAlign val="subscript"/>
        <sz val="12"/>
        <rFont val="Times New Roman"/>
        <family val="1"/>
        <charset val="204"/>
      </rPr>
      <t>n</t>
    </r>
    <r>
      <rPr>
        <sz val="12"/>
        <rFont val="Times New Roman"/>
        <family val="1"/>
        <charset val="204"/>
      </rPr>
      <t xml:space="preserve">= </t>
    </r>
    <r>
      <rPr>
        <b/>
        <i/>
        <sz val="12"/>
        <rFont val="Times New Roman"/>
        <family val="1"/>
        <charset val="204"/>
      </rPr>
      <t>f</t>
    </r>
    <r>
      <rPr>
        <b/>
        <i/>
        <vertAlign val="subscript"/>
        <sz val="12"/>
        <rFont val="Times New Roman"/>
        <family val="1"/>
        <charset val="204"/>
      </rPr>
      <t>0</t>
    </r>
    <r>
      <rPr>
        <sz val="12"/>
        <rFont val="Times New Roman"/>
        <family val="1"/>
        <charset val="204"/>
      </rPr>
      <t>-10+40*n, де n= 1, 2...8</t>
    </r>
  </si>
  <si>
    <t>1,75 МГц (ІІ), 
3,5 МГц (ІІ), 
7 МГц (І, ІІ), 
14 МГц (І, ІІ), 
28 МГц (І, ІІ)</t>
  </si>
  <si>
    <t xml:space="preserve">  Рекомендація ITU-R F.387-10: "Radio-frequency channel arrangements for radio-relay systems operating in the 11 GHz band"
  ДСТУ ETSI EN 302 217-2-2: 2009 «Радіосистеми фіксованої радіослужби. Обладнання та антени цифрових радіорелейних систем передавання. Частина 2-2. Характеристики та вимоги до радіообладнання, для якого застосовують координацію частот (ETSI ЕN 302 217-2-2:2007, IDT)»
2а ETSI EN 302 217-2 (версії V3.1.1 (2017-05) або пізнішої) Fixed Radio Systems; Characteristics and requirements for point-to-point equipment and antennas; Part 2: Digital systems operating in frequency bands from 1 GHz to 86 GHz; Harmonised Standard covering the essential requirements of article 3.2 of Directive 2014/53/EU
2b ETSI EN 302 217-4 (версії V2.1.1 (2017-05) або пізнішої) Fixed Radio Systems; Characteristics and requirements for point-to-point equipment and antennas; Part 4: Antennas
  CEPT/ERC/REC 12-06: "Harmonized radio frequency channel arrangements for digital terrestrial fixed systems operating in the band 10.7 GHz to 11.7 GHz"</t>
  </si>
  <si>
    <t xml:space="preserve">Дуплексне рознесення 530 МГц або 490 МГц </t>
  </si>
  <si>
    <t>40 МГц,  5 МГц, 10 МГц</t>
  </si>
  <si>
    <t>30M0F7W; 30M0G7W; 30M0D7W 40M0F7W; 40M0G7W; 40M0D7W 10M0F7W; 10M0G7W; 10M0D7W 10M0F7W; 5M00G7W; 5M00D7W</t>
  </si>
  <si>
    <t xml:space="preserve">ETSI EN 302 217-2(ДСТУ ETSI  EN 302 217-2-2:2009)  </t>
  </si>
  <si>
    <t>ДСТУ ETSI EN 302 217-2-2:2009, ETSI EN 302 217-2, ETSI EN 302 217-4/ CEPT/ERC/REC 12-06</t>
  </si>
  <si>
    <r>
      <t>Огинаюча спектру випромінювання передавача (спектральна маска) та типи модуляції (2FSK, 2PSK, 4FSK, 4QAM, 8PSK, 16QAM, 16APSK, 32QAM, 32APSK, 64QAM, 128QAM, 256QAM, 512QAM) відповідно до ДСТУ ETSI EN 302 217-2-2:2009</t>
    </r>
    <r>
      <rPr>
        <sz val="13"/>
        <color theme="1"/>
        <rFont val="Times New Roman"/>
        <family val="1"/>
        <charset val="204"/>
      </rPr>
      <t>, (1024QAM, 2048QAM) відповідно до ETSI EN 302 217-2</t>
    </r>
  </si>
  <si>
    <t xml:space="preserve">Формула утворення центральних радіочастот каналів (МГц) (згідно з рекомендацією ITU-R F.387 ), f0=11200 МГц: 
1) з рознесенням центральних частот радіостволів 40 МГц (для ширини радіоканалу 30 МГц, 40 МГц):
   - у нижній половині смуги радіочастот fn= f0-525+40*n,
    - у верхній половині смуги радіочастот fn1= f0+5+40*n,  де n=1, 2...12;
або
- у нижній половині смуги радіочастот fn= f0-505+40*n,
- у верхній половині смуги радіочастот fn1= f0-15+40*n, де n=1, 2...12.
2) з рознесенням центральних частот радіостволів 10 МГц:
-у нижній половині смуги радіочастот fn= f0-505+10*n
-  у верхній половині смуги радіочастот fn1= f0+25+10*n, де n=1, 2...47;
3) з рознесенням центральних частот радіостволів 5 МГц:
-  у нижній половині смуги радіочастот fn= f0-500+5*n
- у верхній половині смуги радіочастот fn1= f0+30+5*n, де n=1, 2...93                                                                </t>
  </si>
  <si>
    <r>
      <rPr>
        <b/>
        <sz val="12"/>
        <rFont val="Times New Roman"/>
        <family val="1"/>
        <charset val="204"/>
      </rPr>
      <t>Дата прийняття</t>
    </r>
    <r>
      <rPr>
        <sz val="12"/>
        <rFont val="Times New Roman"/>
        <family val="1"/>
        <charset val="204"/>
      </rPr>
      <t>: 12.01.2012/</t>
    </r>
  </si>
  <si>
    <t xml:space="preserve">  Рекомендація ITU-R F.497-7: "Radio-frequency channel arrangements for radio-relay systems operating in the 13 GHz frequency band"
  ДСТУ ETSI EN 302 217-2-2: 2009 «Радіосистеми фіксованої радіослужби. Обладнання та антени цифрових радіорелейних систем передавання. Частина 2-2. Характеристики та вимоги до радіообладнання, для якого застосовують координацію частот (ETSI ЕN 302 217-2-2:2007, IDT)»
2а ETSI EN 302 217-2 (версії V3.1.1 (2017-05) або пізнішої) Fixed Radio Systems; Characteristics and requirements for point-to-point equipment and antennas; Part 2: Digital systems operating in frequency bands from 1 GHz to 86 GHz; Harmonised Standard covering the essential requirements of article 3.2 of Directive 2014/53/EU
2b ETSI EN 302 217-4 (версії V2.1.1 (2017-05) або пізнішої) Fixed Radio Systems; Characteristics and requirements for point-to-point equipment and antennas; Part 4: Antennas
  CEPT/ERC/REC 12-02 "Harmonized radio frequency channel arrangements for analogue and digital terrestrial fixed systems operating in the band 12.75 GHz to 13.25 GHz"</t>
  </si>
  <si>
    <t xml:space="preserve">Дуплексне рознесення 266 МГц </t>
  </si>
  <si>
    <t>3,5 МГц, 7 МГц, 14 МГц, 28 МГц, 56 МГц</t>
  </si>
  <si>
    <t>3M50F7W; 3M50G7W; 3M50D7W 7M00F7W; 7M00G7W; 7M00D7W 14M0F7W; 14M0G7W; 14M0D7W 28M0F7W; 28M0G7W; 28M0D7W 56M0F7W; 56M0G7W; 56M0D7W</t>
  </si>
  <si>
    <t>Вид поляризації визначається в залежності від ємності системи, класу спектральної ефективності та розносу центральних частот радіоканалів згідно з таблиці D.2a, D.2b ДСТУ ETSI EN 302 217-2-2:2009</t>
  </si>
  <si>
    <t xml:space="preserve">ETSI EN 302 217-2 (ДСТУ ETSI  EN 302 217-2-2:2009) </t>
  </si>
  <si>
    <r>
      <t>Огинаюча спектру випромінювання передавача (спектральна маска) та типи модуляції (2FSK, 2PSK, 4FSK, 4QAM, 8PSK, 16QAM, 16APSK, 32QAM, 32APSK, 64QAM, 128QAM, 256QAM, 512QAM) відповідно до ДСТУ ETSI EN 302 217-2-2:2009</t>
    </r>
    <r>
      <rPr>
        <sz val="13"/>
        <color theme="1"/>
        <rFont val="Times New Roman"/>
        <family val="1"/>
        <charset val="204"/>
      </rPr>
      <t>, (1024QAM, 2048QAM) відповідно до ETSI EN 302 217-2</t>
    </r>
    <r>
      <rPr>
        <sz val="12"/>
        <color theme="1"/>
        <rFont val="Times New Roman"/>
        <family val="1"/>
        <charset val="204"/>
      </rPr>
      <t xml:space="preserve"> </t>
    </r>
  </si>
  <si>
    <t xml:space="preserve">ДСТУ ETSI EN 302 217-2-2:2009, </t>
  </si>
  <si>
    <t>Формула утворення центральних радіочастот каналів (МГц) (згідно з рекомендацією ITU-R F.497  та CEPT/ERC/REC 12-023), f0=12996 МГц: 
1) з рознесенням центральних частот радіостволів 3,5 МГц: 
- у нижній половині смуги радіочастот fn= f0-246,75+3,5*n,
- у верхній половині смуги радіочастот fn1= f0+19,25+3,5*n, де n=1, 2...64;
2) з рознесенням центральних частот радіостволів 7 МГц:   
- у нижній половині смуги радіочастот fn= f0-248,5+7*n,
- у верхній половині смуги радіочастот fn1= f0+17,5+7*n, де n=1, 2...32;
3) з рознесенням центральних частот радіостволів 14 МГц:  
- у нижній половині смуги радіочастот fn= f0-252+14*n,
- у верхній половині смуги радіочастот fn1= f0+14+14*n, де n=1, 2...16;
4) з рознесенням центральних частот радіостволів 28 МГц:  
- у нижній половині смуги радіочастот fn= f0-259+28*n,
- у верхній половині смуги радіочастот fn1= f0+7+28*n, де n=1, 2...8;
5) з рознесенням центральних частот радіостволів 56 МГц: 
 - у нижній половині смуги радіочастот fn= f0-246+28*n,
- у верхній половині смуги радіочастот fn1= f0+21+28*n, де n=1, 2…7</t>
  </si>
  <si>
    <t xml:space="preserve">  Рекомендація ITU-R F.595-8 "Radio-frequency channel arrangements for fixed wireless systems operating in the 18 GHz frequency band"
  ДСТУ ETSI EN 302 217-2-2: 2009 «Радіосистеми фіксованої радіослужби. Обладнання та антени цифрових радіорелейних систем передавання. Частина 2-2. Характеристики та вимоги до радіообладнання, для якого застосовують координацію частот (ETSI ЕN 302 217-2-2:2007, IDT)»
2а ETSI EN 302 217-2 (версії V3.1.1 (2017-05) або пізнішої) Fixed Radio Systems; Characteristics and requirements for point-to-point equipment and antennas; Part 2: Digital systems operating in frequency bands from 1 GHz to 86 GHz; Harmonised Standard covering the essential requirements of article 3.2 of Directive 2014/53/EU
2b ETSI EN 302 217-4 (версії V2.1.1 (2017-05) або пізнішої) Fixed Radio Systems; Characteristics and requirements for point-to-point equipment and antennas; Part 4: Antennas
  CEPT/ERC/REC 12-03 "Harmonised radio frequency channel arrangements for digital terrestrial fixed systems operating in the band 17.7 GHz to 19.7 GHz"</t>
  </si>
  <si>
    <t xml:space="preserve">Дуплексне рознесення 1010 МГц </t>
  </si>
  <si>
    <t>13M8F7W; 13M8G7W; 13M8D7W 27M5F7W; 27M5G7W; 27M5D7W 55M0F7W; 55M0G7W; 55M0D7W 5M00F7W; 5M00G7W; 5M00D7W 7M50F7W; 7M50G7W; 7M50D7W</t>
  </si>
  <si>
    <t>ЕІВП ≤ 46 дБВт</t>
  </si>
  <si>
    <t>Автоматичне управління потужністю передавача згідно з вимогами рішення ERC/DEC/(00)07</t>
  </si>
  <si>
    <t>Відповідно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із змінами та доповненнями.</t>
  </si>
  <si>
    <t>ETSI EN 302 217-2 (ДСТУ ETSI  EN 302 217-2-2:2009)</t>
  </si>
  <si>
    <t>ДСТУ ETSI EN 302 217-2-2:2009, ETSI EN 302 217-2, ETSI EN 302 217-4, CEPT/ERC/REC 12-03</t>
  </si>
  <si>
    <t>13,7 МГц, 27,5 МГц, 55 МГц 
5 МГц, 7,5 МГц</t>
  </si>
  <si>
    <t>Формула утворення центральних радіочастот каналів (МГц) (згідно з рекомендацією CEPT/ERC/REC 12-033 (Bonn 1994), дуплексне рознесення 1010 МГц), f0=18700 МГц: 
1) з рознесенням центральних частот радіостволів 13,75 МГц:  
- у нижній половині смуги радіочастот fn= f0-1000+13,75*n,
- у верхній половині смуги радіочастот fn1= f0+10+13,75*n, де n=1, 2...70;
2) з рознесенням центральних частот радіостволів 27,5 МГц: 
- у нижній половині смуги радіочастот fn= f0-1000+27,5*n,
- у верхній половині смуги радіочастот fn1= f0+10+27,5*n, де n=1, 2...35;
3) з рознесенням центральних частот радіостволів 55 МГц:  
- у нижній половині смуги радіочастот fn= f0-1000+55*n,
- у верхній половині смуги радіочастот fn1= f0+10+55*n, де n=1, 2...17.
Формула утворення центральних радіочастот каналів (МГц) (згідно з рекомендацією ITU-R  F.595-8  Annex 4, дуплексне рознесення 1010 МГц), f0=18700 МГц: 
1) з рознесенням центральних частот радіостволів 5 МГц: 
- у нижній половині смуги радіочастот fn= f0-1002,5+5*n, 
- у верхній половині смуги радіочастот fn1= f0+7,5+5*n, де n=1,2...198;
2) з рознесенням центральних частот радіостволів 7,5 МГц:    
- у нижній половині смуги радіочастот fn= f0-997,5+7,5*n, 
- у верхній половині смуги радіочастот fn1= f0+12,5+7,5*n, де n=1,2...131</t>
  </si>
  <si>
    <t xml:space="preserve">  Рекомендація ITU-R  F.1520-2 Radio-frequency arrangements for systems in the fixed service operating in the band 31.8-33.4 GHz
  ДСТУ ETSI EN 302 217-2-2: 2009 «Радіосистеми фіксованої радіослужби. Обладнання та антени цифрових радіорелейних систем передавання. Частина 2-2. Характеристики та вимоги до радіообладнання, для якого застосовують координацію частот (ETSI ЕN 302 217-2-2:2007, IDT)»
2а ETSI EN 302 217-2 (версії V3.1.1 (2017-05) або пізнішої) Fixed Radio Systems; Characteristics and requirements for point-to-point equipment and antennas; Part 2: Digital systems operating in frequency bands from 1 GHz to 86 GHz; Harmonised Standard covering the essential requirements of article 3.2 of Directive 2014/53/EU
2b ETSI EN 302 217-4 (версії V2.1.1 (2017-05) або пізнішої) Fixed Radio Systems; Characteristics and requirements for point-to-point equipment and antennas; Part 4: Antennas
</t>
  </si>
  <si>
    <t xml:space="preserve">Формула утворення центральних радіочастот каналів (МГц) (згідно з рекомендацією ITU-R F.1520-2 ), fr =32599 МГц:
1) рознесення центральних частот радіостволів 3,5 МГц: 
- у нижній половині смуги радіочастот fn= fr-785,75 МГц+n*3,5 МГц, 
- у верхній половині смуги радіочастот fn1= fr +26,25 МГц+n*3,5 МГц, де n=1, 2,...216;
2) рознесення центральних частот радіостволів 7 МГц: 
- у нижній половині смуги радіочастот fn= fr -787,5 МГц+n*7 МГц, 
- у верхній половині смуги радіочастот fn1= fr+24,5 МГц+n*7 МГц, де n=1, 2,...108;
3) рознесення центральних частот радіостволів 14 МГц: 
- у нижній половині смуги радіочастот fn= fr -791 МГц+n*14 МГц, 
- у верхній половині смуги радіочастот fn1= fr+21 МГц+n*14 МГц, де n=1, 2,...54;
4) рознесення центральних частот радіостволів 28 МГц: 
- у нижній половині смуги радіочастот fn= fr -798 МГц+n*28 МГц, 
- у верхній половині смуги радіочастот fn1= fr +14 МГц+n*28 МГц, де n=1, 2,...27;
5) рознесення центральних частот радіостволів 56 МГц: 
- у нижній половині смуги радіочастот fn= fr -756 МГц+n*56 МГц, 
- у верхній половині смуги радіочастот fn1= fr +56 МГц+n*56 МГц, де n=1, 2,...12 </t>
  </si>
  <si>
    <t xml:space="preserve">Дуплексне рознесення 812 МГц </t>
  </si>
  <si>
    <t>Вид поляризації визначається в залежності від ємності системи, класу спектральної ефективності та розносу центральних частот радіоканалів згідно з таблиці Е.2  ДСТУ ETSI EN 302 217-2-2:2009</t>
  </si>
  <si>
    <t xml:space="preserve">ETSI EN 302 217-2 (ДСТУ ETSI EN 302 217-2-2:2009) </t>
  </si>
  <si>
    <t xml:space="preserve">ДСТУ ETSI EN 302 217-2-2:2009, ETSI EN 302 217-2, ETSI EN 302 217-4, / CEPT/ERC/REC (01)02 </t>
  </si>
  <si>
    <t>3M50F7W; 3M50G7W; 3M50D7W 7M00F7W; 7M00G7W; 7M00D7W
14M0F7W; 14M0G7W; 14M0D7W
28M0F7W; 28M0G7W; 28M0D7W
56M0F7W; 56M0G7W; 56M0D7W</t>
  </si>
  <si>
    <t>Відповідно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N 201/26646 із змінами та доповненнями</t>
  </si>
  <si>
    <t xml:space="preserve">  ДСТУ ETSI EN 302 217-2-2: 2009 «Радіосистеми фіксованої радіослужби. Обладнання та антени цифрових радіорелейних систем передавання. Частина 2-2. Характеристики та вимоги до радіообладнання, для якого застосовують координацію частот (ETSI ЕN 302 217-2-2:2007, IDT)»
2а ETSI EN 302 217-2 (версії V3.1.1 (2017-05) або пізнішої) Fixed Radio Systems; Characteristics and requirements for point-to-point equipment and antennas; Part 2: Digital systems operating in frequency bands from 1 GHz to 86 GHz; Harmonised Standard covering the essential requirements of article 3.2 of Directive 2014/53/EU
2b ETSI EN 302 217-4 (версії V2.1.1 (2017-05) або пізнішої) Fixed Radio Systems; Characteristics and requirements for point-to-point equipment and antennas; Part 4: Antennas
  ДСТУ 3937-1999 Системи передачі прямої видимості радіорелейні. Класифікація. Основні параметри. Методи вимірювань</t>
  </si>
  <si>
    <t>7110-7750 МГц 
(І) 7125-7425 МГц
(ІІ) 7250-7550 МГц
(ІІІ) 7425-7725 МГц
(ІV) 7110-7750 МГц
(V) 7250-7550 МГц</t>
  </si>
  <si>
    <t>Дуплексне рознесення 161 МГц, 168 ГГц та 196 МГц</t>
  </si>
  <si>
    <t xml:space="preserve">7 МГц, 14 МГц, 28 МГц для (І), (ІІ) та (ІІІ);
28 МГц для (ІV);
3,5 МГц, 7 МГц, 14 МГц, 28 МГц для (V)
</t>
  </si>
  <si>
    <t>Для (І), (ІІ), (ІІІ) формула утворення центральних радіочастот каналів (МГц) (згідно з рекомендацією ITU-R F.385-9 ), (І) f0=7275 МГц, (ІІ) f0=7400 МГц, 
(ІІІ) f0=7575 МГц: 
1) з рознесенням центральних частот радіостволів 7 МГц: 
- у нижній половині смуги радіочастот fn= f0-154+7*n,
- у верхній половині смуги радіочастот fn1= f0+7+7*n, де n=1, 2...20;
2) з рознесенням центральних частот радіостволів 14 МГц:   
- у нижній половині смуги радіочастот fn= f0-157,5+14*n,
- у верхній половині смуги радіочастот fn1= f0+3,5+14*n, де n=1, 2...10;
3) з рознесенням центральних частот радіостволів 28 МГц:  
- у нижній половині смуги радіочастот fn= f0-164,5+28*n,
- у верхній половині смуги радіочастот fn1= f0+3,5+28*n, де n=1, 2, 3, 4 та 5.</t>
  </si>
  <si>
    <t>Для (ІV) формула утворення центральних радіочастот каналів (МГц) (згідно з рекомендацією ITU-R F.385-91), f0l=7275 МГц, f0h=7597 МГц: 
- у нижній половині смуги радіочастот fn l = f0l -182+28*n,
- у верхній половині смуги радіочастот fn1= f0l +14+28*n, 
- у нижній половині смуги радіочастот fn h = f0h -168+28*n,
- у верхній половині смуги радіочастот   h = f0 h +28*n, де n=1, 2, 3, 4 та 5.
Для (V) формула утворення центральних радіочастот каналів (МГц) (згідно з рекомендацією ITU-R F.385-91), f0=7400 МГц: 
1) з рознесенням центральних частот радіостволів 28 МГц: 
- у нижній половині смуги радіочастот fn= f0-161+28*n,
- у верхній половині смуги радіочастот  = f0+28*n, де n=1, 2...5;
2) з рознесенням центральних частот радіостволів 14 МГц: 
- у нижній половині смуги радіочастот fn= f0-154+14*n,
- у верхній половині смуги радіочастот  = f0+7+14*n, де n=1, 2...9;
3) з рознесенням центральних частот радіостволів 7 МГц:   
- у нижній половині смуги радіочастот fn= f0-154+7*n,
- у верхній половині смуги радіочастот  = f0+7+7*n, де n=1, 2...20;
4) з рознесенням центральних частот радіостволів 3,5 МГц:  
- у нижній половині смуги радіочастот fn= f0-150,5+3,5*n,
- у верхній половині смуги радіочастот  = f0+10,5+3,5*n, де n=1, 2…39</t>
  </si>
  <si>
    <r>
      <t>Огинаюча спектру випромінювання передавача (спектральна маска) та типи модуляції (2FSK, 2PSK, 4FSK, 4QAM, 8PSK, 16QAM, 16APSK, 32QAM,  32APSK, 64QAM, 128QAM, 256QAM, 512QAM) відповідно до ДСТУ ETSI EN 302 217-2-2:2009</t>
    </r>
    <r>
      <rPr>
        <sz val="13"/>
        <color theme="1"/>
        <rFont val="Times New Roman"/>
        <family val="1"/>
        <charset val="204"/>
      </rPr>
      <t>, (1024QAM, 2048QAM) відповідно до ETSI EN 302 217-2</t>
    </r>
    <r>
      <rPr>
        <sz val="12"/>
        <color theme="1"/>
        <rFont val="Times New Roman"/>
        <family val="1"/>
        <charset val="204"/>
      </rPr>
      <t>.</t>
    </r>
  </si>
  <si>
    <t>Автоматичне управління потужністю передавача.</t>
  </si>
  <si>
    <t>За дозволом на експлуатацію радіоелектронного засобу. Дозвіл видається на радіорелейний інтервал</t>
  </si>
  <si>
    <t>ДСТУ ETSI EN 302 217-2-2:2009, ETSI EN 302 217-2, ETSI EN 302 217-4, ДСТУ 3937// ITU-R F.385-9</t>
  </si>
  <si>
    <t>3M50F7W, 3M50G7W, 3M50D7W для (V); 
7M00F7W, 7M00G7W, 7M00D7W для (І), (ІІ), (ІІІ) та (V); 
4M0F7W, 14M0G7W,14M0D7W для (І), (ІІ), (ІІІ) та (V); 
28M0F7W, 28M0G7W, 28M0D7W для (І), (ІІ), (ІІІ), (ІV) та (V)</t>
  </si>
  <si>
    <t>14,4 - 14,635 ГГц, 14,795 - 15,145 ГГц, 15,285 - 15,35 ГГц</t>
  </si>
  <si>
    <t>Дуплексне рознесення 490 МГц</t>
  </si>
  <si>
    <t>3,5 МГц, 7 МГц, 14 МГц, 28 МГц</t>
  </si>
  <si>
    <t xml:space="preserve">  Рекомендація ITU-R  F.636-3* «Radio-frequency channel arrangements for fixed wireless systems operating in the 15 GHz  (14.4-15.35 GHz)  Band»
  ДСТУ ETSI EN 302 217-2-2: 2009 «Радіосистеми фіксованої радіослужби. Обладнання та антени цифрових радіорелейних систем передавання. Частина 2-2. Характеристики та вимоги до радіообладнання, для якого застосовують координацію частот (ETSI ЕN 302 217-2-2:2007, IDT)»
2а ETSI EN 302 217-2 (версії V3.1.1 (2017-05) або пізнішої) Fixed Radio Systems; Characteristics and requirements for point-to-point equipment and antennas; Part 2: Digital systems operating in frequency bands from 1 GHz to 86 GHz; Harmonised Standard covering the essential requirements of article 3.2 of Directive 2014/53/EU
2b ETSI EN 302 217-4 (версії V2.1.1 (2017-05) або пізнішої) Fixed Radio Systems; Characteristics and requirements for point-to-point equipment and antennas; Part 4: Antennas
  ДСТУ 3937-1999 Системи передачі прямої видимості радіорелейні. Класифікація. Основні параметри. Методи вимірювань</t>
  </si>
  <si>
    <r>
      <t>Огинаюча спектру випромінювання передавача (спектральна маска) та типи модуляції (2FSK, 2PSK, 4FSK, 4QAM, 8PSK, 16QAM, 16APSK, 32QAM, 32APSK, 64QAM, 128QAM, 256QAM, 512QAM) відповідно до ДСТУ ETSI EN 302 217-2-2:2009</t>
    </r>
    <r>
      <rPr>
        <sz val="13"/>
        <rFont val="Times New Roman"/>
        <family val="1"/>
        <charset val="204"/>
      </rPr>
      <t>, (1024QAM, 2048QAM) відповідно до ETSI EN 302 217-2</t>
    </r>
  </si>
  <si>
    <t>Формула утворення центральних радіочастот каналів (МГц) (згідно з рекомендацією ITU-R F.636-3 ), fr=11701 МГц: 
1) з рознесенням центральних частот радіостволів 28 МГц:  
- у нижній половині смуги радіочастот  fn= fr+2688+28*n, де n=1, 2...8, 15, 16;
- у верхній половині смуги радіочастот  = fr+3626-28*(N-n), де n=1, 2...9, 15, 16, N=16;
2) з рознесенням центральних частот радіостволів 14 МГц:   
- у нижній половині смуги радіочастот  fn= fr+2702+14*n, де n=1, 2...16, 29, 30..32;
- у верхній половині смуги радіочастот  = fr+3640-14*(N-n), де n=1, 2...17, 29, 30...32, N=32;
3) з рознесенням центральних частот радіостволів 7 МГц: 
- у нижній половині смуги радіочастот  fn= fr+2670,5+28n+7*m, 
- у верхній половині смуги радіочастот  = fr+3608,5-28(N-n)+7*m, де n=1, 2... 9, 15, 16, а m=1, 2, 3 або 4; N=16 (у нижній половині смуги радіочастот для 
n = 9 m = 1);
4) з рознесенням центральних частот радіостволів 3,5 МГц: 
- у нижній половині смуги радіочастот  fn= fr+2672,25+28n+3,5*m, 
- у верхній половині смуги радіочастот  = fr+3610,25-28(N-n)+3,5*m, де n=1, 2... 9, 15, 16, а m=1, 2, 3, 4, 5, 6, 7 або 8; N=16 (у нижній половині смуги радіочастот для n = 9 m = 1, 2)</t>
  </si>
  <si>
    <t>3M50F7W, 3M50G7W, 3M50D7W; 7M00F7W, 7M00G7W, 7M00D7W; 14M0F7W, 14M0G7W, 14M0D7W; 28M0F7W, 28M0G7W, 28M0D7W</t>
  </si>
  <si>
    <t>ДСТУ ETSI EN 302 217-2-2:2009, ETSI EN 302 217-2, ETSI EN 302 217-4, ДСТУ 3937/ ITU-R F.636-3</t>
  </si>
  <si>
    <t xml:space="preserve">  Рекомендація ITU-R F.637-3* «Radio-frequency channel arrangements for fixed wireless systems operating in the 23 GHz band»
  ДСТУ ETSI EN 302 217-2-2: 2009 «Радіосистеми фіксованої радіослужби. Обладнання та антени цифрових радіорелейних систем передавання. Частина 2-2. Характеристики та вимоги до радіообладнання, для якого застосовують координацію частот (ETSI ЕN 302 217-2-2:2007, IDT)»
2а ETSI EN 302 217-2 (версії V3.1.1 (2017-05) або пізнішої) Fixed Radio Systems; Characteristics and requirements for point-to-point equipment and antennas; Part 2: Digital systems operating in frequency bands from 1 GHz to 86 GHz; Harmonised Standard covering the essential requirements of article 3.2 of Directive 2014/53/EU
2b ETSI EN 302 217-4 (версії V2.1.1 (2017-05) або пізнішої) Fixed Radio Systems; Characteristics and requirements for point-to-point equipment and antennas; Part 4: Antennas</t>
  </si>
  <si>
    <t>(І) 22-22,6 ГГц у парі з 23-23,6 ГГц (ІІ) 22,6-23 ГГц</t>
  </si>
  <si>
    <t>Для (І) дуплексне рознесення 1008 МГц.</t>
  </si>
  <si>
    <t>3,5 МГц, 7 МГц, 14 МГц, 28 МГц та 56 МГц для (І) 56 МГц для (ІІ)</t>
  </si>
  <si>
    <t>Для (І) формула утворення центральних радіочастот каналів (МГц) (згідно з рекомендацією T/R 13-024),  f0=21196 МГц: 
1) з рознесенням центральних частот радіостволів 56 МГц: 
- у нижній половині смуги радіочастот fn= f0+826+56*n,
- у верхній половині смуги радіочастот  = f0+1834+56*n, де n=1, 2...9;
2) з рознесенням центральних частот радіостволів 28 МГц:   
- у нижній половині смуги радіочастот fn= f0+798+28*n,
- у верхній половині смуги радіочастот  = f0+1806+28*n, де n=1, 2...20;
3) з рознесенням центральних частот радіостволів 14 МГц:  
- у нижній половині смуги радіочастот fn= f0+805+14*n,
- у верхній половині смуги радіочастот  = f0+1813+14*n, де n=1, 2,...41;
4) з рознесенням центральних частот радіостволів 7 МГц:   
- у нижній половині смуги радіочастот fn= f0+808,5+7*n,
- у верхній половині смуги радіочастот  = f0+1816,5+7*n, де n=1, 2...83;
5) з рознесенням центральних частот радіостволів 3,5 МГц:  
- у нижній половині смуги радіочастот fn= f0+805+3,5*n,
- у верхній половині смуги радіочастот  = f0+1813+3,5*n, де n=1, 2…168.
Для (ІІ) формула утворення центральних радіочастот каналів (МГц) (згідно з рекомендацією ITU-R F.637 ,  f0=22617 МГц: fn= f0+28*n, де n=1, 2...14.</t>
  </si>
  <si>
    <r>
      <t>Огинаюча спектру випромінювання передавача (спектральна маска) та типи модуляції (2FSK, 2PSK, 4FSK, 4QAM, 8PSK, 16QAM, 16APSK, 32QAM, 32APSK, 64QAM, 128QAM, 256QAM, 512QAM) відповідно до ДСТУ ETSI EN 302 217-2-2:2009</t>
    </r>
    <r>
      <rPr>
        <sz val="13"/>
        <color theme="1"/>
        <rFont val="Times New Roman"/>
        <family val="1"/>
        <charset val="204"/>
      </rPr>
      <t>, (1024QAM, 2048QAM) відповідно до ETSI EN 302 217-2</t>
    </r>
    <r>
      <rPr>
        <sz val="12"/>
        <color theme="1"/>
        <rFont val="Times New Roman"/>
        <family val="1"/>
        <charset val="204"/>
      </rPr>
      <t>.</t>
    </r>
  </si>
  <si>
    <t>Для (ІІ) застосовується симплексний режим.</t>
  </si>
  <si>
    <t>Максимальна потужність визначається у дозволі на експлуатацію РЕЗ.</t>
  </si>
  <si>
    <t>ДСТУ ETSI EN 302 217-2-2:2009, ETSI EN 302 217-2, ETSI EN 302 217-4, ДСТУ 3937// T/R 13-02, ITU-R F.637</t>
  </si>
  <si>
    <r>
      <t>Огинаюча спектру випромінювання передавача (спектральна маска) та типи модуляції (2FSK, 2PSK, 4FSK, 4QAM, 8PSK, 16QAM, 16APSK, 32QAM, 32APSK, 64QAM, 128QAM, 256QAM, 512QAM) відповідно до ДСТУ ETSI EN 302 217-2-2:2009</t>
    </r>
    <r>
      <rPr>
        <sz val="13"/>
        <rFont val="Times New Roman"/>
        <family val="1"/>
        <charset val="204"/>
      </rPr>
      <t>, (1024QAM, 2048QAM) відповідно до ETSI EN 302 217-2</t>
    </r>
    <r>
      <rPr>
        <sz val="12"/>
        <rFont val="Times New Roman"/>
        <family val="1"/>
        <charset val="204"/>
      </rPr>
      <t>.</t>
    </r>
  </si>
  <si>
    <t>3M50F7W, 3M50G7W, 3M50D7W, 7M00F7W, 7M00G7W, 7M00D7W, 14M0F7W, 14M0G7W, 14M0D7W,  28M0F7W, 28M0G7W, 28M0D7W, 56M0F7W, 56M0G7W, 56M0D7W для (І) 
28M0F7W, 28M0G7W, 28M0D7W для (ІІ)</t>
  </si>
  <si>
    <t xml:space="preserve">  Рекомендація ITU-R F.749-2* «Radio-frequency arrangements for systems of the fixed service operating in the 38 GHz band»
  ДСТУ ETSI EN 302 217-2-2: 2009 «Радіосистеми фіксованої радіослужби. Обладнання та антени цифрових радіорелейних систем передавання. Частина 2-2. Характеристики та вимоги до радіообладнання, для якого застосовують координацію частот (ETSI ЕN 302 217-2-2:2007, IDT)»
2а ETSI EN 302 217-2 (версії V3.1.1 (2017-05) або пізнішої) Fixed Radio Systems; Characteristics and requirements for point-to-point equipment and antennas; Part 2: Digital systems operating in frequency bands from 1 GHz to 86 GHz; Harmonised Standard covering the essential requirements of article 3.2 of Directive 2014/53/EU
2b ETSI EN 302 217-4 (версії V2.1.1 (2017-05) або пізнішої) Fixed Radio Systems; Characteristics and requirements for point-to-point equipment and antennas; Part 4: Antennas
  ДСТУ 3937-1999 Системи передачі прямої видимості радіорелейні. Класифікація. Основні параметри. Методи вимірювань</t>
  </si>
  <si>
    <t xml:space="preserve"> (І) 37-39,5 ГГц (ІІ) 36-37 ГГц (ІІІ) 39,5-40,5 ГГц</t>
  </si>
  <si>
    <t>Для (І) дуплексне рознесення 1260 МГц. Для (ІІ) та (ІІІ)  дуплексне рознесення 462 МГц.</t>
  </si>
  <si>
    <t>3,5 МГц, 7 МГц, 14 МГц, 28 МГц та 56 МГц</t>
  </si>
  <si>
    <t>Для (І) формула утворення центральних радіочастот каналів (МГц) (згідно з рекомендацією ITU-R F.749-2 ), (І) f0=38248 МГц: 
1) з рознесенням центральних частот радіостволів 56 МГц: 
- у нижній половині смуги радіочастот fn= f0-1218+56*n,
- у верхній половині смуги радіочастот  = f0+42+56*n, де n=1, 2...20;
2) з рознесенням центральних частот радіостволів 28 МГц:   
- у нижній половині смуги радіочастот fn= f0-1204+28*n,
- у верхній половині смуги радіочастот  = f0+56+28*n, де n=1, 2...40;
3) з рознесенням центральних частот радіостволів 14 МГц:  
- у нижній половині смуги радіочастот fn= f0-1197+14*n,
- у верхній половині смуги радіочастот  = f0+63+14*n, де n= 1, 2...80;
4) з рознесенням центральних частот радіостволів 7 МГц:   
- у нижній половині смуги радіочастот fn= f0-1193,5+7*n,
- у верхній половині смуги радіочастот  = f0+66,5+7*n, де n=1, 2...160;
5) з рознесенням центральних частот радіостволів 3,5 МГц:  
- у нижній половині смуги радіочастот fn= f0-1191,75+3,5*n,
- у верхній половині смуги радіочастот  = f0+68,25+3,5*n, де n=1, 2…320.</t>
  </si>
  <si>
    <t>Для (ІІ) та (ІІІ) формула утворення центральних радіочастот каналів (МГц) (згідно з рекомендацією ITU-R F.749-21), (ІІ) f0=36498 МГц, (ІІІ) f0=39998 МГц: 
1) з рознесенням центральних частот радіостволів 56 МГц: 
- у нижній половині смуги радіочастот fn= f0-476+56*n,
- у верхній половині смуги радіочастот  = f0-14+56*n, де n=1, 2...8;
2) з рознесенням центральних частот радіостволів 28 МГц:   
- у нижній половині смуги радіочастот fn= f0-448+28*n,
- у верхній половині смуги радіочастот  = f0+14+28*n, де n=1, 2...15;
3) з рознесенням центральних частот радіостволів 14 МГц:  
- у нижній половині смуги радіочастот fn= f0-434+14*n,
- у верхній половині смуги радіочастот  = f0+28+14*n, де n= 1, 2...29;
4) з рознесенням центральних частот радіостволів 7 МГц:   
- у нижній половині смуги радіочастот fn= f0-427+7*n,
- у верхній половині смуги радіочастот  = f0+35+7*n, де n=1, 2...57;
5) з рознесенням центральних частот радіостволів 3,5 МГц:  
- у нижній половині смуги радіочастот fn= f0-423,5+3,5*n,
- у верхній половині смуги радіочастот  = f0+38,5+3,5*n, де n=1, 2…113.</t>
  </si>
  <si>
    <t>3M50F7W, 3M50G7W, 3M50D7W, 7M00F7W, 7M00G7W, 7M00D7W,  14M0F7W, 14M0G7W, 14M0D7W, 28M0F7W, 28M0G7W, 28M0D7W, 56M0F7W, 56M0G7W, 56M0D7W</t>
  </si>
  <si>
    <t>ДСТУ ETSI EN 302 217-2-2:2009, ETSI EN 302 217-2, ETSI EN 302 217-4, ДСТУ 3937// ITU-R F.749-2</t>
  </si>
  <si>
    <t>Для  (ІІІ) дуплексне рознесення 10 ГГц</t>
  </si>
  <si>
    <t>250 МГц</t>
  </si>
  <si>
    <t xml:space="preserve">Для (І) формула утворення центральних радіочастот каналів (МГц) (згідно з рекомендацією ECC/REC/(05)07 ), (І) f0=71000 МГц: 
fn= f0+250*n, де n=13, 14…19.
Для (ІІ) формула утворення центральних радіочастот каналів (МГц) (згідно з рекомендацією ECC/REC/(05)071), (І) f0=81000 МГц: 
fn= f0+250*n, де n=13, 14…19.
Для (ІІІ) формула утворення центральних радіочастот каналів (МГц) (згідно з рекомендацією ECC/REC/(05)071), f0н=71000 МГц, f0в=81000 МГц): 
- у нижній половині смуги радіочастот fnн= f0н+250*n,
- у верхній половині смуги радіочастот  в= f0в+250*n, де n=13, 14…19.
Ширина каналу більше 250 МГц отримуються шляхом об’єднання сусідніх каналів за умови забезпечення електромагнітної сумісності між РРЛ, що використовують канали різної ширини* </t>
  </si>
  <si>
    <t>Огинаюча спектру випромінювання передавача (спектральна маска) та типи модуляції (2FSK, 2PSK, 4FSK, 4QAM, 8PSK, 16QAM, 16APSK, 32QAM, 32APSK, 64QAM, 128QAM, 256QAM, 512QAM, 1024QAM, 2048QAM) відповідно до ETSI EN 302 217-2. В деяких випадках дозволяється застосування класів випромінювання 62M5F7W, 62M5G7W, 62M5D7W та 125MF7W 125MG7W, 125M5D7W</t>
  </si>
  <si>
    <t>≤30 дБм (нормальний режим роботи) ≤35 дБм (максимальна потужність в режимі АТРС) ЕІВП≤85 дБм</t>
  </si>
  <si>
    <t>Максимальна потужність визначається у дозволі на експлуатацію РЕЗ. За умови відкритого інтервалу на РРЛ і наявності системи автоматичного управління потужністю передавача (АТРС), під час погіршення умов розповсюдження радіохвиль (опади) і викликаних цим завмиранням рівня сигналу на вході приймача, дозволяється тимчасове збільшення потужності передавача до 35 дБм відповідно до вимог стандарту ETSI EN 302 217-3.</t>
  </si>
  <si>
    <t>Автоматичне управління потужністю передавача (АТРС)</t>
  </si>
  <si>
    <t>ETSI EN 302 217-2</t>
  </si>
  <si>
    <t>1) Автоматичне управління потужністю передавача (АТРС) не може бути відключене користувачем. 2) У смугах радіочастот 74-76 ГГц, 84-86 ГГц, 92-94 ГГц застосовується обов'язкова маска сигналу -41- 14 (f-86) дБВт/100 МГц для 86,0 5≤ f ≤ 87 ГГц і -55 дБВт/100 МГц для 87 ≤ f ≤ 91,95 ГГц відповідно до Резолюції 750 (ВКР-12)</t>
  </si>
  <si>
    <t>FDD (ІІІ) або TDD (І, ІІ)</t>
  </si>
  <si>
    <t>ETSI EN 302 217-2, ETSI EN 302 217-3,ETSI EN 302 217-4, ДСТУ 3937/ / ECC/REC/(05)07/ РЕЗОЛЮЦІЯ 750 (перегл. ВКР-12), Рек. ITU-R F.2006</t>
  </si>
  <si>
    <t xml:space="preserve"> (І) 74-76 ГГц 
(ІІ) 84-86 ГГц 
(ІІІ) 74-76 ГГц/ 84-86 ГГц</t>
  </si>
  <si>
    <t>250MF7W 250MG7W, 250M5D7W 
500MF7W 500MG7W, 500M5D7W
750MF7W 750MG7W, 750M5D7W
1G00F7W 1G00MG7W, 1G00D7W
1G25F7W 1G25MG7W, 1G25D7W
1G50F7W 1G50MG7W, 1G50D7W
1G75F7W 1G75MG7W, 1G75D7W</t>
  </si>
  <si>
    <t xml:space="preserve">  ECC Recommendation (05)07 Radio frequency channel arrangements for Fixed Service Systems operating in the bands 71-76 GHz and 81-86 GHz
  ETSI EN 302 217-3 V2.2.1 (2014-04) Fixed Radio Systems; Characteristics and requirements for point-to-point equipment and antennas; Part 3: Equipment operating in frequency bands where both frequency coordinated or uncoordinated deployment might be applied; Harmonized EN covering the essential requirements of article 3.2 of the R&amp;TTE Directive
  Резолюція 750 (перегл. ВКР-12) Совместимость между спутниковой службой исследования Земли (пассивной) и соответствующими активными службами
  ДСТУ 3937-1999 Системи передачі прямої видимості радіорелейні. Класифікація. Основні параметри. Методи вимірювань
  Рекомендація ITU-R F.2006  «Планы размещения частот радиостволов и блоков радиочастот для систем фиксированной беспроводной связи, действующих в полосах 71–76 и 81–86 ГГц»</t>
  </si>
  <si>
    <t>Додаток 28 до рішення НКРЗІ від 12.01.2012 № 18
(доповнено згідно з рішенням НКРЗІ від 04.10.2016 № 515)</t>
  </si>
  <si>
    <t xml:space="preserve">  ДСТУ ETSI EN 301 908-3:2012 Електромагнітна сумісність і радіочастотний спектр. Обладнання систем стільникового радіозв'язку UMTS. Частина 3. Обладнання радіотехнології CDMA з прямим розширенням спектра та частотним дуплексом базове. Загальні технічні вимоги та методи випробування (ETSI EN 301 908-3:2007, IDT). З 01.01.2017 - ДСТУ ETSI EN 301 908-3:2015 Обладнання систем стільникового радіозв’язку IMT. Частина 3. Обладнання базове з радіотехнологією CDMA з прямим розширенням спектра та дуплексом з частотним розділенням каналів. Технічні вимоги та методи випробування (ETSI EN 301 908-3:2015, IDT)
  ETSI EN 301 908-1 V11.0.1 (2016-01) On Approval IMT cellular networks; Harmonised Standard covering the essential requirements of article 3.2 of the Directive 2014/53/EU; Part 1: Introduction and common requirements
  ECC Decision of 24 March 2006 on the harmonise d utilisation of spectrum  for terrestrial IMT-2000/UMTS systems operating within the bands 1900-1980 MHz, 2010-2025 MHz and 2110-2170 MHz  
  ETSI TS 125 104 V13.2.0 (2016-04) Universal Mobile Telecommunications System (UMTS); Base Station (BS) radio transmission and reception (FDD) (3GPP TS 25.104 version 13.2.0 Release 13)
  ETSI TS 125 141 V13.2.0 (2016-04)  Universal Mobile Telecommunications System (UMTS); Base Station (BS) conformance testing (FDD) (3GPP TS 25.141 version 13.2.0 Release 13)
  ETSI TR 125 951 V13.0.0 (2016-01) Universal Mobile Telecommunications System (UMTS); FDD Base Station (BS) classification (3GPP TR 25.951 version 13.0.0 Release 13)
  ITU-R M.687-2 INTERNATIONAL MOBILE TELECOMMUNICATIONS-2000 (IMT-2000)
  ITU-R М.817 International Mobile Telecommunications-2000 (IMT-2000). Network architectures  
  ITU-R М.1034-1 Requirements for the radio interface(s) for International Mobile Telecommunications-2000 (IMT-2000)
  ITU-R М.1035 Framework for the radio interface(s) and radio sub-system functionality for International Mobile Telecommunications-2000 (IMT-2000)
  ITU-R M.1036-5 Планы размещения частот для внедрения наземного сегмента Международной подвижной электросвязи (IМТ) в полосах частот, определенных для IMT в Регламенте радиосвязи (РР)
  ITU-R M.1457-12 Detailed specifications of the terrestrial radio interfaces of International Mobile Telecommunications-2000 (IMT-2000)</t>
  </si>
  <si>
    <r>
      <rPr>
        <b/>
        <sz val="12"/>
        <rFont val="Times New Roman"/>
        <family val="1"/>
        <charset val="204"/>
      </rPr>
      <t>Дата прийняття</t>
    </r>
    <r>
      <rPr>
        <sz val="12"/>
        <rFont val="Times New Roman"/>
        <family val="1"/>
        <charset val="204"/>
      </rPr>
      <t>: 04.10.2016</t>
    </r>
  </si>
  <si>
    <t>Одноканальна чи багатоканальна приймально-передавальна станція,  відповідальна за передачу радіосигналів до абонентської станції (РІ 22-1) і прийом радіосигналів від цієї станції в одній або декількох зонах обслуговування. Базова станція може бути обладнана вбудованою антеною або з'єднана з антеною за допомогою кабелів.</t>
  </si>
  <si>
    <t>2110-2170 МГц/ 1920-1980 МГц</t>
  </si>
  <si>
    <t>2110-2170 МГц - смуга радіочастот передачі, 1920-1980 МГц - смуга радіочастот прийому, дуплексне рознесення 190 МГц</t>
  </si>
  <si>
    <t xml:space="preserve">5 МГц </t>
  </si>
  <si>
    <t>З можливістю відстроювання від цієї величини з кроком 200 кГц в залежності від застосування*</t>
  </si>
  <si>
    <t>5M00G7W (5M00G7D) 5M00D7W (5M00D7D)</t>
  </si>
  <si>
    <t>47 дБм/на канал</t>
  </si>
  <si>
    <t>ЕІВП ≤ 30 дБВт/5 МГц</t>
  </si>
  <si>
    <t>Вхідний фільтр базової станції цифрового стільникового радіозв’язку IМТ-2000 (UMTS/FDD) у смузі радіочастот 1980-2000 МГц повинен забезпечувати мінімізацію інтермодуляційних завад та завад блокування</t>
  </si>
  <si>
    <t>Радіоелектронні засоби радіотехнології "Широкосмуговий радіодоступ", які працюють у смузі радіочастот 1980-2000 МГц, не повинні створювати завад, що виникають за рахунок позасмугових та побічних випромінювань, радіоелектронним засобам радіотехнології "Цифровий стільниковий радіозв'язок IMT-2000 (UMTS)", а також вимагати захисту від них</t>
  </si>
  <si>
    <t>ДСТУ ETSI EN 301 908-3</t>
  </si>
  <si>
    <t>Вхідний фільтр базової станції цифрового стільникового радіозв’язку IМТ-2000 (UMTS/FDD) у смузі радіочастот 1980-2000 МГц повинен забезпечувати мінімізацію інтермодуляційних завад та завад блокування. Рекомендоване загасання у приймальному тракті базової станції системи цифрового стільникового радіозв’язку IMT-2000 (UMTS) прийнятого сигналу у смузі радіочастот 1980,75-2000 МГц від базової станції радіотехнології "Широкосмуговий радіодоступ" з шириною спектру 5 МГц повинно складати не менш ніж 40 дБ.</t>
  </si>
  <si>
    <t>Одноканальна чи багатоканальна приймально-передавальна станція,  відповідальна за передачу радіосигналів до абонентської станції (РІ 22-1) і прийом радіосигналів від цієї станції в одній або декількох зонах обслуговування. Базова станція може бути обладнана вбудованою антеною або з'єднана з антеною за допомогою кабелів</t>
  </si>
  <si>
    <t xml:space="preserve">EN 301 908-1/ / ECC/DEC/(06)01/ ETSI TS 125 104, ETSI TS 125 141, ETSI TR 125 951, рекомендації ITU-R М.687-2, М.817, М.1034-1, М.1035, M.1036-5, M.1457-12 </t>
  </si>
  <si>
    <t xml:space="preserve">  ДСТУ ETSI EN 301 908-3:2012 Електромагнітна сумісність і радіочастотний спектр. Обладнання систем стільникового радіозв'язку UMTS. Частина 3. Обладнання радіотехнології CDMA з прямим розширенням спектра та частотним дуплексом базове. Загальні технічні вимоги та методи випробування (ETSI EN 301 908-3:2007, IDT). З 01.01.2017 - ДСТУ ETSI EN 301 908-3:2015 Обладнання систем стільникового радіозв’язку IMT. Частина 3. Обладнання базове з радіотехнологією CDMA з прямим розширенням спектра та дуплексом з частотним розділенням каналів. Технічні вимоги та методи випробування (ETSI EN 301 908-3:2015, IDT)
  ETSI EN 301 908-1 V11.0.1 (2016-01)On Approval IMT cellular networks; Harmonised Standard covering the essential requirements of article 3.2 of the Directive 2014/53/EU; Part 1: Introduction and common requirements
  ECC Decision of 24 March 2006 on the harmonised utilisation of spectrum  for terrestrial IMT-2000/UMTS systems operating within the bands 1900-1980 MHz, 2010-2025 MHz and 2110-2170 MHz  
  ETSI TS 125 104 V13.2.0 (2016-04) Universal Mobile Telecommunications System (UMTS); Base Station (BS) radio transmission and reception (FDD) (3GPP TS 25.104 version 13.2.0 Release 13)
  ETSI TS 125 141 V13.2.0 (2016-04)  Universal Mobile Telecommunications System (UMTS); Base Station (BS) conformance testing (FDD) (3GPP TS 25.141 version 13.2.0 Release 13)
  ETSI TR 125 951 V13.0.0 (2016-01) Universal Mobile Telecommunications System (UMTS); FDD Base Station (BS) classification (3GPP TR 25.951 version 13.0.0 Release 13)
  ITU-R M.687-2 INTERNATIONAL MOBILE TELECOMMUNICATIONS-2000 (IMT-2000)
  ITU-R М.817 International Mobile Telecommunications-2000 (IMT-2000). Network architectures  
  ITU-R М.1034-1 Requirements for the radio interface(s) for International Mobile Telecommunications-2000 (IMT-2000)
  ITU-R М.1035 Framework for the radio interface(s) and radio sub-system functionality for International Mobile Telecommunications-2000 (IMT-2000)
  ITU-R M.1036-5 Планы размещения частот для внедрения наземного сегмента Международной подвижной электросвязи (IМТ) в полосах частот, определенных для IMT в Регламенте радиосвязи (РР)
  ITU-R M.1457-12 Detailed specifications of the terrestrial radio interfaces of International Mobile Telecommunications-2000 (IMT-2000)
</t>
  </si>
  <si>
    <t>2110-2170 МГц/1920-1980 МГц</t>
  </si>
  <si>
    <t>24 дБм</t>
  </si>
  <si>
    <t>Вхідний фільтр базової станції цифрового стільникового радіозв’язку IМТ-2000 (UMTS/FDD) у смузі радіочастот 1980-2000 МГц повинен забезпечувати мінімізацію інтермодуляційних завад та завад блокування. Рекомендоване загасання у приймальному тракті базової станції (micro cell) системи цифрового стільникового радіозв’язку IMT-2000 (UMTS) прийнятого сигналу у смузі радіочастот 1980,75-2000 МГц від базової станції радіотехнології "Широкосмуговий радіодоступ" з шириною спектру 5 МГц повинно складати не менш ніж 40 дБ, а у разі, якщо експлуатація (застосування) базової станції (micro cell) передбачається всередині приміщень, вхідний фільтр повинен забезпечувати загасання прийнятого сигналу у смузі радіочастот 1980,75-2000 МГц не менше ніж (14,6+Ga) дБ, де Ga - коефіцієнт підсилення антени відносно ізотропного випромінювача</t>
  </si>
  <si>
    <t>Розташування базових станцій широкосмугового радіодоступу та стільникового радіозв'язку на відстані більше 200 м.</t>
  </si>
  <si>
    <t>до 11 дБі</t>
  </si>
  <si>
    <t>У разі якщо експлуатація (застосування) передбачається всередині приміщень – інтегрована (вбудована) антена (integral antenna)</t>
  </si>
  <si>
    <t>EN 301 908-1/ / ECC/DEC/(06)01/ETSI TS 125 104, ETSI TS 125 141, ETSI TR 125 951, рекомендації ITU-R М.687-2, М.817, М.1034-1, М.1035, M.1036-5, M.1457-12</t>
  </si>
  <si>
    <t xml:space="preserve">  ETSI TR 125 967 V13.0.0 (2016-01) Universal Mobile Telecommunications System (UMTS); Home Node B (HNB) Radio Frequency (RF) requirements (FDD) (3GPP TR 25.967 version 13.0.0 Release 13))
  ETSI EN 301 908-1 V11.0.1 (2016-01) On Approval IMT cellular networks; Harmonised Standard covering the essential requirements of article 3.2 of the Directive 2014/53/EU; Part 1: Introduction and common requirements
  ETSI TS 122 220 V13.0.0 (2016-01) Universal Mobile Telecommunications System (UMTS); Service requirements for Home Node B (HNB) and Home eNode B (HeNB) (3GPP TS 22.220 version 13.0.0 Release 13)
  ETSI TS 125 467 V13.0.0 (2016-01) Universal Mobile Telecommunications System (UMTS); UTRAN architecture for 3G Home Node B (HNB); Stage 2 (3GPP TS 25.467 version 13.0.0 Release 13)
  ETSI TS 125 367 V13.0.0 (2016-01) Universal Mobile Telecommunications System (UMTS); Mobility procedures for Home Node B (HNB); Overall description; Stage 2 (3GPP TS 25.367 version 13.0.0 Release 13)
  ECC Decision of 24 March 2006 on the harmonised utilisation of spectrum  for terrestrial IMT-2000/UMTS systems operating within the bands 1900-1980 MHz, 2010-2025 MHz and 2110-2170 MHz  
  ETSI TS 125 104 V13.2.0 (2016-04) Universal Mobile Telecommunications System (UMTS); Base Station (BS) radio transmission and reception (FDD) (3GPP TS 25.104 version 13.2.0 Release 13)
  ETSI TS 125 141 V13.2.0 (2016-04)  Universal Mobile Telecommunications System (UMTS); Base Station (BS) conformance testing (FDD) (3GPP TS 25.141 version 13.2.0 Release 13)
  ITU-R M.687-2 INTERNATIONAL MOBILE TELECOMMUNICATIONS-2000 (IMT-2000)
  ITU-R М.817 International Mobile Telecommunications-2000 (IMT-2000). Network architectures  </t>
  </si>
  <si>
    <t>Базова станція архітектури Home Node B (HNB) - станція з низькою потужністю передавача, яку, як правило, абоненти встановлюють у себе вдома, в невеликих офісах або на підприємствах, для забезпечення доступу до закритої або відкритої групи споживачів в залежності від конфігурації NHB, яка визначається абонентом та/або оператором стільникового зв’язку. Станція HNB, як правило, підключається до мережі через широкосмугове з'єднання.</t>
  </si>
  <si>
    <t>20 дБм</t>
  </si>
  <si>
    <t>17 дБм при використанні смарт-антенного модуля (MIMO)</t>
  </si>
  <si>
    <t>На підставі ліцензії на користування радіочастотним ресурсом. Застосування HNB виключно всередині приміщень в радіомережі оператора, що має відповідну ліцензію на користування радіочастотним ресурсом України, експлуатація HNB на бездозвільній основі</t>
  </si>
  <si>
    <t>Відповідно до пункту 3 розділу 1 Норм, що регулюють використання деяких типів РЕЗ або ВП для їх експлуатації відповідно до вимог частин другої та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</si>
  <si>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TR 125 967</t>
  </si>
  <si>
    <t>Вхідний фільтр базової станції цифрового стільникового радіозв’язку IМТ-2000 (UMTS/FDD) у смузі радіочастот 1980-2000 МГц повинен забезпечувати мінімізацію інтермодуляційних завад та завад блокування. Рекомендоване загасання у приймальному тракті базової станції HNB системи цифрового стільникового радіозв’язку IMT-2000 (UMTS) прийнятого сигналу у смузі радіочастот 1980,75-2000 МГц від базової станції радіотехнології "Широкосмуговий радіодоступ" з шириною спектру 5 МГц повинно складати не менш ніж 14,6 дБ.</t>
  </si>
  <si>
    <t>Тільки інтегрована (вбудована) антена (integral antenna)</t>
  </si>
  <si>
    <t>EN 301 908-1, ETSI TS 122 220,  ETSI TS 125 467,  ETSI TS 125 367/ / ECC/DEC/(06)01/ETSI TS 125 104, ETSI TS 125 141, рекомендації ITU-R М.687-2, М.817, М.1034-1, М.1035, M.1036-5, M.1457-12</t>
  </si>
  <si>
    <t xml:space="preserve">  ETSI EN 301 908-11 V11.1.1 (2016-05) IMT cellular networks; Harmonised Standard covering the essential requirements of article 3.2 of the Directive 2014/53/EU; Part 11: CDMA Direct Spread (UTRA FDD) Repeaters
  ETSI EN 301 908-1 V11.0.1 (2016-01) On Approval IMT cellular networks; Harmonised Standard covering the essential requirements of article 3.2 of the Directive 2014/53/EU; Part 1: Introduction and common requirements
  ECC Decision of 24 March 2006 on the harmonised utilisation of spectrum  for terrestrial IMT-2000/UMTS systems operating within the bands 1900-1980 MHz, 2010-2025 MHz and 2110-2170 MHz  
  ETSI TS 125 143 V13.0.0 (2016-01) Universal Mobile Telecommunications System (UMTS); UTRA repeater conformance testing (3GPP TS 25.143 version 13.0.0 Release 13)
  ITU-R M.687-2 INTERNATIONAL MOBILE TELECOMMUNICATIONS-2000 (IMT-2000)
  ITU-R М.817 International Mobile Telecommunications-2000 (IMT-2000). Network architectures  
  ITU-R М.1034-1 Requirements for the radio interface(s) for International Mobile Telecommunications-2000 (IMT-2000)
  ITU-R М.1035 Framework for the radio interface(s) and radio sub-system functionality for International Mobile Telecommunications-2000 (IMT-2000)
  ITU-R M.1036-5 Планы размещения частот для внедрения наземного сегмента Международной подвижной электросвязи (IМТ) в полосах частот, определенных для IMT в Регламенте радиосвязи (РР)
  ITU-R M.1457-12 Detailed specifications of the terrestrial radio interfaces of International Mobile Telecommunications-2000 (IMT-2000)</t>
  </si>
  <si>
    <t>Повторювач (repeater) - пристрій, який приймає, підсилює і передає випромінюється як в напрямку лінії вниз (від базової станції (РІ 22-2-1 до абонентської станції (РІ 22-1)), так і в напрямку лінії вгору (від мобільного пристрою до базової станції), для збільшення зони обслуговування системи цифрового стільникового радіозв’язку IMT-2000 (UMTS)</t>
  </si>
  <si>
    <t>2110-2170 МГц 1920-1980 МГц</t>
  </si>
  <si>
    <t>43 дБм</t>
  </si>
  <si>
    <t>Вхідний фільтр повторювача цифрового стільникового радіозв’язку IМТ-2000 (UMTS/FDD) у смузі радіочастот 1980-2000 МГц повинен забезпечувати мінімізацію інтермодуляційних завад та завад блокування</t>
  </si>
  <si>
    <t>ETSI EN 301 908-11</t>
  </si>
  <si>
    <t>Вхідні фільтри повторювачів системи цифрового стільникового радіозв’язку IMT-2000 (UMTS)  (лінія вниз) у смузі радіочастот 1980-2000 МГц повинні забезпечувати мінімізацію інтермодуляційних завад та завад блокування. Рекомендована загасання у приймальному тракті повторювачів системи цифрового стільникового радіозв’язку IMT-2000 (UMTS) прийнятого сигналу у смузі радіочастот 1980,75-2000 МГц від базової станції радіотехнології "Широкосмуговий радіодоступ" з шириною спектру 5 МГц повинно складати не менш ніж 40 дБ, а у разі, якщо експлуатація (застосування) повторювача передбачається всередині приміщень - вхідний фільтр повинен забезпечувати загасання прийнятого сигналу у смузі радіочастот 1980,75-2000 МГц не менше ніж (14,6+Ga) дБ, де Ga - коефіцієнт підсилення антени відносно ізотропного випромінювача.</t>
  </si>
  <si>
    <t xml:space="preserve">EN 301 908-1/ / ECC/DEC/(06)01/ ETSI TS 125 143, рекомендації ITU-R М.687-2, М.817, М.1034-1, М.1035, M.1036-5, M.1457-12 </t>
  </si>
  <si>
    <r>
      <rPr>
        <b/>
        <sz val="12"/>
        <rFont val="Times New Roman"/>
        <family val="1"/>
        <charset val="204"/>
      </rPr>
      <t>Дата внесення змін</t>
    </r>
    <r>
      <rPr>
        <sz val="12"/>
        <rFont val="Times New Roman"/>
        <family val="1"/>
        <charset val="204"/>
      </rPr>
      <t>: 20.10.2015</t>
    </r>
  </si>
  <si>
    <t>CSMA-CA/ TDD</t>
  </si>
  <si>
    <t>5.1.</t>
  </si>
  <si>
    <t>Для режиму роботи з FHSS робочий цикл 100%</t>
  </si>
  <si>
    <t>РЕЗ не може вимагати захисту від впливу випромінювання РЕЗ тієї ж та інших радіослужб, яким ця смуга радіочастот розподілена на первинній основі</t>
  </si>
  <si>
    <t>Автономне радіообладнання з/без власними/х засобів управління, приєднувальні радіопристрої, призначені для застосування з хост-системами або в комбінованому обладнанні тощо, для персонального радіозв’язку в смузі радіочастот 2400-2483,5 МГц для особистих і побутових потреб, а також у технологічних цілях та промислових умовах (без застосування повторювачів або шлюзів, організації інфраструктури)</t>
  </si>
  <si>
    <t xml:space="preserve">O-QPSK  в  комбінації з використанням технології розширення спектру методом прямої послідовності (DSSS)  </t>
  </si>
  <si>
    <t>CSMA-CA/TDD</t>
  </si>
  <si>
    <t>ЕІВП ≤ 32 мВт</t>
  </si>
  <si>
    <r>
      <rPr>
        <vertAlign val="superscript"/>
        <sz val="12"/>
        <rFont val="Times New Roman"/>
        <family val="1"/>
        <charset val="204"/>
      </rPr>
      <t>1</t>
    </r>
    <r>
      <rPr>
        <sz val="12"/>
        <rFont val="Times New Roman"/>
        <family val="1"/>
        <charset val="204"/>
      </rPr>
      <t xml:space="preserve"> Стандарт IEEE 802.15.1 для WPAN та подальші релізи</t>
    </r>
  </si>
  <si>
    <t>Автономне обладнання з/без власними/них засобів керування, приєднувальні радіопристрої призначені для застосування з хост системами або у комбінованому обладнанні тощо, або для персонального радіозв’язку, у смузі радіочастот 2400-2483,5 МГц для особистих, побутових потреб, а також у технологічних цілях та промислових умовах (без застосування повторювачів або шлюзів)</t>
  </si>
  <si>
    <t xml:space="preserve">для версії Bluetooth 2.0 + EDR </t>
  </si>
  <si>
    <t>ЕІВП ≤ 100 мВт</t>
  </si>
  <si>
    <t xml:space="preserve"> РЕЗ не можуть вимагати захисту від впливу випромінювань РЕЗ тієї ж та інших радіослужб</t>
  </si>
  <si>
    <t>ETSI EN 300 328</t>
  </si>
  <si>
    <t>Стор</t>
  </si>
  <si>
    <t>*Користування смугою радіочастот 2400-2483,5 МГц для надання телекомунікаційних послуг здійснюється на підставі ліцензій на користування радіочастотним ресурсом України</t>
  </si>
  <si>
    <t>Радіозв’язок у системі передавання даних з використанням шумоподібних сигналів</t>
  </si>
  <si>
    <r>
      <t>Обладнання  радіодоступу (</t>
    </r>
    <r>
      <rPr>
        <sz val="12"/>
        <color theme="1"/>
        <rFont val="Times New Roman"/>
        <family val="1"/>
        <charset val="204"/>
      </rPr>
      <t>адаптери, безпроводові картки, радіомодулі, приєднувальні пристрої, тощо</t>
    </r>
    <r>
      <rPr>
        <sz val="12"/>
        <color rgb="FF000000"/>
        <rFont val="Times New Roman"/>
        <family val="1"/>
        <charset val="204"/>
      </rPr>
      <t>) для безпроводових мереж передачі даних (WLAN), включаючи локальні безпроводові обчислювальні мережі (WАS/RLANs); технічні засоби телекомунікацій (базові станції, точки безпроводового доступу) для організації мережі передачі даних з використанням шумоподібних сигналів, термінальне (кінцеве) радіообладнання  (абонентські станції радіодоступу) та обладнання фіксованого радіодоступу</t>
    </r>
  </si>
  <si>
    <t>2400-2483.5 МГц*</t>
  </si>
  <si>
    <r>
      <t xml:space="preserve">Формула утворення сітки центральних частот каналів: </t>
    </r>
    <r>
      <rPr>
        <i/>
        <sz val="12"/>
        <color theme="1"/>
        <rFont val="Times New Roman"/>
        <family val="1"/>
        <charset val="204"/>
      </rPr>
      <t>f</t>
    </r>
    <r>
      <rPr>
        <i/>
        <sz val="10"/>
        <color theme="1"/>
        <rFont val="Times New Roman"/>
        <family val="1"/>
        <charset val="204"/>
      </rPr>
      <t>n</t>
    </r>
    <r>
      <rPr>
        <sz val="12"/>
        <color theme="1"/>
        <rFont val="Times New Roman"/>
        <family val="1"/>
        <charset val="204"/>
      </rPr>
      <t>=</t>
    </r>
    <r>
      <rPr>
        <vertAlign val="superscript"/>
        <sz val="12"/>
        <color rgb="FF000000"/>
        <rFont val="Times New Roman"/>
        <family val="1"/>
        <charset val="204"/>
      </rPr>
      <t xml:space="preserve"> </t>
    </r>
    <r>
      <rPr>
        <sz val="12"/>
        <color rgb="FF000000"/>
        <rFont val="Times New Roman"/>
        <family val="1"/>
        <charset val="204"/>
      </rPr>
      <t>2412+5*(n-1), де n=1,2, …,13. Центральні частоти каналів: 2412 МГц, 2417 МГц, 2422 МГц, 2427 МГц,  2432 МГц, 2437 МГц, 2442 МГц, 2447 МГц, 2452 МГц, 2457 МГц, 2462 МГц, 2467 МГц, 2472 МГц.</t>
    </r>
  </si>
  <si>
    <r>
      <t>20M0G1W (22M0G1D) 22M0G1W (22M0G1D) 20M0D1W (20M0D1D) 22M0D1W (22M0D1D</t>
    </r>
    <r>
      <rPr>
        <sz val="11"/>
        <color theme="1"/>
        <rFont val="Calibri"/>
        <family val="2"/>
        <charset val="204"/>
        <scheme val="minor"/>
      </rPr>
      <t>)**</t>
    </r>
  </si>
  <si>
    <t>СSMA-CA, SSMA / TDD</t>
  </si>
  <si>
    <t>Багатостанційний доступ з контролем несучої і попередженням колізії</t>
  </si>
  <si>
    <t>100 мВт</t>
  </si>
  <si>
    <t xml:space="preserve"> 1) DBPSK, DQPSK з використанням технології розширення спектру методом прямої послідовності  DSSS;
 2)  комплементарної кодової маніпуляції –ССK;
 3) BPSK, QPSK, 16QAM, 64QAM з комбінованим використанням технології ортогонального мультиплексування частотних каналів (OFDM) </t>
  </si>
  <si>
    <t>Максимальна середня щільність ЕІВП до 10 мВт/МГц 
Мінімальна потужність передавача 1 мВт</t>
  </si>
  <si>
    <t>9.2.</t>
  </si>
  <si>
    <t>Порядок використання*</t>
  </si>
  <si>
    <t>На бездозвільній основі всередині приміщень</t>
  </si>
  <si>
    <t>Відповідно до пункту 4 розділу 1 або пункту 3 розділу 2 Норм, що регулюють використання деяких типів РЕЗ або ВП для їх експлуатації відповідно до вимог частин другої та восьмої статті 30 Закону України «Про радіочастотний ресурс України» (на бездозвільній та безоплатній основі) (далі – Норми)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(далі – Перелік)</t>
  </si>
  <si>
    <t>На бездозвільній основі абонентські станції радіодоступу</t>
  </si>
  <si>
    <t>Відповідно до пункту 8 розділу 1 Норм Переліку</t>
  </si>
  <si>
    <t>ДСТУ ETSI EN 300 328:2008</t>
  </si>
  <si>
    <t xml:space="preserve">Рекомендовано для оцінки та підтвердження відповідності застосування стандарт ETSI EN 300 328 версії V2.1.1 2016-11 або пізнішої </t>
  </si>
  <si>
    <r>
      <t>При застосуванні всередині приміщень на бездозвільній основі щільність потоку потужності, що створюється антеною цього РЕЗ на відстані 100 м від зовнішніх стін будівель, не повинна перевищувати мінус 110 дБ (Вт/м</t>
    </r>
    <r>
      <rPr>
        <vertAlign val="superscript"/>
        <sz val="12"/>
        <color theme="1"/>
        <rFont val="Times New Roman"/>
        <family val="1"/>
        <charset val="204"/>
      </rPr>
      <t>2</t>
    </r>
    <r>
      <rPr>
        <sz val="12"/>
        <color theme="1"/>
        <rFont val="Symbol"/>
        <family val="1"/>
        <charset val="2"/>
      </rPr>
      <t>´</t>
    </r>
    <r>
      <rPr>
        <sz val="12"/>
        <color theme="1"/>
        <rFont val="Times New Roman"/>
        <family val="1"/>
        <charset val="204"/>
      </rPr>
      <t>1 МГц)</t>
    </r>
  </si>
  <si>
    <t>Ненаправлена інтегрована/конструктивна антена</t>
  </si>
  <si>
    <t>При застосуванні всередині приміщень з коефіцієнтом підсилення до 6 дБі</t>
  </si>
  <si>
    <t>ДСТУ ETSI EN 300 328:2008/ / ERC/REC 70-03 Додаток 3/ IEEE Std 802.11b-1999,IEEE Std 802.11g-2003,IEEE Std 802.11-2007</t>
  </si>
  <si>
    <t>Вхідні фільтри РЕЗ повинні забезпечувати мінімізацію завад з блокування приймача відповідно до вимог п.4.3.1.12 ETSI EN 300 328 версія V2.1.1 (вимоги для приймачів категорії 1)</t>
  </si>
  <si>
    <r>
      <rPr>
        <b/>
        <sz val="12"/>
        <rFont val="Times New Roman"/>
        <family val="1"/>
        <charset val="204"/>
      </rPr>
      <t>Дата внесення змін</t>
    </r>
    <r>
      <rPr>
        <sz val="12"/>
        <rFont val="Times New Roman"/>
        <family val="1"/>
        <charset val="204"/>
      </rPr>
      <t>: 19.01.2016</t>
    </r>
  </si>
  <si>
    <t>Обладнання  радіодоступу (адаптери, безпроводові картки, радіомодулі, приєднувальні пристрої, тощо) для безпроводових мереж передачі даних (WLAN), включаючи локальні безпроводові обчислювальні мережі (WАS/RLANs); технічні засоби телекомунікацій (базові станції, точки безпроводового доступу), термінальне (кінцеве) радіообладнання  (абонентські станції радіодоступу) та обладнання фіксованого радіодоступу</t>
  </si>
  <si>
    <t>5150-5250 МГц
5250-5350 МГц*</t>
  </si>
  <si>
    <t>Формула утворення сітки центральних частот каналів: fn = 5000+5*n, де
   1) для каналів з шириною смуги випромінювання 5 МГц n=31...49, 51…69. Центральні частоти каналів з шириною каналу 5 МГц: 5155 МГц, 5160 МГц, 5165 МГц, 5170 МГц, 5175 МГц, 5180 МГц, 5185 МГц, 5190 МГц, 5195 МГц, 5200 МГц, 5205 МГц, 5210 МГц, 5215 МГц, 5220 МГц, 5225 МГц, 5230 МГц, 5235 МГц, 5240 МГц, 5245 МГц, 5255 МГц, 5260 МГц, 5265 МГц, 5270 МГц, 5275 МГц, 5280 МГц,5285 МГц, 5290 МГц, 5295 МГц, 5300 МГц, 5305 МГц, 5310 МГц, 5315 МГц, 5320 МГц, 5325 МГц, 5330 МГц, 5335 МГц, 5340 МГц, 5345 МГц:
   2) для каналів з шириною смуги випромінювання 10 МГц n=32, 34, 36, 38, 40, 42, 44, 48, 52, 54, 56, 60, 62, 64, 66, 68. Центральні частоти каналів з шириною каналу 10 МГц: 5160 МГц, 5170 МГц, 5180 МГц, 5190 МГц, 5200 МГц, 5210 МГц, 5220 МГц, 5230 МГц, 5240 МГц, 5260 МГц, 5270 МГц, 5280 МГц, 5290 МГц, 5300 МГц, 5310 МГц, 5320 МГц, 5330 МГц, 5340МГц;
  3) для каналів з шириною смуги випромінювання 20 МГц n=32, 36, 40, 44, 48, 52, 56, 60, 64, 68. Центральні частоти каналів з шириною каналу 20 МГц: 5160 МГц, 5180 МГц, 5200 МГц, 5220 МГц, 5240 МГц, 5260 МГц, 5280 МГц, 5300 МГц, 5320 МГц, 5340 МГц.</t>
  </si>
  <si>
    <t>5M00G1W (5M00G1D)
5M00D1W(5M00D1D)
10M0G1W (10M0G1D)
10M0D1W (10M0D1D)
20M0G1W (20M0G1D)
20M0D1W (20M0D1D)**</t>
  </si>
  <si>
    <t xml:space="preserve">BPSK, QPSK, 16QAM, 64QAM з використанням технології ортогонального мультиплексування частотних каналів (OFDM) 
</t>
  </si>
  <si>
    <t>200 мВт та ЕІВП ≤ 1 Вт</t>
  </si>
  <si>
    <t>За умови функціональної реалізації в РЕЗ алгоритму контролю потужності випромінювання та алгоритму динамічного вибору частоти (ТРС та DFS).  У смузі радіочастот 5150-5250 МГц максимальна спектральна щільність ЕІВП до 10 мВт/МГц у будь-якій смузі шириною 1 МГц, у смузі радіочастот 5250-5350 МГц максимальна спектральна щільність ЕІВП до 50 мВт/МГц у будь-якій смузі шириною 1 МГц</t>
  </si>
  <si>
    <t>100 мВт та ЕІВП ≤ 1 Вт</t>
  </si>
  <si>
    <r>
      <t>За умови відсутності функціональної реалізації в РЕЗ алгоритму контролю потужності випромінювання та алгоритму динамічного вибору частоти (ТРС та DFS).</t>
    </r>
    <r>
      <rPr>
        <sz val="11"/>
        <color theme="1"/>
        <rFont val="Calibri"/>
        <family val="2"/>
        <charset val="204"/>
        <scheme val="minor"/>
      </rPr>
      <t xml:space="preserve"> </t>
    </r>
    <r>
      <rPr>
        <sz val="12"/>
        <color theme="1"/>
        <rFont val="Times New Roman"/>
        <family val="1"/>
        <charset val="204"/>
      </rPr>
      <t>У смузі радіочастот 5150-5250 МГц максимальна спектральна щільність ЕІВП до 10 мВт/МГц у будь-якій смузі шириною 1 МГц, у смузі радіочастот 5250-5350 МГц максимальна спектральна щільність ЕІВП до 50 мВт/МГц у будь-якій смузі шириною 1 МГц</t>
    </r>
  </si>
  <si>
    <t>Наявність алгоритмів контролю потужності випромінювання та динамічного вибору частоти (ТРС та DFS) згідно з вимогами стандарту ETSI EN 301 893
При роботі з ЕІВП більше 200 мВт у смузі радіочастот 5250-5350 МГц ці РЕЗ повинні відповідати масці залежності ЕІВП від кута місця (кута елевації), де L - кут над локальною горизонтальною площиною (поверхнею Землі):
-13 дБ (Вт/МГц) при 0° ≤ L &lt; 8°;
-13-0,716(L-8) (дБ (Вт/МГц) при 8° ≤  L &lt; 40°;
-35,9-1,22(L-40) (дБ (Вт/МГц) при 40°  ≤  L &lt; 45°;
-42 (дБ (Вт/МГц) при L ≥ 45°</t>
  </si>
  <si>
    <t>Відповідно до пункту 4 розділу 1 та пункту 3 розділу 2 Норм, що регулюють використання деяких типів РЕЗ або ВП для їх експлуатації відповідно до вимог частин другої та восьмої статті 30 Закону України «Про радіочастотний ресурс України» (на бездозвільній та безоплатній основі) (далі – Норми)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(далі – Перелік)</t>
  </si>
  <si>
    <t xml:space="preserve">*Користування смугою радіочастот 5250-5350 МГц для надання телекомунікаційних послуг здійснюється на підставі ліцензій на користування радіочастотним ресурсом України. Смуга радіочастот 5150-5250 МГц згідно з Планом використання радіочастотного ресурсу України, затвердженого постановою Кабінету Міністрів України від 09.06.2006 № 815, призначена для використання технологічними користувачами </t>
  </si>
  <si>
    <t>ДСТУ 7115:2009</t>
  </si>
  <si>
    <r>
      <t>ДСТУ 7115:2009, ETSI EN 301 893</t>
    </r>
    <r>
      <rPr>
        <sz val="10"/>
        <color theme="1"/>
        <rFont val="Times New Roman"/>
        <family val="1"/>
        <charset val="204"/>
      </rPr>
      <t xml:space="preserve"> </t>
    </r>
    <r>
      <rPr>
        <sz val="12"/>
        <color theme="1"/>
        <rFont val="Times New Roman"/>
        <family val="1"/>
        <charset val="204"/>
      </rPr>
      <t>/ / ERC/DEC/(04)08/ Резолюція 229 (перегл. ВКР-12), ITU-R M.1638, ITU-R SA.1632, IEEE Std 802.11a-1999, IEEE Std 802.11-2007</t>
    </r>
  </si>
  <si>
    <t xml:space="preserve">ДСТУ 7115:2009, ETSI EN 301 893 </t>
  </si>
  <si>
    <t>Стандарт ETSI EN 301 893 застосовується для центральних номіналів радіочастот 5330 МГц та вище</t>
  </si>
  <si>
    <t xml:space="preserve"> ДСТУ 7115:2009 Обладнання радіодоступу діапазону частот 5 ГГц. Загальні технічні вимоги та методи випробування (ЕTSI EN 301 893:2008, MOD)
  ETSI EN 301 893 (версія V1.7.1 (2012-06) або вище) «Broadband Radio Access Networks (BRAN); 5 GHz high performance RLAN; Harmonized EN covering the essential requirements of article {3.2 of the R&amp;TTE Directive}
  ECC/DEC/(04)08 ECC Decision of 09 July 2004 on the harmonised use of the 5 GHz frequency bands for the implementation of Wireless Access Systems including Radio Local Area Networks (WAS/RLANs)
  Резолюція 229 (переглянута ВКР-12) Использование полос частот 5150-5250 МГц, 5250-5350 МГц и 5470-5725 МГц подвижной службой для внедрения беспроводного доступа, включая локальные радиосети
  Rec. ITU-R  M.1638. Characteristics of and protection criteria for sharing studies for radiolocation, aeronautical radionavigation and meteorological radars operating in the frequency bands between 5 250 and 5 850 MHz.
  Rec. ITU-R RS.1632. Sharing in the band 5 250-5 350 MHz between the Earth exploration-satellite service (active) and wireless access systems (including radio local area networks) in the mobile service
  IEEE Std 802.11a-1999 (R2003) Part 11: Wireless LAN Medium Access Control (MAC) and Physical Layer (PHY) specifications High-speed Physical Layer in the 5 GHz Band
  IEEE Std 802.11-2007 Part 11: Wireless LAN Medium Access Control (MAC) and Physical Layer (PHY) Specifications</t>
  </si>
  <si>
    <t xml:space="preserve">Радіозв'язок у багатоканальних розподільчих системах для передавання та ретрансляції телевізійного зображення, передавання звуку, цифрової інформації </t>
  </si>
  <si>
    <t>РУХОМА, за винятком повітряної рухомої (5470-5670 МГц)</t>
  </si>
  <si>
    <t>ФІКСОВАНА (5670-5725 МГц)</t>
  </si>
  <si>
    <r>
      <t>Обладнання  радіодоступу (адаптери, безпроводові картки, радіомодулі, приєднувальні пристрої, тощо) для безпроводових мереж передачі даних (WLAN), включаючи локальні безпроводові обчислювальні мережі (WАS/RLANs); технічні засоби телекомунікацій (базові станції, точки безпроводового доступу)</t>
    </r>
    <r>
      <rPr>
        <strike/>
        <sz val="12"/>
        <color theme="1"/>
        <rFont val="Times New Roman"/>
        <family val="1"/>
        <charset val="204"/>
      </rPr>
      <t>,</t>
    </r>
    <r>
      <rPr>
        <sz val="12"/>
        <color theme="1"/>
        <rFont val="Times New Roman"/>
        <family val="1"/>
        <charset val="204"/>
      </rPr>
      <t xml:space="preserve"> термінальне (кінцеве) радіообладнання  (абонентські станції радіодоступу) та обладнання фіксованого радіодоступу</t>
    </r>
  </si>
  <si>
    <t>Користування смугою радіочастот для надання телекомунікаційних послуг здійснюється на підставі ліцензій на користування радіочастотним ресурсом України</t>
  </si>
  <si>
    <t>5470-5670 МГц 
5670-5725 МГц</t>
  </si>
  <si>
    <t>Формули утворення сітки центральних частот каналів: fn= 5000+5*n, де
     1) для каналів з шириною смуги випромінювання 5 МГц або 10 МГц n= 95, 97, 99, 101, 103, 105, 107, 109, 111, 113, 115, 117, 119, 121, 123, 127, 129, 131, 133, 135, 136, 137, 138, 139, 140, 141, 142, 143, 144. Центральні частоти каналів з шириною каналу 5 МГц або 10 МГц: 5475 МГц, 5485 МГц, 5495 МГц, 5505 МГц, 5515 МГц, 5525 МГц, 5535 МГц, 5545 МГц, 5555 МГц, 5565 МГц, 5575 МГц, 5585 МГц, 5595 МГц, 5605 МГц, 5615 МГц, 5625 МГц, 5635 МГц, 5645 МГц, 5655 МГц, 5665 МГц, 5675 МГц,  5680 МГц, 5685 МГц, 5690 МГц, 5695 МГц, 5700 МГц, 5705 МГц, 5710 МГц, 5715 МГц, 5720 МГц;
     2) для каналів з шириною смуги випромінювання 20 МГц  n= 96, 100, 104, 108, 112, 116, 120, 124, 128, 132, 136, 140. Центральні частоти каналів з шириною каналу 20 МГц: 5480 МГц, 5500 МГц, 5520 МГц, 5540 МГц, 5560 МГц, 5580 МГц, 5600 МГц, 5620 МГц, 5640 МГц, 5660 МГц, 5680 МГц, 5700 МГц.</t>
  </si>
  <si>
    <t>5M00G1W (5M00G1D)
5M00D1W(5M00D1D)
10M0G1W (10M0G1D)
10M0D1W (10M0D1D)
20M0G1W (20M0G1D)
20M0D1W (20M0D1D)*</t>
  </si>
  <si>
    <t>За умови функціональної реалізації в РЕЗ алгоритму контролю потужності випромінювання та алгоритму динамічного вибору частоти (ТРС та DFS).  Максимальна спектральна щільність ЕІВП до 50 мВт/МГц у будь-якій смузі шириною 1 МГц</t>
  </si>
  <si>
    <t>125 мВт та ЕІВП ≤ 1 Вт</t>
  </si>
  <si>
    <r>
      <t>За умови відсутності функціональної реалізації в РЕЗ алгоритму контролю потужності випромінювання та алгоритму динамічного вибору частоти (ТРС та DFS).</t>
    </r>
    <r>
      <rPr>
        <sz val="11"/>
        <color theme="1"/>
        <rFont val="Calibri"/>
        <family val="2"/>
        <charset val="204"/>
        <scheme val="minor"/>
      </rPr>
      <t xml:space="preserve"> </t>
    </r>
    <r>
      <rPr>
        <sz val="12"/>
        <color theme="1"/>
        <rFont val="Times New Roman"/>
        <family val="1"/>
        <charset val="204"/>
      </rPr>
      <t>Максимальна спектральна щільність ЕІВП до 50 мВт/МГц у будь-якій смузі шириною 1 МГц</t>
    </r>
  </si>
  <si>
    <t>РЕЗ повинні мати реалізацію технології DFS відповідно до EN 301 893 (версія V 1.8.1 або пізніша) та не створювати радіозавад роботі метеорологічним радарам, які використовують суміжні та суміщені смуги радіочастот, а також не вимагати захисту від їх впливу)</t>
  </si>
  <si>
    <t xml:space="preserve">  ETSI EN 301 893 (версії V2.1.1 (2017-05) або пізнішої) 5 GHz RLAN; Harmonised Standard covering the essential requirements of article 3.2 of Directive 2014/53/EU
  ДСТУ 7115:2009 Обладнання радіодоступу діапазону частот 5 ГГц. Загальні технічні вимоги та методи випробування (ЕTSI EN 301 893:2008, MOD)
  ECC/DEC/(04)08  ECC Decision of 09 July 2004 on the harmonised use of the 5 GHz frequency bands for the implementation of Wireless Access Systems including Radio Local Area Networks (WAS/RLANs)
  Резолюція 229 (переглянута ВКР-12) Использование полос частот 5150-5250 МГц, 5250-5350 МГц и 5470-5725 МГц подвижной службой для внедрения беспроводного доступа, включая локальные радиосети
  IEEE Std 802.11a-1999 (R2003) Part 11: Wireless LAN Medium Access Control (MAC) and Physical Layer (PHY) specifications High-speed Physical Layer in the 5 GHz Band
  IEEE Std 802.11-2007 Part 11: Wireless LAN Medium Access Control (MAC) and Physical Layer (PHY) Specifications</t>
  </si>
  <si>
    <t>ETSI EN 301 893</t>
  </si>
  <si>
    <t>ETSI EN 301 893, ДСТУ 7115:2009, / ERC/DEC/(04)08/ Резолюція 229 (перегл. ВКР-12), IEEE Std 802.11a-1999,IEEE Std 802.11-2007</t>
  </si>
  <si>
    <t xml:space="preserve">  ДСТУ 7115:2009 Обладнання радіодоступу діапазону частот 5 ГГц. Загальні технічні вимоги та методи випробування (ЕTSI EN 301 893:2008, MOD)
  ETSI EN 302 502 V1.2.1 (2008-07) Broadband Radio Access Networks (BRAN);5,8 GHz fixed broadband data transmitting systems; Harmonized EN covering the essential requirements of article 3.2 of the R&amp;TTE Directive
  IEEE Std 802.11a-1999 (R2003) Part 11: Wireless LAN Medium Access Control (MAC) and Physical Layer (PHY) specifications High-speed Physical Layer in the 5 GHz Band
  IEEE Std 802.11-2007 Part 11: Wireless LAN Medium Access Control (MAC) and Physical Layer (PHY) Specifications</t>
  </si>
  <si>
    <t>*Користування смугою радіочастот 5725-5850 МГц для надання телекомунікаційних послуг здійснюється на підставі ліцензій на користування радіочастотним ресурсом України</t>
  </si>
  <si>
    <t>При застосуванні всередині приміщень з коефіцієнтом підсилення до 9 дБі</t>
  </si>
  <si>
    <t xml:space="preserve">ДСТУ 7115:2009, ETSI EN 302 502 / / IEEE Std 802.11a-1999, IEEE Std 802.11-2007 </t>
  </si>
  <si>
    <t>Наявність алгоритмів контролю потужності випромінювання та динамічного вибору частоти згідно з вимогами стандарту ETSI EN 301 893 (ДСТУ 7115:2009). Максимальна середня щільність ЕІВП до 200 мВт/МГц у будь-якій смузі шириною 1 МГц.  
ЕІВП не більше:
1) для каналу з шириною смуги випромінювання 20 МГц – до 4 Вт;
2) для каналу з шириною смуги випромінювання 10 МГц – до 2 Вт;
3) для каналу з шириною смуги випромінювання 5 МГц – до 1 Вт</t>
  </si>
  <si>
    <t>250 мВт та ЕІВП ≤ 4 Вт</t>
  </si>
  <si>
    <t xml:space="preserve">За умови функціональної реалізації в РЕЗ алгоритму контролю потужності випромінювання та алгоритму динамічного вибору частоти (ТРС та DFS).  </t>
  </si>
  <si>
    <t>150 мВт та ЕІВП ≤ 4 Вт</t>
  </si>
  <si>
    <t>За умови відсутності функціональної реалізації в РЕЗ алгоритму контролю потужності випромінювання та алгоритму динамічного вибору частоти (ТРС та DFS).</t>
  </si>
  <si>
    <t>ФІСКОВАНА</t>
  </si>
  <si>
    <t xml:space="preserve">Обладнання  радіодоступу (адаптери, безпроводові картки, радіомодулі, приєднувальні пристрої, тощо) для безпроводових мереж передачі даних (WLAN), включаючи локальні безпроводові обчислювальні мережі (WАS/RLANs); технічні засоби телекомунікацій (базові станції, точки безпроводового доступу), термінальне (кінцеве) радіообладнання  (абонентські станції радіодоступу) та обладнання фіксованого радіодоступу </t>
  </si>
  <si>
    <t>5725-5850 МГц*</t>
  </si>
  <si>
    <t xml:space="preserve">Формула утворення сітки центральних частот каналів: fn= 5000+5*n, де
     1) для каналів з шириною смуги випромінювання 5 МГц або 10 МГц n= 147, 149, 151, 153, 155, 157, 159, 161, 163, 165, 167, 169. Центральні частоти каналів шириною смуги випромінювання 5 МГц або 10 МГц: 5727,5 МГц (тільки для ширини каналу 5 МГц), 5735 МГц, 5745 МГц, 5755  МГц, 5765 МГц, 5775 МГц, 5785 МГц, 5795 МГц, 5805 МГц, 5815 МГц, 5825 МГц, 5835 МГц, 5845 МГц; 
      2) для каналів з шириною смуги випромінювання 20 МГц n=148 - 168. Центральні частоти каналів шириною смуги випромінювання 20 МГц: 5740 МГц, 5745 МГц, 5750 МГц, 5755 МГц, 5760 МГц, 5765 МГц, 5770 МГц, 5775 МГц, 5780 МГц, 5785 МГц, 5790 МГц, 5795 МГц, 5800 МГц, 5805 МГц, 5810 МГц, 5815 МГц, 5820 МГц, 5825 МГц, 5830 МГц, 5835 МГц, 5840 МГц.
</t>
  </si>
  <si>
    <t>Обладнання  радіодоступу (адаптери, безпроводові картки, радіомодулі, приєднувальні пристрої, тощо) для безпроводових мереж передачі даних (WLAN), включаючи локальні безпроводові обчислювальні мережі (WАS/RLANs); технічні засоби телекомунікацій (базові станції, точки безпроводового доступу) для організації мережі передачі даних з використанням шумоподібних сигналів, термінальне (кінцеве) радіообладнання  (абонентські станції радіодоступу) та обладнання фіксованого радіодоступу</t>
  </si>
  <si>
    <t>2400-2483,5 МГц*</t>
  </si>
  <si>
    <t xml:space="preserve">Формула утворення сітки центральних частот каналів: fn= 2412+5*(n-1), де n=1,2, …,13.
   1) Центральні частоти каналів з шириною каналу 20 МГц: 2412 МГц, 2417 МГц, 2422 МГц, 2427 МГц,  2432 МГц, 2437 МГц, 2442 МГц, 2447 МГц, 2452 МГц, 2457 МГц, 2462 МГц, 2467 МГц, 2472 МГц;
    2) Центральні частоти каналів з шириною каналу 40 МГц: 2422 МГц, 2427 МГц,  2432 МГц, 2437 МГц, 2442 МГц, 2447 МГц, 2452 МГц, 2457 МГц, 2462 МГц.
</t>
  </si>
  <si>
    <t>20M0G1W (22M0G1D)
20M0D1W (22M0D1D)
40M0G1W (40M0G1D)
40M0D1W (40M0D1D) **</t>
  </si>
  <si>
    <t>ЕІВП ≤ 100 мВт (для використання на бездозвільній основі)</t>
  </si>
  <si>
    <t>Максимальне середнє значення спектральної щільності ЕІВП до 10 мВт/МГц. Мінімальна потужність передавача 1 мВт
При використанні режиму роботи з багатоелементними антенними системами (технологія MIMO) з двома та більше просторовими каналами передачі, сумарна ЕІВП усіх передавачів, які формують різні просторові канали передачі і використовуються у відповідній схемі технології MIMO, не повинна перевищувати вказаних припустимих значень ЕІВП та спектральної щільності ЕІВП</t>
  </si>
  <si>
    <t>Вхідні фільтри РЕЗ повинні забезпечувати мінімізацію завад з блокування приймача відповідно до вимог п.4.3.1.12 ETSI EN 300 328a версія V2.1.1 (вимоги для приймачів категорії 1)</t>
  </si>
  <si>
    <t>ДСТУ ETSI EN 300 328:2008 (ETSI EN 300 328)</t>
  </si>
  <si>
    <t>Рекомендовано для оцінки та підтвердження відповідності застосувати стандарт
ETSI EN 300 328 версії V2.1.1 2016-11 або пізнішої</t>
  </si>
  <si>
    <t>Формула утворення сітки центральних частот каналів: fn= 5000+5*n, де
   1) для ширини каналу 20 МГц n=32, 36, 40, 44, 48, 52, 56, 60, 64, 68. Центральні частоти каналів з шириною каналу 20 МГц: 5160 МГц, 5180 МГц, 5200 МГц, 5220 МГц, 5240 МГц, 5260 МГц, 5280 МГц, 5300 МГц, 5320 МГц, 5340 МГц.
   2) для ширини каналу 40 МГц n=38, 46, 56, 64; Центральні частоти каналів з шириною каналу 40 МГц: 5190 МГц, 5230 МГц, 5280 МГц, 5320 МГц.</t>
  </si>
  <si>
    <t>20M0G1W (20M0G1D)
20M0D1W (20M0D1D)
40M0G1W (40M0G1D)
40M0D1W (40M0D1D) **</t>
  </si>
  <si>
    <t xml:space="preserve">BPSK, QPSK, 16QAM, 64QAM з використанням технології ортогонального мультиплексування частотних каналів (OFDM)
</t>
  </si>
  <si>
    <t>ЕІВП ≤ 200 мВт</t>
  </si>
  <si>
    <t>ЕІВП ≤ 100 мВт (для
використання на
бездозвільній основі)</t>
  </si>
  <si>
    <t>У смузі радіочастот 5150-5350 МГц максимальне значення спектральної щільності ЕІВП не повинне перевищувати 10 мВт/МГц у будь-якій смузі шириною 1 МГц.</t>
  </si>
  <si>
    <t>При використанні режиму роботи з багатоелементними антенними системами (технологія MIMO) з двома та більше просторовими каналами передачі, сумарна ЕІВП усіх передавачів, які формують різні просторові канали передачі і використовуються у відповідній схемі технології MIMO, не повинна перевищувати вказаних припустимих значень ЕІВП та спектральної щільності ЕІВП</t>
  </si>
  <si>
    <t>Наявність алгоритмів контролю потужності випромінювання та динамічного вибору частоти згідно з вимогами стандарту ETSI EN 301 893 (ДСТУ 7115:2009)</t>
  </si>
  <si>
    <t>ДСТУ 7115:2009, ETSI EN 301 893</t>
  </si>
  <si>
    <t>Стандарт ETSI EN 301 893 застосовується для центральних номіналів радіочастот 5330 МГц та вище.</t>
  </si>
  <si>
    <r>
      <t>ДСТУ 7115:2009, ETSI EN 301 893</t>
    </r>
    <r>
      <rPr>
        <sz val="10"/>
        <color theme="1"/>
        <rFont val="Times New Roman"/>
        <family val="1"/>
        <charset val="204"/>
      </rPr>
      <t xml:space="preserve"> </t>
    </r>
    <r>
      <rPr>
        <sz val="12"/>
        <color theme="1"/>
        <rFont val="Times New Roman"/>
        <family val="1"/>
        <charset val="204"/>
      </rPr>
      <t>/ / ERC/DEC/(04)08/ Резолюція 229 (перегл. ВКР-12), ITU-R M.1638, ITU-R SA.1632, IEEE Std 802.11n-2009</t>
    </r>
  </si>
  <si>
    <t xml:space="preserve"> ДСТУ 7115:2009 Обладнання радіодоступу діапазону частот 5 ГГц. Загальні технічні вимоги та методи випробування (ЕTSI EN 301 893:2008, MOD)
  ETSI EN 301 893 (версія V1.7.1 (2012-06) або вище) «Broadband Radio Access Networks (BRAN); 5 GHz high performance RLAN; Harmonized EN covering the essential requirements of article {3.2 of the R&amp;TTE Directive}
  ECC/DEC/(04)08 ECC Decision of 09 July 2004 on the harmonised use of the 5 GHz frequency bands for the implementation of Wireless Access Systems including Radio Local Area Networks (WAS/RLANs)
  Резолюція 229 (переглянута ВКР-12) Использование полос частот 5150-5250 МГц, 5250-5350 МГц и 5470-5725 МГц подвижной службой для внедрения беспроводного доступа, включая локальные радиосети
  Rec. ITU-R  M.1638. Characteristics of and protection criteria for sharing studies for radiolocation, aeronautical radionavigation and meteorological radars operating in the frequency bands between 5 250 and 5 850 MHz.
  Rec. ITU-R RS.1632. Sharing in the band 5 250-5 350 MHz between the Earth exploration-satellite service (active) and wireless access systems (including radio local area networks) in the mobile service
  IEEE Std 802.11n-2009 Part 11: Wireless LAN Medium Access Control (MAC)and Physical Layer (PHY) Specifications Amendment 5: Enhancements for Higher Throughput</t>
  </si>
  <si>
    <t>Формула утворення сітки центральних частот каналів: fn= 5000+5*n, де
    1) для ширини каналу 20 МГц n=100, 104, 108, 112, 116, 120, 124, 128, 132,
136, 140. Центральні частоти каналів шириною смуги випромінювання 20 МГц: 5500 МГц, 5520 МГц, 5540 МГц, 5560 МГц, 5580 МГц, 5600 МГц, 5620 МГц,5640 МГц, 5660 МГц, 5680 МГц, 5700 МГц;
     2) для ширини каналу 40 МГц n=98, 106, 114, 122, 130, 138; Центральні частоти каналів: шириною смуги випромінювання 40 МГц: 5490 МГц, 5530 МГц, 5570 МГц, 5610 МГц, 5650 МГц, 5690 МГц.</t>
  </si>
  <si>
    <t>При застосуванні поза межами (ззовні) будівель. Максимальне значення спектральної щільності ЕІВП не повинне перевищувати 50 мВт/МГц у будь-якій смузі шириною 1 МГц</t>
  </si>
  <si>
    <t>ETSI EN 301 893, ДСТУ 7115:2009, / ERC/DEC/(04)08/ Резолюція 229 (перегл. ВКР-12), IEEE Std 802.11n-2009</t>
  </si>
  <si>
    <t xml:space="preserve">  ETSI EN 301 893 (версії V2.1.1 (2017-05) або пізнішої) 5 GHz RLAN; Harmonised Standard covering the essential requirements of article 3.2 of Directive 2014/53/EU
  ДСТУ 7115:2009 Обладнання радіодоступу діапазону частот 5 ГГц. Загальні технічні вимоги та методи випробування (ЕTSI EN 301 893:2008, MOD)
  ECC/DEC/(04)08  ECC Decision of 09 July 2004 on the harmonised use of the 5 GHz frequency bands for the implementation of Wireless Access Systems including Radio Local Area Networks (WAS/RLANs)
  Резолюція 229 (переглянута ВКР-12) Использование полос частот 5150-5250 МГц, 5250-5350 МГц и 5470-5725 МГц подвижной службой для внедрения беспроводного доступа, включая локальные радиосети
  IEEE Std 802.11n-2009 Part 11: Wireless LAN Medium Access Control (MAC)and Physical Layer (PHY) Specifications Amendment 5: Enhancements for Higher Throughput</t>
  </si>
  <si>
    <t>Формула утворення сітки центральних частот каналів: fn= 5000+5*n, де
     1) для каналів з шириною смуги випромінювання 20 МГц n=148 - 168. Центральні частоти каналів шириною смуги випромінювання 20 МГц: 5740 МГц, 5745 МГц, 5750 МГц, 5755 МГц, 5760 МГц, 5765 МГц, 5770 МГц, 5775 МГц, 5780 МГц, 5785 МГц, 5790 МГц, 5795 МГц, 5800 МГц, 5805 МГц, 5810 МГц, 5815 МГц, 5820 МГц, 5825 МГц, 5830 МГц, 5835 МГц, 5840 МГц;
     2) для каналів з шириною смуги випромінювання 40 МГц де n=156, 160, 162. Центральні частоти каналів шириною смуги випромінювання 40 МГц: 5780 МГц, 5800 МГц, 5810 МГц.</t>
  </si>
  <si>
    <t>250 мВт та ЕІВП ≤ 2 Вт</t>
  </si>
  <si>
    <t>При застосуванні всередині будівель. Максимальне значення спектральної щільності ЕІВП не повинне перевищувати 50 мВт/МГц у будь-якій смузі шириною 1 МГц.</t>
  </si>
  <si>
    <t xml:space="preserve">При використанні режиму роботи з багатоелементними антенними системами (технологія MIMO) з двома та більше просторовими каналами передачі, сумарна ЕІВП усіх передавачів, які формують різні просторові канали передачі і використовуються у відповідній схемі технології MIMO, не повинна перевищувати вказаних припустимих значень ЕІВП та спектральної щільності ЕІВП </t>
  </si>
  <si>
    <t>Наявність алгоритмів контролю потужності випромінювання та динамічного вибору частоти згідно з вимогами стандарту ETSI EN 301 893 (ДСТУ 7115:2009). Максимальна середня щільність ЕІВП до 200 мВт/МГц у будь-якій смузі шириною 1 МГц.</t>
  </si>
  <si>
    <t>ДСТУ 7115:2009, ETSI EN 302 502 / / IEEE Std 802.11n-2009</t>
  </si>
  <si>
    <t xml:space="preserve">  ДСТУ 7115:2009 Обладнання радіодоступу діапазону частот 5 ГГц. Загальні технічні вимоги та методи випробування (ЕTSI EN 301 893:2008, MOD)
  ETSI EN 302 502 V1.2.1 (2008-07) Broadband Radio Access Networks (BRAN);5,8 GHz fixed broadband data transmitting systems; Harmonized EN covering the essential requirements of article 3.2 of the R&amp;TTE Directive
  IEEE Std 802.11n-2009 Part 11: Wireless LAN Medium Access Control (MAC)and Physical Layer (PHY) Specifications Amendment 5: Enhancements for Higher Throughput</t>
  </si>
  <si>
    <t xml:space="preserve"> ДСТУ ETSI EN 300 328:2008 Електромагнітна сумісність і радіочастотний спектр. Системи з радіодоступом у діапазоні частот 2,4 ГГц. Загальні вимоги до радіоінтерфейсу (ETSI EN 300 328:2006, IDT)
 ETSI EN 300 328 V2.1.1 (версії V2.1.1 (2016-11) або пізнішої) Wideband transmission systems; Data transmission equipment operating in the 2,4 GHz ISM band and using wide band modulation techniques; Harmonised Standard covering the essential requirements of article 3.2 of Directive 2014/53/EU 
  ERC Recommendation 70-03 (Tromsø 1997 and subsequent amendments) Relating to the use of Short Range Devices (SRD)
  IEEE Std 802.11b-1999 Part 11: Wireless LAN Medium Access Control (MAC) and Physical Layer (PHY) specifications: Higher-Speed Physical Layer Extension in the 2.4 GHz Band
  IEEE Std 802.11g-2003 Part 11: Wireless LAN Medium Access Control (MAC) and Physical Layer (PHY) specifications Amendment 4: Further Higher Data Rate Extension in the 2.4 GHz Band
  IEEE Std 802.11-2007 Part 11: Wireless LAN Medium Access Control (MAC) and Physical Layer (PHY) Specifications</t>
  </si>
  <si>
    <t>ДСТУ ETSI EN 300 328:2008/ / ERC/REC 70-03 Додаток 3/ IEEE Std 802.11n-2009</t>
  </si>
  <si>
    <t xml:space="preserve">  ДСТУ ETSI EN 300 328:2008 Електромагнітна сумісність і радіочастотний спектр. Системи з радіодоступом у діапазоні частот 2,4 ГГц. Загальні вимоги до радіоінтерфейсу (ETSI EN 300 328:2006, IDT)
  ETSI EN 300 328 V2.1.1 (версії V2.1.1 (2016-11) або пізнішої) Wideband transmission systems; Data transmission equipment operating in the 2,4 GHz ISM band and using wide band modulation techniques; Harmonised Standard covering the essential requirements of article 3.2 of Directive 2014/53/EU
  ERC Recommendation 70-03 (Tromsø 1997 and subsequent amendments) Relating to the use of Short Range Devices (SRD)
  ІEEE Std 802.11n-2009 Part 11: Wireless LAN Medium Access Control (MAC)and Physical Layer (PHY) Specifications Amendment 5: Enhancements for Higher Throughput</t>
  </si>
  <si>
    <t>Обладнання радіодоступу (радіоінтерфейс передачі даних Bluetooth) (IEEE 802.15.1)</t>
  </si>
  <si>
    <r>
      <t>Обладнання радіодоступу (радіоінтерфейс передачі даних Bluetooth) (IEEE 802.15.1)</t>
    </r>
    <r>
      <rPr>
        <b/>
        <vertAlign val="superscript"/>
        <sz val="14"/>
        <rFont val="Times New Roman"/>
        <family val="1"/>
        <charset val="204"/>
      </rPr>
      <t>1</t>
    </r>
  </si>
  <si>
    <t>446,0-446,2 МГц</t>
  </si>
  <si>
    <r>
      <t>Портативні (носимі) радіостанції PMR446 для персонального радіотелефонного зв’язку в діапазоні 446 МГц</t>
    </r>
    <r>
      <rPr>
        <b/>
        <vertAlign val="superscript"/>
        <sz val="14"/>
        <color theme="1"/>
        <rFont val="Times New Roman"/>
        <family val="1"/>
        <charset val="204"/>
      </rPr>
      <t>1</t>
    </r>
  </si>
  <si>
    <r>
      <rPr>
        <b/>
        <sz val="12"/>
        <color theme="1"/>
        <rFont val="Times New Roman"/>
        <family val="1"/>
        <charset val="204"/>
      </rPr>
      <t>Дата внесення змін</t>
    </r>
    <r>
      <rPr>
        <sz val="12"/>
        <color theme="1"/>
        <rFont val="Times New Roman"/>
        <family val="1"/>
        <charset val="204"/>
      </rPr>
      <t>: 31.03.2020</t>
    </r>
  </si>
  <si>
    <t>Узагальнені умови застосування в смузі радіочастот 446,0-446,2 МГц:</t>
  </si>
  <si>
    <t>Вимоги</t>
  </si>
  <si>
    <t xml:space="preserve">Поняття «малопотужні застосування» не належить до радіослужб у визначенні статті 1 Регламенту радіозв'язку Міжнародного союзу електрозв'язку та означає групу пристроїв короткого радіуса дії, які випромінюють електромагнітну енергію в навколишній простір з обмеженою потужністю, не створюють радіозавад роботі радіоелектронних засобів загальних і спеціальних користувачів і не вимагають захисту від них </t>
  </si>
  <si>
    <t>Портативні (носимі) радіостанції (Private Mobile Radio 446 або PMR446) для персонального радіозв’язку (Hand portable station) в режимі безпосереднього зв’язку для особистих, родинних, побутових потреб, а також у технологічних цілях в комерційних, ділових та промислових умовах (без застосування повторювачів або шлюзів, організації інфраструктури)</t>
  </si>
  <si>
    <t>12,5 кГц та/або 6,25 кГц</t>
  </si>
  <si>
    <t>8K50F3E, 11K0F3E (F3E, G3E) 7K60F1E, 7K60FХD, 7K60F1D, 7K60FХE, 7K60F1W, 4K00F1E, 4K00F1D, 4K00F7W, 4K00F2D Частотна, фазова маніпуляція</t>
  </si>
  <si>
    <t>Одночастотний симплексний режим передачі/прийому</t>
  </si>
  <si>
    <r>
      <t>Ефективна потужність випромінювання передавача до 0,5 Вт.</t>
    </r>
    <r>
      <rPr>
        <sz val="12"/>
        <color rgb="FF000000"/>
        <rFont val="Times New Roman"/>
        <family val="1"/>
        <charset val="204"/>
      </rPr>
      <t xml:space="preserve"> Допустиме відхилення потужності передавача відповідно до стандарту</t>
    </r>
  </si>
  <si>
    <t xml:space="preserve">Безпосередній  ультракороткохвильовий радіозв’язок </t>
  </si>
  <si>
    <t>Центральні радіочастоти каналів: 
для частотного рознесення каналів 12,5 кГц (1-16 канали): 446,00625 МГц, 446,01875 МГц,  446,03125 МГц, 446,04375 МГц, 446,05625 МГц, 446,06875 МГц, 446,08125 МГц, 446,09375 МГц, 446,10625 МГц, 446,11875 МГц, 446,13125 МГц, 446,14375 МГц, 446,15625 МГц, 446,16875 МГц, 446,18125 МГц, 446,19375 МГц для частотного рознесення каналів 6,25 кГц (1-32 канали): 446,003125 МГц, 446,009375 МГц, 446,015625 МГц, 446,021875 МГц, 446,028125 МГц, 446,034375 МГц, 446,040625 МГЦ, 446,046875 МГц, 446,053125 МГц, 446,059375 МГц, 446,065625 МГц, 446,071875 МГц, 446,078125 МГц, 446,084375 МГц, 446,090625 МГц, 446,096875 МГц, 446,103125 МГц, 446,109375 МГц, 446,115625 МГц, 446,121875 МГц, 446,128125 МГц, 446,134375 МГц, 446,140625 МГц, 446,146875 МГц, 446,153125 МГц, 446,159375 МГц, 446,165625 МГц, 446,171875 МГц, 446,178125 МГц, 446,184375 МГц, 446,190625 МГц, 446,196875 МГц</t>
  </si>
  <si>
    <t>a) усі радіостанції PMR 446 повинні мати режим прийому (прослуховування);
b) радіостанції PMR 446, що мають функцію Push-To-Talk (PTT), яка може зафіксувати режим передачі на "увімкнено", повинні відключати передачу радіосигналів радіостанцією через 180 секунд;
c) для радіостанції PMR 446, які не мають функцію PTT, максимальний час передачі повинен становити на більше 180 секунд та застосвується функція контролю обміну голосовою активацією (VOX)</t>
  </si>
  <si>
    <t>Використання РЕЗ здійснюється за умови нестворення завад іншим РЕЗ, що працюють у таких смугах радіочастот. РЕЗ не може вимагати захисту від впливу випромінювання РЕЗ такої ж та інших радіослужб</t>
  </si>
  <si>
    <r>
      <t>На бездозвільній та
безоплатній основі</t>
    </r>
    <r>
      <rPr>
        <vertAlign val="superscript"/>
        <sz val="12"/>
        <color theme="1"/>
        <rFont val="Times New Roman"/>
        <family val="1"/>
        <charset val="204"/>
      </rPr>
      <t>2</t>
    </r>
  </si>
  <si>
    <t>Відповідно до пункту 3 розділу 10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</si>
  <si>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303 405
(ETSI EN 300 296)</t>
  </si>
  <si>
    <t>Не дозволяється використання базової станції або ретранслятора. Максимальний час роботи передавача 180 с після початку передачі</t>
  </si>
  <si>
    <t>Використання смуги радіочастот в Україні гармонізовано із ЄС згідно з діапазоном 83 додатка до рішення ЄК 2017/1483 / / ECC Рішення / Інші посилання / / ECC Рішення / Інші посилання</t>
  </si>
  <si>
    <t>ETSI EN 303 405/
ETSI TS 103 236, 
ETSI TS 102 490,
ETSI TS 102 361-1/ 
ECC/DEC/(15)05, 
ERC/REC 70-03,
ERC/REC 74-01</t>
  </si>
  <si>
    <t xml:space="preserve">
додаткова графічна або інша роз’яснювальна інформація</t>
  </si>
  <si>
    <t xml:space="preserve">   Гармонізований європейський стандарт ETSI EN 303 405 (версія V 1.1.1 або пізніша, 2017-05) "Published Land Mobile Service; Analogue and Digital PMR446 Equipment; Harmonised Standard covering the essential requirements of article 3.2 of Directive 2014/53/EU"
   Гармонізований європейський стандарт ETSI EN 300 296 (версія V2.1.1 або пізніша, 2016-03) «Land Mobile Service; Radio equipment using integral antennas intended primarily for analogue speech; Harmonised Standard covering the essential requirements of article 3.2 of the Directive 2014/53/EU»
ETSI TS 103 236 V1.1.1 (2014-01) Electromagnetic compatibility and Radio spectrum Matters (ERM); Continuous Tone Controlled Signalling System (CTCSS) and Digitally Coded Squelch Signalling (DCSS) system
   ETSI TS 102 490 V1.9.1 (2016-08) "Electromagnetic compatibility and Radio spectrum Matters (ERM); Peer-to-Peer Digital Private Mobile Radio using FDMA with a channel spacing of 6,25 kHz with e.r.p. of up to 500 mW"
   ETSI TS 102 361-1 V2.5.1 (2017-10) "Electromagnetic compatibility and Radio spectrum Matters (ERM); Digital Mobile Radio (DMR) Systems; Part 1: DMR Air Interface (AI) protocol"
   ECC Decision (15)05 "The harmonised frequency range 446.0-446.2 MHz, technical characteristics, exemption from individual licensing and free carriage and use of analogue and digital PMR 446 applications"
   ERC Recommendation 70-03 "Relating to the use of Short Range Devices (SRD)"
   ERC Recommendation 74-01 "Unwanted emissions in the spurious domain"
</t>
  </si>
  <si>
    <t>Виключено згідно з рішенням НКРЗІ від 31.03.2020 № 132, додатково див. РІ 6-1</t>
  </si>
  <si>
    <t>Додаток 2 до рішення НКРЗІ від 12.01.2012 № 18 
(у редакції рішення НКРЗІ від 31.03.2020  № 132)</t>
  </si>
  <si>
    <t>Додаток 29 до рішення НКРЗІ від 12.01.2012 № 18 
(у редакції рішення НКРЗІ від 31.03.2020  № 132)</t>
  </si>
  <si>
    <t>Безпосередній ультракороткохвильовий радіозв’язок</t>
  </si>
  <si>
    <t>Центральні радіочастоти каналів:
446,3125 МГц (506 к.), 446,3250 МГц (507 к.), 446,3375 МГц (508 к.), 446,3500 МГц (509 к.), 446,3625 МГц (510 к.), 446,3750 МГц (511 к.), 446,3875 МГц (512 к.)
У межах каналів із шириною, що відповідає кроку сітки частот 12,5 кГц, можливе застосування вузькосмугового обладнання із шириною каналу, що відповідає кроку сітки частот 6,25 кГц</t>
  </si>
  <si>
    <t>Для передачі голосу та даних</t>
  </si>
  <si>
    <t>8K50F3E, 11K0F3E
(F3W, G3W)
4FSK/7K60F1E, 7K60FХD, 7K60F1D, 7K60FХE, 7K60F1W, 4K00F1E, 4K00F1D, 4K00F7W, 4K00F2D
Частотна, фазова маніпуляція</t>
  </si>
  <si>
    <t>Допустиме відхилення потужності передавача відповідно до стандарту</t>
  </si>
  <si>
    <r>
      <t>На дозвільній основі</t>
    </r>
    <r>
      <rPr>
        <vertAlign val="superscript"/>
        <sz val="12"/>
        <color theme="1"/>
        <rFont val="Times New Roman"/>
        <family val="1"/>
        <charset val="204"/>
      </rPr>
      <t>1</t>
    </r>
  </si>
  <si>
    <r>
      <t>Виконання вимог національного стандарту ДСТУ ETSI EN 300 296:2018 надає призумпцію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2</t>
    </r>
    <r>
      <rPr>
        <sz val="12"/>
        <color theme="1"/>
        <rFont val="Times New Roman"/>
        <family val="1"/>
        <charset val="204"/>
      </rPr>
      <t xml:space="preserve"> </t>
    </r>
  </si>
  <si>
    <t>ETSI EN 300 113 та/або
ETSI EN 300 296 та/або
ETSI EN 301 166</t>
  </si>
  <si>
    <t>ETSI EN 300 113,
ETSI EN 300 296,
ETSI EN 301 166, 
ДСТУ ETSI EN 300 296:2018
/ рішення НКРЗ від 19.10.2006 № 411</t>
  </si>
  <si>
    <t xml:space="preserve">   Гармонізований європейський стандарт ETSI EN 300 113 (версія V 2.2.1 або пізніша, 2016-12) "Land Mobile Service; Radio equipment intended for the transmission of data (and/or speech) using constant or non-constant envelope modulation and having an antenna connector; Harmonised Standard covering the essential requirements of article 3.2 of the Directive 2014/53/EU"
  Гармонізований європейський стандарт ETSI EN 300 296 (версія V 2.1.1 або пізніша, 2016-03) "Land Mobile Service; Radio equipment using integral antennas intended primarily for analogue speech; Harmonised Standard covering the essential requirements of article 3.2 of the Directive 2014/53/EU"
  Гармонізований європейський стандарт ETSI EN 301 166 (версія V 2.1.1 або пізніша,  2016-11) "Land Mobile Service; Radio equipment for analogue and/or digital communication (speech and/or data) and operating on narrow band channels and having an antenna connector; Harmonised Standard covering the essential requirements of article 3.2 of the Directive 2014/53/EU"
  Національний стандарт ДСТУ ETSI EN 300 296:2018 (ETSI EN 300 296:2016, IDT) "Сухопутна рухома служба. Радіообладнання з інтегрованою антеною для аналогового передавання мови. Технічні вимоги та методи випробування"</t>
  </si>
  <si>
    <r>
      <t xml:space="preserve">1 </t>
    </r>
    <r>
      <rPr>
        <sz val="11"/>
        <color theme="1"/>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r>
      <rPr>
        <vertAlign val="superscript"/>
        <sz val="11"/>
        <color theme="1"/>
        <rFont val="Times New Roman"/>
        <family val="1"/>
        <charset val="204"/>
      </rPr>
      <t xml:space="preserve">
2 </t>
    </r>
    <r>
      <rPr>
        <sz val="11"/>
        <color theme="1"/>
        <rFont val="Times New Roman"/>
        <family val="1"/>
        <charset val="204"/>
      </rPr>
      <t>Згідно з пунктом 49 Технічного регламенту радіообладнання, затвердженого постановою Кабінету Міністрів України від 24 травня 2017 року № 355 та Переліком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(наказ Адміністрації Держспецзв’язку від 28.03.2018 № 197, у редакції наказу Адміністрації Держспецзв’язку від 23.10.2019 № 561)</t>
    </r>
  </si>
  <si>
    <t>824,07-842,965 МГц/
869,07-887,965 МГц</t>
  </si>
  <si>
    <t>Додаток  5 до рішення НКРЗІ від 12.01.2012 № 18
(у редакції рішення НКРЗІ від 31.03.2020  № 132)</t>
  </si>
  <si>
    <t>Дата внесення змін: 31.03.2020</t>
  </si>
  <si>
    <t>Узагальнені умови застосування в смузі радіочастот 824,07-842,965 МГц /869,07-887,965 МГц:</t>
  </si>
  <si>
    <t>Стільниковий радіозв’язок. Згідно з Планом використання радіочастотного ресурсу України, затвердженого постановою Кабінету Міністрів України від 09.06.2006 № 815 (далі – План РЧР), смуги радіочастот 824,07-834,15 МГц і 869,07-879,15 МГц, 834,15-842,965 МГц і 879,15-887,965 МГц можуть використовуватись в інтересах рухомої служби</t>
  </si>
  <si>
    <t>Кінцеве обладнання (абонентські РЕЗ) системи цифрового стільникового радіозв'язку CDMA-800, зокрема, радіотелефон, радіотермінал, адаптер, продукція, до складу якої входять радіомодуль, системи стільникового радіозв'язку</t>
  </si>
  <si>
    <t>824,07-842,965 МГц - смуга радіочастот передачі 869,07-887,965 МГц - смуга радіочастот прийому, дуплексне рознесення 45 МГц</t>
  </si>
  <si>
    <t>1M25G1W,  1M25D1W 
BPSK, QPSK, 8-PSK, 16QAM (cdma 2000 1x, cdma 2000 EV-DO та ін.)</t>
  </si>
  <si>
    <t xml:space="preserve">Допустиме відхилення потужності передавача відповідно до стандарту </t>
  </si>
  <si>
    <t>Допускається використання обладнання категорії В по рівню побічних випромінювань відповідно рекомендації МСЕ-R SM.329 «Побічні випромінювання».
Використання окремих смуг радіочастот обмежується умовами електромагнітної сумісності з радіоелектронними засобами спеціального користування</t>
  </si>
  <si>
    <t>Відповідно до пункту 2 розділу 2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</si>
  <si>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r>
      <t>На бездозвільній та безоплатній основі</t>
    </r>
    <r>
      <rPr>
        <vertAlign val="superscript"/>
        <sz val="12"/>
        <color theme="1"/>
        <rFont val="Times New Roman"/>
        <family val="1"/>
        <charset val="204"/>
      </rPr>
      <t>1</t>
    </r>
  </si>
  <si>
    <t>Строк припинення використання радіотехнології встановлено Планом РЧР</t>
  </si>
  <si>
    <t>Згідно з позицією 19 Плану РЧР строк припинення використання смуг радіочастот 834,15-842,965 МГц і 879,15-887,965 МГц до 01.07.2020, 824,07-834,15 МГц і 869,07-879,15 МГц, - до 01.01.2025</t>
  </si>
  <si>
    <r>
      <rPr>
        <vertAlign val="superscript"/>
        <sz val="12"/>
        <color theme="1"/>
        <rFont val="Times New Roman"/>
        <family val="1"/>
        <charset val="204"/>
      </rPr>
      <t>1</t>
    </r>
    <r>
      <rPr>
        <sz val="12"/>
        <color theme="1"/>
        <rFont val="Times New Roman"/>
        <family val="1"/>
        <charset val="204"/>
      </rPr>
      <t xml:space="preserve"> Застосовуються положення пункту 10 Технічного регламенту радіообладнання, затвердженого постановою Кабінету Міністрів України від 24.05.2017 № 355, зокрема: 
         1) обов’язкова реєстрація радіообладнання в НКРЗІ;
         2) нанесення на радіообладнання реєстраційного номеру, присвоєного НКРЗІ.
Порядок реєстрації радіообладнання, нанесення реєстраційного номера на радіообладнання та ведення реєстру радіоелектронних засобів та випромінювальних пристроїв встановлено Положенням про порядок і форму ведення реєстру радіоелектронних засобів та випромінювальних пристроїв, що можуть застосовуватися на території України в смугах радіочастот загального користування, затвердженого рішенням Національної комісії з питань регулювання зв’язку України від 03.11.2005 № 117, зареєстрованого в Міністерстві юстиції України 28.12.2005 за № 1574/11854 (у редакції рішення Національної комісії з питань регулювання зв’язку України від 10.11.2011 № 637), зі змінами
</t>
    </r>
    <r>
      <rPr>
        <vertAlign val="superscript"/>
        <sz val="12"/>
        <color theme="1"/>
        <rFont val="Times New Roman"/>
        <family val="1"/>
        <charset val="204"/>
      </rPr>
      <t xml:space="preserve">2 </t>
    </r>
    <r>
      <rPr>
        <sz val="12"/>
        <color theme="1"/>
        <rFont val="Times New Roman"/>
        <family val="1"/>
        <charset val="204"/>
      </rPr>
      <t xml:space="preserve">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
</t>
    </r>
  </si>
  <si>
    <r>
      <rPr>
        <vertAlign val="superscript"/>
        <sz val="12"/>
        <color theme="1"/>
        <rFont val="Times New Roman"/>
        <family val="1"/>
        <charset val="204"/>
      </rPr>
      <t xml:space="preserve">1 </t>
    </r>
    <r>
      <rPr>
        <sz val="12"/>
        <color theme="1"/>
        <rFont val="Times New Roman"/>
        <family val="1"/>
        <charset val="204"/>
      </rPr>
      <t xml:space="preserve">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
</t>
    </r>
  </si>
  <si>
    <t xml:space="preserve">  TIA/EIA-98-E Recommended Minimum Performance Standards for cdma2000 Spread Spectrum Mobile Stations 
  TIA-866-A Recommended Minimum Performance Standards for cdma2000 High Rate Packet Data Access Terminal </t>
  </si>
  <si>
    <t>880,1-915 МГц/
925,1-960 МГц</t>
  </si>
  <si>
    <t>Додаток 6 до рішення НКРЗІ від 12.01.2012 № 18
(у редакції рішення НКРЗІ від 31.03.2020  № 132)</t>
  </si>
  <si>
    <t>продовження додатку 6 до рішення НКРЗІ від 12.01.2012 № 18
(у редакції рішення НКРЗІ від 31.03.2020  № 132)</t>
  </si>
  <si>
    <t>Кінцеве обладнання (абонентські РЕЗ) системи цифрового стільникового радіозв'язку E-GSM/GSM-900, зокрема, радіотелефон, радіотермінал, адаптер, продукція, до складу якої входять радіомодуль, системи стільникового радіозв'язку</t>
  </si>
  <si>
    <t>880,1-915 МГц - смуга радіочастот передачі,
925,1-960 МГц - смуга радіочастот прийому, дуплексне рознесення 45 МГц</t>
  </si>
  <si>
    <t>1) GSM-900 (P-GSM 900):
- передача fn= 890+0,2*n,
- прийом fn1=935+0,2*n, 
де n=1,2...124;
2) E-GSM (E-GSM 900):
- передача fn= 890+0,2*(n-1024),
- прийом fn1 =935+0,2*(n-1024), де n=975, 976...1024</t>
  </si>
  <si>
    <t>Крок сітки частот 200 кГц</t>
  </si>
  <si>
    <t>200KF7W (200KF7D)
200KG7W (200KG7D) 
GMSK/8-PSK (для пакетної комутації GPRS/EDGE)</t>
  </si>
  <si>
    <t>Використання смуг радіочастот 880,1-890,1 МГц, 925,1-935,1 МГц рухомою радіослужбою в усіх регіонах обмежено умовами забезпечення електромагнітної сумісності з радіоелектронними засобами спеціального призначення</t>
  </si>
  <si>
    <t>Відповідно до пункту 3 розділу 2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</si>
  <si>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301 511</t>
  </si>
  <si>
    <t>ДСТУ ETSI EN 301 511:2007,
ETSI TS 151 010-1/ ERC/DEC (94)01, ECC/REC/(05)08 / /</t>
  </si>
  <si>
    <t xml:space="preserve">    ДСТУ ETSI EN 301 511:2016 Обладнання систем цифрового стільникового радіозв`язку GSM абонентське. Технічні вимоги та методи випробування (ETSI EN 301 511:2015, IDT))
  ETSI TS 151 010-1 «Digital cellular telecommunications system (Phase 2+) (GSM); Mobile Station (MS) conformance specification; Part 1: Conformance specification» (3GPP TS 51.010-1)
  ERC Decision of 24th October 1994 on the frequency bands to be designated for the coordinated introduction of the GSM digital pan-European communications system
  ECC Recommendation (05)08 (replacing recommendations T/R 20-08 and 22-07) Frequency planning and frequency coordination for  the GSM 900, GSM 1800, E-GSM and GSM-r land mobile systems
</t>
  </si>
  <si>
    <t>1. Узагальнені умови застосування в смузі радіочастот 880,1-915 МГц / 925,1-960 МГц:</t>
  </si>
  <si>
    <t>Кінцеве обладнання (абонентські РЕЗ) системи цифрового стільникового радіозв'язку GSM-1800, зокрема, радіотелефон, радіотермінал, адаптер, продукція, до складу якої входять радіомодуль, системи стільникового радіозв'язку</t>
  </si>
  <si>
    <t xml:space="preserve"> - передача fn= 1710,2+0,2*(n-512),
 - прийом  =1805,2+0,2*(n-512), де n=512, 513...885</t>
  </si>
  <si>
    <t>Відповідно до пункту 4 розділу 2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</si>
  <si>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РІ 22.1-5-1</t>
  </si>
  <si>
    <t>22.1. Міжнародний рухомий (мобільний) зв’язок IMT</t>
  </si>
  <si>
    <t>888,8-906 МГц/
 933,8-951 МГц</t>
  </si>
  <si>
    <t>Додаток 7 до рішення НКРЗІ від 12.01.2012 № 18
(у редакції рішення НКРЗІ від 31.03.2020  № 132)</t>
  </si>
  <si>
    <t>Кінцеве обладнання (абонентські РЕЗ) системи цифрового стільникового радіозв'язку UMTS-2100, зокрема, радіотелефон, радіотермінал, адаптер, продукція, до складу якої входять радіомодуль, системи стільникового радіозв'язку</t>
  </si>
  <si>
    <t>5 МГц, з можливість налаштування центральних частот каналів з кроком 200 кГц в межах виділеної смуги радіочастот</t>
  </si>
  <si>
    <t>5M00G7W (5M00G7D)
5M00D7W (5M00D7D)
 QPSK, 16QAM, 64QAM (передача інформації в режимі пакетування даних HSDPA/HSUPA/HSPA)</t>
  </si>
  <si>
    <t>Допустиме відхилення потужності передавача відповідно до стандарту. При використанні режиму роботи з багатоелементними антенними системами (технологія MIMO) з двома та більше просторовими каналами передачі, сумарна ЕІВП усіх передавачів, які формують різні просторові канали передачі і використовуються у відповідній схемі технології MIMO, не повинна перевищувати 24 дБм</t>
  </si>
  <si>
    <t>Відповідно до пункту 6 розділу 2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</si>
  <si>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301 908-2</t>
  </si>
  <si>
    <r>
      <t>Виконання вимог національного стандарту ДСТУ ETSI EN 301 908-2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 xml:space="preserve">2 </t>
    </r>
  </si>
  <si>
    <t xml:space="preserve">EN 301 908-1, / ECC/DEC/(06)01/ </t>
  </si>
  <si>
    <r>
      <rPr>
        <vertAlign val="superscript"/>
        <sz val="12"/>
        <color theme="1"/>
        <rFont val="Times New Roman"/>
        <family val="1"/>
        <charset val="204"/>
      </rPr>
      <t xml:space="preserve">1 </t>
    </r>
    <r>
      <rPr>
        <sz val="12"/>
        <color theme="1"/>
        <rFont val="Times New Roman"/>
        <family val="1"/>
        <charset val="204"/>
      </rPr>
      <t xml:space="preserve">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
</t>
    </r>
    <r>
      <rPr>
        <vertAlign val="superscript"/>
        <sz val="12"/>
        <color theme="1"/>
        <rFont val="Times New Roman"/>
        <family val="1"/>
        <charset val="204"/>
      </rPr>
      <t>2</t>
    </r>
    <r>
      <rPr>
        <sz val="12"/>
        <color theme="1"/>
        <rFont val="Times New Roman"/>
        <family val="1"/>
        <charset val="204"/>
      </rPr>
      <t xml:space="preserve"> Згідно з пунктом 49 Технічного регламенту радіообладнання, затвердженого постановою Кабінету Міністрів України від 24 травня 2017 року № 355 та Переліком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(наказ Адміністрації Держспецзв’язку від 28.03.2018 № 197, у редакції наказу Адміністрації Держспецзв’язку від 23.10.2019 № 561)</t>
    </r>
  </si>
  <si>
    <t xml:space="preserve">   Гармонізований європейський стандарт EN 301 908-1 (версія V11.1.1 або пізніша) "IMT cellular networks; Harmonised Standard covering the essential requirements of article 3.2 of the Directive 2014/53/EU; Part 1: Introduction and common requirements"
   Гармонізований стандарт ETSI EN 301 908-2 (версія V5.2.1 V11.1.1 або пізніша) «IMT cellular networks; Harmonised Standard covering the essential requirements of article 3.2 of the Directive 2014/53/EU; Part 2: CDMA Direct Spread (UTRA FDD) User Equipment (UE)» 
  ECC Decision of 24 March 2006 on the harmonised utilisation of spectrum for terrestrial IMT-2000/UMTS systems operating within the bands 1900 - 1980 MHz, 2010 - 2025 MHz and 2110 - 2170 MHz
  ДСТУ ETSI EN 301 908-2:2017 (ETSI EN 301 908-2:2017, IDT) «Обладнання систем стільникового радіозв’язку ІМТ. Частина 2. Обладнання абонентське з радіотехнологією CDMA з прямим розширенням спектра та дуплексом з частотним розділенням каналів. Технічні вимоги та методи випробування»
</t>
  </si>
  <si>
    <t xml:space="preserve">Дата внесення змін: </t>
  </si>
  <si>
    <r>
      <rPr>
        <b/>
        <sz val="12"/>
        <color theme="1"/>
        <rFont val="Times New Roman"/>
        <family val="1"/>
        <charset val="204"/>
      </rPr>
      <t>Дата прийняття</t>
    </r>
    <r>
      <rPr>
        <sz val="12"/>
        <color theme="1"/>
        <rFont val="Times New Roman"/>
        <family val="1"/>
        <charset val="204"/>
      </rPr>
      <t>: 31.03.2020</t>
    </r>
  </si>
  <si>
    <t>продовження додатку 7 до рішення НКРЗІ від 12.01.2012 № 18
(у редакції рішення НКРЗІ від 31.03.2020  № 132)</t>
  </si>
  <si>
    <t>Узагальнені умови застосування в смузі радіочастот 888,8-906 МГц і 933,8-951 МГц:</t>
  </si>
  <si>
    <t>Кінцеве обладнання (абонентські РЕЗ) системи цифрового стільникового радіозв'язку UMTS-900, зокрема, радіотелефон, радіотермінал, адаптер, продукція, до складу якої входять радіомодуль, системи стільникового радіозв'язку</t>
  </si>
  <si>
    <t>888,8-906 МГц - смуга радіочастот передачі,
933,8-951 МГц - смуга радіочастот прийому, дуплексне рознесення 45 МГц</t>
  </si>
  <si>
    <t>250 мВт</t>
  </si>
  <si>
    <t>Додаток 34 до рішення НКРЗІ від 12.01.2012 № 18
(у редакції рішення НКРЗІ від 31.03.2020  № 132)</t>
  </si>
  <si>
    <t>Кінцеве обладнання (абонентські РЕЗ) системи цифрового стільникового радіозв'язку LTE-1800, зокрема, радіотелефон, радіотермінал, адаптер, продукція, до складу якої входять радіомодуль, системи стільникового радіозв'язку</t>
  </si>
  <si>
    <t>1M40G7W; 1M40D7W
3M00G7W; 3M00D7W 5M00G7W; 5M00D7W 10M0G7W; 10M0D7W 15M0G7W; 15M0D7W 20M0G7W; 20M0D7W
 QPSK, 16QAM, 64QAM</t>
  </si>
  <si>
    <t>Допустиме відхилення потужності передавача відповідно до стандарту. При використанні режиму роботи з багатоелементними антенними системами (технологія MIMO) з двома та більше просторовими каналами передачі, сумарна ЕІВП усіх передавачів, які формують різні просторові канали передачі і використовуються у відповідній схемі технології MIMO, не повинна перевищувати 23 дБм</t>
  </si>
  <si>
    <t>Відповідно до пункту 5 розділу 2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</si>
  <si>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r>
      <t>Виконання вимог національного стандарту ДСТУ ETSI EN 301 908-13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 xml:space="preserve">2 </t>
    </r>
  </si>
  <si>
    <t xml:space="preserve"> Гармонізований європейський стандарт EN 301 908-1 (версія V11.1.1 або пізніша) "IMT cellular networks; Harmonised Standard covering the essential requirements of article 3.2 of the Directive 2014/53/EU; Part 1: Introduction and common requirements"
 Гармонізований стандарт ETSI EN 301 908-13 (версія V11.1.1 або пізніша) «IMT cellular networks; Harmonised Standard covering the essential requirements of article 3.2 of Directive 2014/53/EU; Part 13: Evolved Universal Terrestrial Radio Access (E-UTRA) User Equipment (UE)»
  ETSI TS 136 509 «LTE; Evolved Universal Terrestrial Radio Access (E-UTRA) and Evolved Packet Core (EPC); Special conformance testing functions for User Equipment (UE)» 
  ETSI TS 136 521-1 «LTE; Evolved Universal Terrestrial Radio Access (E-UTRA); User Equipment (UE) conformance specification; Radio transmission and reception; Part 1: Conformance testing» 
  ETSI TS 136 508 «LTE; Evolved Universal Terrestrial Radio Access (E-UTRA) and Evolved Packet Core (EPC); Common test environments for User Equipment (UE) conformance testing» 
  ETSI TS 136 101 «LTE; Evolved Universal Terrestrial Radio Access (E-UTRA); User Equipment (UE) radio transmission and reception»
ДСТУ ETSI EN 301 908-13:2018 (ETSI EN 301 908-13:2017, IDT) «Обладнання систем стільникового радіозв’язку ІМТ. Частина 13. Обладнання абонентське радіотехнології E-UTRA. Технічні вимоги та методи випробування»</t>
  </si>
  <si>
    <t>продовження додатку 34 до рішення НКРЗІ від 12.01.2012 № 18
(у редакції рішення НКРЗІ від 06.03.2018 № 133)</t>
  </si>
  <si>
    <t>Кінцеве обладнання (абонентські РЕЗ) системи цифрового стільникового радіозв'язку LTE-2600, зокрема, радіотелефон, радіотермінал, адаптер, продукція, до складу якої входять радіомодуль, системи стільникового радіозв'язку</t>
  </si>
  <si>
    <t>2510-2545 МГц, 2565-2570 МГц - смуга радіочастот передачі, 2630-2665 МГц, 2685-2690 МГц - смуга радіочастот прийому, дуплексне рознесення 120 МГц</t>
  </si>
  <si>
    <t>Ширина смуги частот каналу: 10 МГц, 15 МГц, 20 МГц</t>
  </si>
  <si>
    <t>5M00G7W; 5M00D7W 10M0G7W; 10M0D7W 15M0G7W; 15M0D7W 20M0G7W; 20M0D7W 
QPSK, 16QAM, 64QAM</t>
  </si>
  <si>
    <t>РІ 22.1-1-3</t>
  </si>
  <si>
    <r>
      <rPr>
        <b/>
        <sz val="12"/>
        <rFont val="Times New Roman"/>
        <family val="1"/>
        <charset val="204"/>
      </rPr>
      <t>Дата прийняття</t>
    </r>
    <r>
      <rPr>
        <sz val="12"/>
        <rFont val="Times New Roman"/>
        <family val="1"/>
        <charset val="204"/>
      </rPr>
      <t>: 31.03.2020</t>
    </r>
  </si>
  <si>
    <t>3. Узагальнені умови застосування в смузі радіочастот 791-801 МГц і 832-842 МГц (E-UTRA Band 20):</t>
  </si>
  <si>
    <t>832-842 МГц/
791-801 МГц
(E-UTRA Band 20)</t>
  </si>
  <si>
    <t>832-842 МГц/
791-801 МГц</t>
  </si>
  <si>
    <t>832-842 МГц - смуга радіочастот передачі,
791-801 МГц - смуга радіочастот прийому, дуплексне рознесення мінус 41 МГц</t>
  </si>
  <si>
    <t>Кінцеве обладнання (абонентські РЕЗ) системи цифрового стільникового радіозв'язку LTE-800, зокрема, радіотелефон, радіотермінал, адаптер, продукція, до складу якої входять радіомодуль, системи стільникового радіозв'язку</t>
  </si>
  <si>
    <t>5M00G7W; 5M00D7W
10M0G7W; 10M0D7W
 QPSK, 16QAM, 64QAM</t>
  </si>
  <si>
    <t>РІ 22.1-1-4</t>
  </si>
  <si>
    <t>4. Узагальнені умови застосування в смузі радіочастот 827,8-834 МГц і 872,8-879 МГц (E-UTRA Band 5):</t>
  </si>
  <si>
    <t>827,8-834 МГц/
872,8-879 МГц
(E-UTRA Band 5)</t>
  </si>
  <si>
    <t>Кінцеве обладнання (абонентські РЕЗ) системи цифрового стільникового радіозв'язку LTE-850, зокрема, радіотелефон, радіотермінал, адаптер, продукція, до складу якої входять радіомодуль, системи стільникового радіозв'язку</t>
  </si>
  <si>
    <t>827,8-834 МГц/
872,8-879 МГц</t>
  </si>
  <si>
    <t>827,8-834 МГц - смуга радіочастот передачі,
872,8-879 МГц - смуга радіочастот прийому, дуплексне рознесення  45 МГц</t>
  </si>
  <si>
    <t>Ширина смуги частот каналу: 3 МГц, 5 МГц</t>
  </si>
  <si>
    <t>3M00G7W; 3M00D7W;
5M00G7W; 5M00D7W 
QPSK, 16QAM, 64QAM</t>
  </si>
  <si>
    <t>ETSI TS 136 521-1
(методи випробувань згідно з ETSI EN 301 908-13)</t>
  </si>
  <si>
    <r>
      <rPr>
        <vertAlign val="superscript"/>
        <sz val="12"/>
        <color theme="1"/>
        <rFont val="Times New Roman"/>
        <family val="1"/>
        <charset val="204"/>
      </rPr>
      <t xml:space="preserve">1 </t>
    </r>
    <r>
      <rPr>
        <sz val="12"/>
        <color theme="1"/>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r>
      <rPr>
        <vertAlign val="superscript"/>
        <sz val="12"/>
        <color theme="1"/>
        <rFont val="Times New Roman"/>
        <family val="1"/>
        <charset val="204"/>
      </rPr>
      <t/>
    </r>
  </si>
  <si>
    <t xml:space="preserve">  ETSI TS 136 521-1 «LTE; Evolved Universal Terrestrial Radio Access (E-UTRA); User Equipment (UE) conformance specification; Radio transmission and reception; Part 1: Conformance testing» 
Гармонізований європейський стандарт EN 301 908-1 (версія V11.1.1 або пізніша) "IMT cellular networks; Harmonised Standard covering the essential requirements of article 3.2 of the Directive 2014/53/EU; Part 1: Introduction and common requirements"
  Гармонізований стандарт ETSI EN 301 908-13 (версія V11.1.1 або пізніша) «IMT cellular networks; Harmonised Standard covering the essential requirements of article 3.2 of Directive 2014/53/EU; Part 13: Evolved Universal Terrestrial Radio Access (E-UTRA) User Equipment (UE)»
  ETSI TS 136 509 «LTE; Evolved Universal Terrestrial Radio Access (E-UTRA) and Evolved Packet Core (EPC); Special conformance testing functions for User Equipment (UE)» 
  ETSI TS 136 521-1 «LTE; Evolved Universal Terrestrial Radio Access (E-UTRA); User Equipment (UE) conformance specification; Radio transmission and reception; Part 1: Conformance testing» 
  ETSI TS 136 508 «LTE; Evolved Universal Terrestrial Radio Access (E-UTRA) and Evolved Packet Core (EPC); Common test environments for User Equipment (UE) conformance testing» 
  ETSI TS 136 101 «LTE; Evolved Universal Terrestrial Radio Access (E-UTRA); User Equipment (UE) radio transmission and reception»
ДСТУ ETSI EN 301 908-13:2018 (ETSI EN 301 908-13:2017, IDT) «Обладнання систем стільникового радіозв’язку ІМТ. Частина 13. Обладнання абонентське радіотехнології E-UTRA. Технічні вимоги та методи випробування»</t>
  </si>
  <si>
    <t>РІ 22.1-1-5</t>
  </si>
  <si>
    <t>5. Узагальнені умови застосування в смузі радіочастот 888,8-906 МГц і 933,8-951 МГц (E-UTRA Band 8):</t>
  </si>
  <si>
    <t>888,8-906 МГц/
 933,8-951 МГц
(E-UTRA Band 8)</t>
  </si>
  <si>
    <t>Кінцеве обладнання (абонентські РЕЗ) системи цифрового стільникового радіозв'язку LTE-900, зокрема, радіотелефон, радіотермінал, адаптер, продукція, до складу якої входять радіомодуль, системи стільникового радіозв'язку</t>
  </si>
  <si>
    <t>Ширина смуги частот каналу: 1,4 МГц, 3 МГц, 5 МГц, 10 МГц</t>
  </si>
  <si>
    <t>1M40G7W; 1M40D7W
3M00G7W; 3M00D7W 5M00G7W; 5M00D7W 10M0G7W; 10M0D7W 
QPSK, 16QAM, 64QAM</t>
  </si>
  <si>
    <t>РІ 22.1-4-1</t>
  </si>
  <si>
    <t>Абонентське обладнання системи цифрового стільникового радіозв’язку LTE-MTC/eMTC та NB-IoT</t>
  </si>
  <si>
    <t>РІ 22.1-4-2</t>
  </si>
  <si>
    <t>1. Узагальнені умови застосування в смузі радіочастот 888,8-906 МГц і 933,8-951 МГц (E-UTRA Band 8):</t>
  </si>
  <si>
    <t>Кінцеве обладнання (абонентські РЕЗ) системи цифрового стільникового радіозв'язку LTE-900 (LTE Machine/eMachine Type Communications (LTE-MTC/eMTC) та/або Narrowband IoT (NB-IoT)), зокрема, радіотелефон, радіотермінал, адаптер, продукція, до складу якої входять радіомодуль, системи стільникового радіозв'язку</t>
  </si>
  <si>
    <t>Ширина необхідної смуги частот: LTE-MTC/eMTC - 1,08 МГц, NB-IoT - 180 кГц, займана ширина суги радіочастот: LTE-MTC/eMTC - 1,4 МГц, NB-IoT - 0,200 МГц</t>
  </si>
  <si>
    <t>1M08G7W/1M08D7W, 1M08G7W (QPSK, 16QAM для LTE-MTC/eMTC)
180KF7D/180KG7D  (GMSK, 8PSK для NB-IoT)</t>
  </si>
  <si>
    <t>200 мВт
(клас 3)
100 мВт
(клас 5)</t>
  </si>
  <si>
    <t xml:space="preserve">ETSI EN 301 908-1/ -/ETSI TS 136 509, ETSI TS 136 521-1, ETSI TS 136 508, ETSI TS 136 101, звіти ECC 266, СЕРТ 66 </t>
  </si>
  <si>
    <t>Гармонізований стандарт ETSI EN 301 908-13 (версія V11.1.1 або пізніша) «IMT cellular networks; Harmonised Standard covering the essential requirements of article 3.2 of Directive 2014/53/EU; Part 13: Evolved Universal Terrestrial Radio Access (E-UTRA) User Equipment (UE)»
  Гармонізований стандарт ETSI EN 301 908-13 (версія V11.1.1 або пізніша) «IMT cellular networks; Harmonised Standard covering the essential requirements of article 3.2 of Directive 2014/53/EU; Part 13: Evolved Universal Terrestrial Radio Access (E-UTRA) User Equipment (UE)»
  ETSI TS 136 509 «LTE; Evolved Universal Terrestrial Radio Access (E-UTRA) and Evolved Packet Core (EPC); Special conformance testing functions for User Equipment (UE)» 
  ETSI TS 136 521-1 «LTE; Evolved Universal Terrestrial Radio Access (E-UTRA); User Equipment (UE) conformance specification; Radio transmission and reception; Part 1: Conformance testing» 
  ETSI TS 136 508 «LTE; Evolved Universal Terrestrial Radio Access (E-UTRA) and Evolved Packet Core (EPC); Common test environments for User Equipment (UE) conformance testing» 
  ETSI TS 136 101 «LTE; Evolved Universal Terrestrial Radio Access (E-UTRA); User Equipment (UE) radio transmission and reception»
ДСТУ ETSI EN 301 908-13:2018 (ETSI EN 301 908-13:2017, IDT) «Обладнання систем стільникового радіозв’язку ІМТ. Частина 13. Обладнання абонентське радіотехнології E-UTRA. Технічні вимоги та методи випробування»
ECC Report 266 The suitability of the current ECC regulatory framework for the usage of Wideband and Narrowband M2M in the frequency bands 700 MHz, 800 MHz, 900 MHz, 1800 MHz, 2.1 GHz and 2.6 GHz
CEPT Report 66  to the European Commission in response to the Mandate “to review the harmonised technical conditions for use of the 900 MHz and 1800 MHz frequency bands for terrestrial wireless broadband electronic communications services in support of the Internet of Things in the Union</t>
  </si>
  <si>
    <t>Додаток 38 до рішення НКРЗІ від 12.01.2012 № 18
(доповнено згідно з рішенням НКРЗІ від 31.03.2020 № 133)</t>
  </si>
  <si>
    <t>продовження додатку 38 до рішення НКРЗІ від 12.01.2012 № 18
(доповнено згідно з рішенням НКРЗІ від 31.03.2020 № 133)</t>
  </si>
  <si>
    <t>2. Узагальнені умови застосування в смузі радіочастот 1710-1785 МГц і 1805-1880 МГц (E-UTRA Band 3):</t>
  </si>
  <si>
    <t>Кінцеве обладнання (абонентські РЕЗ) системи цифрового стільникового радіозв'язку LTE-1800 (LTE Machine/eMachine Type Communications (LTE-MTC/eMTC) та/або Narrowband IoT (NB-IoT)), зокрема, радіотелефон, радіотермінал, адаптер, продукція, до складу якої входять радіомодуль, системи стільникового радіозв'язку</t>
  </si>
  <si>
    <t xml:space="preserve"> Single tone – додатково для NB-IoT</t>
  </si>
  <si>
    <t>Базові станції для E-UTRAN (Evolved Universal Terrestrial Radio Access Network) системи цифрового стільникового радіозв’язку LTE (E-UTRA)</t>
  </si>
  <si>
    <t>РІ 22.1-6-1</t>
  </si>
  <si>
    <t>РІ 22.1-6-2</t>
  </si>
  <si>
    <t>РІ 22.1-6-3</t>
  </si>
  <si>
    <t>Додаток 39 до рішення НКРЗІ від 12.01.2012 № 18
(доповнено згідно з рішенням НКРЗІ від 31.03.2020 № 133)</t>
  </si>
  <si>
    <t>1. Узагальнені умови застосування в смузі радіочастот 791-801 МГц і 832-842 МГц (E-UTRA Band 20):</t>
  </si>
  <si>
    <t>Одноканальна чи багатоканальна приймально-передавальна базова станція,  відповідальна за передачу радіосигналів до кінцевого обладнання (абонентських РЕЗ) (РІ 22.1-1-3) і прийом радіосигналів від цієї станції в одній або декількох зонах обслуговування. Базова станція може бути обладнана інтегрованою/конструктивною антеною або з'єднана з зовнішньою винесеною антеною за допомогою кабелів</t>
  </si>
  <si>
    <t>791-801 МГц/
832-842 МГц</t>
  </si>
  <si>
    <t>791-801 МГц - смуга радіочастот передачі,
832-842 МГц - смуга радіочастот прийому, дуплексне рознесення  мінус 41 МГц</t>
  </si>
  <si>
    <t>Ширина смуги частот каналу: 3 МГц, 5 МГц, 10 МГц</t>
  </si>
  <si>
    <t xml:space="preserve"> 3M00G7W; 3M00D7W;
5M00G7W; 5M00D7W
10M0G7W; 10M0D7W 
QPSK, 16QAM, 64QAM, 256QAM</t>
  </si>
  <si>
    <t xml:space="preserve">OFDMA </t>
  </si>
  <si>
    <t>40 Вт</t>
  </si>
  <si>
    <t>Дозволена потужність передавача вказується в дозволі на експлуатацію радіоелектронного засобу за умови, що ЕІВП базової станції не перевищує 56 дБм для каналу 5 МГц</t>
  </si>
  <si>
    <t>Використання смуг радіочастот 791-801 МГц і 832-842 МГц рухомою радіослужбою обмежене в усіх регіонах умовами забезпечення електромагнітної сумісності з РЕЗ спеціального призначення</t>
  </si>
  <si>
    <r>
      <t>На підставі ліцензії на користування радіочастотним ресурсом  та дозволу на експлуатацію РЕЗ</t>
    </r>
    <r>
      <rPr>
        <vertAlign val="superscript"/>
        <sz val="12"/>
        <color theme="1"/>
        <rFont val="Times New Roman"/>
        <family val="1"/>
        <charset val="204"/>
      </rPr>
      <t>1</t>
    </r>
  </si>
  <si>
    <t>ETSI EN 301 908-1 та 
ETSI EN 301 908-14</t>
  </si>
  <si>
    <r>
      <t>Виконання вимог національного стандарту ДСТУ ETSI EN 301 908-1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 xml:space="preserve">2 </t>
    </r>
  </si>
  <si>
    <t>Використання базових станцій ІМТ до завершення  заходів з вивільнення радіочастотного ресурсу України (конверсії) від цифрового наземного телевізійного мовлення, здійснюється за умови нестворення шкідливих завад РЕЗ цифрового наземного телевізійного мовлення у смузі 790-862 МГц та невимагання захисту від них</t>
  </si>
  <si>
    <t xml:space="preserve">Застосовуються також технічні умови для базових станцій  згідно з додатком до рішення ЄК 2010/267/EU </t>
  </si>
  <si>
    <t>Коефіцієнт підсилання: 
11-18 дБі</t>
  </si>
  <si>
    <t>Використання смуги радіочастот в Україні гармонізовано із ЄС згідно з рішенням ЄК 2010/267/EU / / ECC Рішення / Інші посилання / / ECC Рішення / Інші посилання</t>
  </si>
  <si>
    <t xml:space="preserve">ДСТУ ETSI EN 301 908-1, 
ETSI EN 301 908-1, 
ETSI EN 301 908-14,
 ETSI TS 137 145-1,  
ETSI TS 137 145-2/ </t>
  </si>
  <si>
    <t xml:space="preserve">  Гармонізований європейський стандарт EN 301 908-1 (версія V11.1.1 або пізніша) "IMT cellular networks; Harmonised Standard covering the essential requirements of article 3.2 of the Directive 2014/53/EU; Part 1: Introduction and common requirements"
  Гармонізований європейський стандарт ETSI EN 301 908-14 (версія V11.1.2 або пізніша) "IMT cellular networks; Harmonised Standard covering the essential requirements of article 3.2 of Directive 2014/53/EU; Part 14: Evolved Universal Terrestrial Radio Access (E-UTRA) Base Stations (BS)"
  ETSI TS 137 145-1 "Universal Mobile Telecommunications System (UMTS); LTE; Active Antenna System (AAS) Base Station (BS) conformance testing; Part 1: conducted conformance testing"
  ETSI TS 137 145-2 "Universal Mobile Telecommunications System (UMTS); LTE; Active Antenna System (AAS) Base Station (BS) conformance testing; Part 2: radiated conformance testing"
  Національний стандарт ДСТУ ETSI EN 301 908-1:2018 (ETSI EN 301 908-1:2016, IDT) "Обладнання систем стільникового радіозв’язку IMT. Частина 1. Загальні технічні вимоги"
   ERC Decision of 21 March 1997 on the extended frequency bands to be used for the GSM Digital Pan-European Communications System
   ERC Decision of 24th October 1994 on the frequency bands to be designated for the coordinated introduction of the GSM digital pan-European communications system</t>
  </si>
  <si>
    <t>2. Узагальнені умови застосування в смузі радіочастот 827,8-834 МГц і 872,8-879 МГц (E-UTRA Band 5):</t>
  </si>
  <si>
    <t>продовження додатку 39 до рішення НКРЗІ від 12.01.2012 № 18
(доповнено згідно з рішенням НКРЗІ від 31.03.2020 № 133)</t>
  </si>
  <si>
    <t>Одноканальна чи багатоканальна приймально-передавальна базова станція,  відповідальна за передачу радіосигналів до кінцевого обладнання (абонентських РЕЗ) (РІ 22.1-1-4) і прийом радіосигналів від цієї станції в одній або декількох зонах обслуговування. Базова станція може бути обладнана інтегрованою/конструктивною антеною або з'єднана з зовнішньою винесеною антеною за допомогою кабелів</t>
  </si>
  <si>
    <t>872,8-879 МГц/
827,8-834 МГц</t>
  </si>
  <si>
    <t>872,8-879 МГц - смуга радіочастот передачі,
827,8-834 МГц - смуга радіочастот прийому, дуплексне рознесення  45 МГц</t>
  </si>
  <si>
    <t xml:space="preserve"> 3M00G7W; 3M00D7W;
5M00G7W; 5M00D7W 
QPSK, 16QAM, 64QAM, 256QAM</t>
  </si>
  <si>
    <t>40 Вт;
5 Вт у смузі радіочастот 877,895-879 МГц</t>
  </si>
  <si>
    <t>РЕЗ цієї радіотехнології не повинні створювати завад РЕЗ радіотехнологій "Цифровий стільниковий радіозв'язок E-GSM", "Цифровий стільниковий радіозв'язок GSM-900" та "Міжнародний рухомий (мобільний) зв'язок IMT". Для цього рівень небажаних випромінювань передавачів базових станцій радіотехнології "Міжнародний рухомий (мобільний) зв'язок IMT" не повинен перевищувати -86 дБм у смузі частот 100 кГц у діапазоні частот 882-915 МГц. Використання смуг радіочастот рухомою радіослужбою обмежено в усіх регіонах умовами забезпечення електромагнітної сумісності з РЕЗ спеціального призначення</t>
  </si>
  <si>
    <t>Для виконання вимог базова станція може бути обладнана додатковим фільтром - модифікація базової станції. Виробник повинен інформувати призначений орган, який зберігає технічну документацію, що пов’язана із сертифікатом експертизи типу, про всі модифікації затвердженого типу, що можуть вплинути на відповідність радіообладнання суттєвим вимогам Технічного регламенту радіообладнання, затвердженого постановою Кабінету Міністрів України від 24.05.2017 № 355, або на умови чинності зазначеного сертифіката. Такі модифікації потребують додаткового дослідження типу радіообладнання та його затвердження у формі доповнення до первинного сертифіката експертизи типу</t>
  </si>
  <si>
    <t>ETSI TS 137 145-1
(методи випробувань згідно з ETSI EN 301 908-14)</t>
  </si>
  <si>
    <t>Використання базових станцій ІМТ до завершення  заходів з вивільнення радіочастотного ресурсу України (конверсії) від   цифрового наземного телевізійного мовлення,  здійснюється за умови нестворення шкідливих завад РЕЗ цифрового наземного телевізійного мовлення у смузі 790-862 МГц та невимагання захисту від них. Рівень небажаних випромінювань передавачів базових станцій радіотехнології "Міжнародний рухомий (мобільний) зв'язок IMT" не повинен перевищувати -86 дБм у смузі частот 100 кГц у діапазоні частот 882-915 МГц</t>
  </si>
  <si>
    <t xml:space="preserve"> / / ECC Рішення / Інші посилання / / ECC Рішення / Інші посилання</t>
  </si>
  <si>
    <t xml:space="preserve">  ETSI TS 137 145-1 «Universal Mobile Telecommunications System (UMTS); LTE; Active Antenna System (AAS) Base Station (BS) conformance testing; Part 1: conducted conformance testing» 
  Гармонізований європейський стандарт ETSI EN 301 908-14 (версія V11.1.2 або пізніша) "IMT cellular networks; Harmonised Standard covering the essential requirements of article 3.2 of Directive 2014/53/EU; Part 14: Evolved Universal Terrestrial Radio Access (E-UTRA) Base Stations (BS)"
  ETSI TS 137 145-1 "Universal Mobile Telecommunications System (UMTS); LTE; Active Antenna System (AAS) Base Station (BS) conformance testing; Part 1: conducted conformance testing"
  ETSI TS 137 145-2 "Universal Mobile Telecommunications System (UMTS); LTE; Active Antenna System (AAS) Base Station (BS) conformance testing; Part 2: radiated conformance testing"
  Національний стандарт ДСТУ ETSI EN 301 908-1:2018 (ETSI EN 301 908-1:2016, IDT) "Обладнання систем стільникового радіозв’язку IMT. Частина 1. Загальні технічні вимоги"
   ERC Decision of 21 March 1997 on the extended frequency bands to be used for the GSM Digital Pan-European Communications System
   ERC Decision of 24th October 1994 on the frequency bands to be designated for the coordinated introduction of the GSM digital pan-European communications system</t>
  </si>
  <si>
    <t>3. Узагальнені умови застосування в смузі радіочастот 888,8-906 МГц і 933,8-951 МГц (E-UTRA Band 8):</t>
  </si>
  <si>
    <t>Одноканальна чи багатоканальна приймально-передавальна базова станція,  відповідальна за передачу радіосигналів до кінцевого обладнання (абонентських РЕЗ) (РІ 22.1-1-5) і прийом радіосигналів від цієї станції в одній або декількох зонах обслуговування. Базова станція може бути обладнана інтегрованою/конструктивною антеною або з'єднана з зовнішньою винесеною антеною за допомогою кабелів</t>
  </si>
  <si>
    <t>933,8-951 МГц/
888,8-906 МГц</t>
  </si>
  <si>
    <t>933,8-951 МГц - смуга радіочастот передачі,
888,8-906 МГц - смуга радіочастот прийому, дуплексне рознесення 45 МГц</t>
  </si>
  <si>
    <t>Дозволена потужність передавача вказується в дозволі на експлуатацію радіоелектронного засобу за умови, що ЕІВП базової станції не перевищує 64 дБм для каналу 10 МГц</t>
  </si>
  <si>
    <t>РЕЗ цієї радіотехнології повинні забезпечувати мінімізацію інтермодуляційних завад та завад з блокування від радіотехнологій «Цифровий стільниковий радіозв'язок CDMA-800» та «Міжнародний рухомий (мобільний) зв'язок IMT». Додаткове ослаблення (відносно стандартного значення) в приймальних трактах базових станцій IMT повинно бути не менше 43 дБ в діапазоні частот 869,07 – 879,15 МГц</t>
  </si>
  <si>
    <t>ETSI EN 301 908-1, 
ETSI EN 301 908-14 та 
 ETSI EN 301 908-18 (тільки для багатостандартної базової станції)</t>
  </si>
  <si>
    <r>
      <t>Виконання вимог національних стандартів ДСТУ ETSI EN 301 908-1 та ДСТУ ETSI EN 301 908-18:2018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 xml:space="preserve">2 </t>
    </r>
  </si>
  <si>
    <t xml:space="preserve">Додаткове ослаблення в приймальних трактах базових станцій IMT у смузі радіочастот 869,07-879,15 МГц повинно бути не менше 43 дБ </t>
  </si>
  <si>
    <t xml:space="preserve">Застосовуються також технічні умови для базових станцій згідно з додатком до рішень ЄК 2009/766/EC, 2011/251/EU, 2010/166/EU, 2018/637.
Для виконання вимог базова станція може бути обладнана додатковим фільтром - модифікація базової станції. Виробник повинен інформувати призначений орган, який зберігає технічну документацію, що пов’язана із сертифікатом експертизи типу, про всі модифікації затвердженого типу, що можуть вплинути на відповідність радіообладнання суттєвим вимогам Технічного регламенту радіообладнання, затвердженого постановою Кабінету Міністрів України від 24.05.2017 № 355, або на умови чинності зазначеного сертифіката. Такі модифікації потребують додаткового дослідження типу радіообладнання та його затвердження у формі доповнення до первинного сертифіката експертизи типу </t>
  </si>
  <si>
    <t xml:space="preserve">ДСТУ ETSI EN 301 908-1, ДСТУ ETSI EN 301 908-18, ETSI EN 301 908-1, 
ETSI EN 301 908-14, 
ETSI EN 301 908-18,  
ETSI TS 137 145-1,  
ETSI TS 137 145-2/ </t>
  </si>
  <si>
    <t>/ / ECC Рішення / Інші посилання / / ECC Рішення / Інші посилання</t>
  </si>
  <si>
    <t xml:space="preserve">  Гармонізований європейський стандарт EN 301 908-1 (версія V11.1.1 або пізніша) "IMT cellular networks; Harmonised Standard covering the essential requirements of article 3.2 of the Directive 2014/53/EU; Part 1: Introduction and common requirements"
  Гармонізований європейський стандарт ETSI EN 301 908-14 (версія V11.1.2 або пізніша) "IMT cellular networks; Harmonised Standard covering the essential requirements of article 3.2 of Directive 2014/53/EU; Part 14: Evolved Universal Terrestrial Radio Access (E-UTRA) Base Stations (BS)"
  Гармонізований європейський стандарт ETSI EN 301 908-18 (версія V11.1.2 або пізніша) (2017-04) «IMT cellular networks; Harmonised Standard covering the essential requirements of article 3.2 of Directive 2014/ 53/EU; Part 18: E-UTRA, UTRA and GSM/EDGE Multi-Standard Radio (MSR) Base Station (BS)»
  ETSI TS 137 145-1 "Universal Mobile Telecommunications System (UMTS); LTE; Active Antenna System (AAS) Base Station (BS) conformance testing; Part 1: conducted conformance testing"
  ETSI TS 137 145-2 "Universal Mobile Telecommunications System (UMTS); LTE; Active Antenna System (AAS) Base Station (BS) conformance testing; Part 2: radiated conformance testing"
  Національний стандарт ДСТУ ETSI EN 301 908-1:2018 (ETSI EN 301 908-1:2016, IDT) "Обладнання систем стільникового радіозв’язку IMT. Частина 1. Загальні технічні вимоги"
  Національний стандарт ДСТУ ETSI EN 301 908-18:2018 (ETSI EN 301 908-18:2017, IDT) "Обладнання систем стільникового радіозв’язку ІМТ. Частина 18. Обладнання базове багатостандартнерадіотехнологій E-UTRA, UTRA та GSM/EDGE. Технічні вимоги та методи випробування"
   ERC Decision of 21 March 1997 on the extended frequency bands to be used for the GSM Digital Pan-European Communications System
   ERC Decision of 24th October 1994 on the frequency bands to be designated for the coordinated introduction of the GSM digital pan-European communications system</t>
  </si>
  <si>
    <t>РІ 19-2</t>
  </si>
  <si>
    <t>Додаток  41 до рішення НКРЗІ від 12.01.2012 № 18
(доповнено згідно з рішенням НКРЗІ від 31.03.2020 № 132)</t>
  </si>
  <si>
    <t>Технічні засоби телекомунікацій RAN (Radio Access Network)  системи цифрового стільникового радіозв’язку CDMA-800</t>
  </si>
  <si>
    <t>Одноканальна чи багатоканальна приймально-передавальна базова станція,  відповідальна за передачу радіосигналів до абонентської станції (РІ 19-1) і прийом радіосигналів від цієї станції в одній або декількох зонах обслуговування. Базова станція може бути обладнана інтегрованою/конструктивною антеною або з'єднана з зовнішньою винесеною антеною за допомогою кабелів</t>
  </si>
  <si>
    <t>869,07-879,15 МГц/
824,07-834,15 МГц;
879,15-887,965 МГц/
834,15-842,965 МГц</t>
  </si>
  <si>
    <t>Узагальнені умови застосування в смузі радіочастот 824,07-834,15 МГц і 869,07-879,15 МГц, 834,15-842,965 МГц і 879,15-887,965 МГц:</t>
  </si>
  <si>
    <t>869,07-887,965 МГц - смуга радіочастот передачі 824,07-842,965 МГц - смуга радіочастот прийому, дуплексне рознесення 45 МГц
Згідно з позицією 19 Плану РЧР строк припинення використання смуг радіочастот 834,15-842,965 МГц і 879,15-887,965 МГц до 01.07.2020, 824,07-834,15 МГц і 869,07-879,15 МГц, - до 01.01.2025</t>
  </si>
  <si>
    <t>центральні частоти каналів (передача/прийом), МГц:
 1 канал: 824,70/869,70; 
2 канал: 825,96/870,96; 
3 канал: 827,22/872,22; 
4 канал: 828,48/873,48; 
5 канал: 829,74/874,74; 
6 канал: 831,00/876,00; 
7 канал: 832,26/877,26;  
8 канал: 833,52/878,52;    
9 канал: 834,78/879,78; 
10 канал: 836,04/881,04;  
11 канал: 837,30/882,30; 
12 канал: 838,56/883,56; 
13 канал: 839,82/884,82; 
14 канал: 841,08/886,08;  
15 канал: 842,34/887,34</t>
  </si>
  <si>
    <t>Крок сітки частот 1,26 МГц</t>
  </si>
  <si>
    <t xml:space="preserve">1M25G1W, 1M25D1W
1M25G1D, 1M25D1D
BPSK, QPSK, 8-PSK, 16QAM </t>
  </si>
  <si>
    <t>20 Вт
З 1 червня 2020 р. смуги радіочастот 832,895-834,145 МГц, 877,895-879,145 МГц використовуються за умови відсутності передавання сигналів для голосового зв’язку (тільки передавання даних) та максимальної потужності на вході передавальної антени 5 Вт</t>
  </si>
  <si>
    <t xml:space="preserve">Дозволена потужність передавача вказується в дозволі на експлуатацію радіоелектронного засобу </t>
  </si>
  <si>
    <t>РЕЗ радіотехнології «Цифровий стільниковий радіозв’язок CDMA-800» не повинні створювати завад РЕЗ радіотехнологій «Цифровий стільниковий радіозв’язок E-GSM», «Цифровий стільниковий радіозв’язок GSM-900» та «Міжнародний рухомий (мобільний) зв’язок IMT», для цього рівень небажаних випромінювань для передавачів базових станцій радіотехнології «Цифровий стільниковий радіозв’язок CDMA-800» не повинен перевищувати -86 дБм у смузі частот 100 кГц у діапазоні частот 882-915 МГц</t>
  </si>
  <si>
    <t xml:space="preserve">Використання окремих смуг радіочастот обмежується умовами електромагнітної сумісності з радіоелектронними засобами спеціального користування.
Для виконання вимог базова станція може бути обладнана додатковим фільтром - модифікація базової станції. Виробник повинен інформувати призначений орган, який зберігає технічну документацію, що пов’язана із сертифікатом експертизи типу, про всі модифікації затвердженого типу, що можуть вплинути на відповідність радіообладнання суттєвим вимогам Технічного регламенту радіообладнання, затвердженого постановою Кабінету Міністрів України від 24.05.2017 № 355, або на умови чинності зазначеного сертифіката. Такі модифікації потребують додаткового дослідження типу радіообладнання та його затвердження у формі доповнення до первинного сертифіката експертизи типу
</t>
  </si>
  <si>
    <t>TIA/EIA-97-E, TIA-864-A</t>
  </si>
  <si>
    <t>TIA/EIA-97-E, TIA-864-A / /</t>
  </si>
  <si>
    <t xml:space="preserve">  TIA/EIA-97-E «Base Station Performance Standards for Dual Mode Spread Spectrum Systems»
  TIA-866-A «Recommended Minimum Performance Standards for cdma2000 High Rate Packet Data Access Network»</t>
  </si>
  <si>
    <t>12.01.2012/
20.10.2015/
31.03.2020</t>
  </si>
  <si>
    <t>14.02.2017/
31.03.2020</t>
  </si>
  <si>
    <t>06.03.2018/
31.03.2020</t>
  </si>
  <si>
    <t>Телефонні апарати для проводового зв'язку та/або IP-телефонії з безпроводовою слухавкою стандарту DECT (Cordless Terminal Adapter (CTA), Portable Part (PP), Hybrid Part (HyP)), - використовуються для підключення до мереж фіксованого телефонного зв'язку.
Радіообладнання з безпроводовим доступом стандарту DECT (для прийому/передачі аудіо-, відеоінформації та даних, безпроводові камери, мікротелефонні гарнітури, система "розумний дім", пристрій догляду за дитиною тощо)</t>
  </si>
  <si>
    <t>Радіозв’язок у системі з фіксованим (номадичним) абонентським радіодоступом стандарту DECT
Технічні засоби телекомунікацій (базові станції, повторювачі сигналу - Fixed Part (FP), Portable Part (PP), Wireless Relay Station (WRS), Hybrid Part (HyP)) для організації фіксованого (номадичний) абонентського радіодоступу стандарту DECT, термінальне (кінцеве) обладнання стандарту DECT (безпроводові трубки, приєднувані пристрої)</t>
  </si>
  <si>
    <r>
      <rPr>
        <b/>
        <sz val="12"/>
        <color theme="1"/>
        <rFont val="Times New Roman"/>
        <family val="1"/>
        <charset val="204"/>
      </rPr>
      <t>Дата внесення змін</t>
    </r>
    <r>
      <rPr>
        <sz val="12"/>
        <color theme="1"/>
        <rFont val="Times New Roman"/>
        <family val="1"/>
        <charset val="204"/>
      </rPr>
      <t>: 28.04.2020</t>
    </r>
  </si>
  <si>
    <t>Формула утворення сітки центральних частот каналів: 
Fn = 1897,334-1,728*n (МГц), де n=0, 1..9
Центральні частоти: 
1881,792 МГц; 1883,520 МГц; 1885,248 МГц; 1886,876 МГц; 1888,704 МГц; 1890,432 МГц; 1892,160 МГц; 1893,888 МГц; 1895,616 МГц; 1897,344 МГц
1M72F7W, 1M72G7W, 1M72D7W
GFSK BT=0,5 
Допускається модуляція π/2-DBPSK, π/4-DQPSK, π/8-D8PSK, 16QAM із швидкостями 1,152 Мбіт/; 2,304 Мбіт/с; 3,456 Мбіт/с; 4,608 Мбіт/с</t>
  </si>
  <si>
    <t>Крок сітки частот 1,728 МГц</t>
  </si>
  <si>
    <t>1M72F7W, 1M72G7W, 1M72D7W
GFSK BT=0,5 
Допускається модуляція π/2-DBPSK, π/4-DQPSK, π/8-D8PSK, 16QAM із швидкостями 1,152 Мбіт/; 2,304 Мбіт/с; 3,456 Мбіт/с; 4,608 Мбіт/с</t>
  </si>
  <si>
    <t>24 повних слотів або 48 половинних слотів</t>
  </si>
  <si>
    <t>Максимальна середня потужність безпроводової слухавки (абонентського РЕЗ) протягом 1 кадру TDMA до 10 мВт, максимальна потужність протягом 1 повного слоту не повинна перевищувати 250 мВт, максимальна середня потужність базового блоку протягом 1 кадру TDMA не повинна перевищувати 125 мВт</t>
  </si>
  <si>
    <r>
      <t>На бездозвільній та безоплатній основі</t>
    </r>
    <r>
      <rPr>
        <vertAlign val="superscript"/>
        <sz val="12"/>
        <color theme="1"/>
        <rFont val="Times New Roman"/>
        <family val="1"/>
        <charset val="204"/>
      </rPr>
      <t>2</t>
    </r>
  </si>
  <si>
    <t>Відповідно до пункту 8 розділу 2 або пункту 1 розділу 10 Норм, що регулюють використання деяких типів РЕЗ або ВП для їх експлуатації відповідно до вимог частин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</si>
  <si>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301 406</t>
  </si>
  <si>
    <r>
      <t>Виконання вимог національного стандарту ДСТУ ETSI EN 301 406:2017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3</t>
    </r>
  </si>
  <si>
    <t>Експлуатація пристроїв здійснюється всередині приміщення. Телефонні апарати призначені для підключення до мереж фіксованого телефонного зв'язку</t>
  </si>
  <si>
    <t>Коефіцієнт підсилення антени до 3 дБі для базового радіоблоку телефонних апаратів для проводового зв'язку та/або IP-телефонії з безпроводовою слухавкою стандарту DECT. Коефіцієнт підсилення антени до 1 дБі для радіообладнання з безпроводовим доступом стандарту DECT (для прийому/передачі аудіо-, відеоінформації та даних, безпроводові камери, мікротелефонні гарнітури, система "розумний дім", пристрій догляду за дитиною тощо)</t>
  </si>
  <si>
    <t>Використання смуги радіочастот в Україні гармонізовано із ЄС згідно з Директивою 91/287/EEC / / ECC Рішення / Інші посилання / / ECC Рішення / Інші посилання</t>
  </si>
  <si>
    <t xml:space="preserve">ДСТУ ETSI EN 301 406, 
ETSI EN 301 406, ДСТУ ETSI EN 300 175-1, ДСТУ ETSI EN 300 175-2, ДСТУ ETSI EN 300 175-3, ДСТУ ETSI EN 300 175-4, ДСТУ ETSI EN 300 175-5, ДСТУ ETSI EN 300 175-6, ДСТУ ETSI EN 300 175-7, ДСТУ ETSI EN 300 175-8, ДСТУ ETSI TS 102 939-1, ДСТУ ETSI TS 102 939-2/ / </t>
  </si>
  <si>
    <r>
      <rPr>
        <vertAlign val="superscript"/>
        <sz val="12"/>
        <color theme="1"/>
        <rFont val="Times New Roman"/>
        <family val="1"/>
        <charset val="204"/>
      </rPr>
      <t xml:space="preserve">1 </t>
    </r>
    <r>
      <rPr>
        <sz val="12"/>
        <color theme="1"/>
        <rFont val="Times New Roman"/>
        <family val="1"/>
        <charset val="204"/>
      </rPr>
      <t xml:space="preserve">Застосовуються положення пункту 10 Технічного регламенту радіообладнання, затвердженого постановою Кабінету Міністрів України від 24.05.2017 № 355, зокрема: 
         1) обов’язкова реєстрація радіообладнання в НКРЗІ;
         2) нанесення на радіообладнання реєстраційного номеру, присвоєного НКРЗІ.
Порядок реєстрації радіообладнання, нанесення реєстраційного номера на радіообладнання та ведення реєстру радіоелектронних засобів та випромінювальних пристроїв встановлено Положенням про порядок і форму ведення реєстру радіоелектронних засобів та випромінювальних пристроїв, що можуть застосовуватися на території України в смугах радіочастот загального користування, затвердженого рішенням Національної комісії з питань регулювання зв’язку України від 03.11.2005 № 117, зареєстрованого в Міністерстві юстиції України 28.12.2005 за № 1574/11854 (у редакції рішення Національної комісії з питань регулювання зв’язку України від 10.11.2011 № 637), зі змінами.
</t>
    </r>
    <r>
      <rPr>
        <vertAlign val="superscript"/>
        <sz val="12"/>
        <color theme="1"/>
        <rFont val="Times New Roman"/>
        <family val="1"/>
        <charset val="204"/>
      </rPr>
      <t>2</t>
    </r>
    <r>
      <rPr>
        <sz val="12"/>
        <color theme="1"/>
        <rFont val="Times New Roman"/>
        <family val="1"/>
        <charset val="204"/>
      </rPr>
      <t xml:space="preserve"> 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
</t>
    </r>
    <r>
      <rPr>
        <vertAlign val="superscript"/>
        <sz val="12"/>
        <color theme="1"/>
        <rFont val="Times New Roman"/>
        <family val="1"/>
        <charset val="204"/>
      </rPr>
      <t>3</t>
    </r>
    <r>
      <rPr>
        <sz val="12"/>
        <color theme="1"/>
        <rFont val="Times New Roman"/>
        <family val="1"/>
        <charset val="204"/>
      </rPr>
      <t xml:space="preserve"> Згідно з пунктом 49 Технічного регламенту радіообладнання, затвердженого постановою Кабінету Міністрів України від 24 травня 2017 року № 355 та Переліком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(наказ Адміністрації Держспецзв’язку від 28.03.2018 № 197, у редакції наказу Адміністрації Держспецзв’язку від 23.10.2019 № 561)</t>
    </r>
  </si>
  <si>
    <t xml:space="preserve">   Гармонізований європейський стандарт ETSI EN 301 406 (версія V 2.2.2 (2016-09) або пізніша) "Digital Enhanced Cordless Telecommunications (DECT); Harmonised Standard covering the essential requirements of article 3.2 of the Directive 2014/53/EU"
   Національний стандарт ДСТУ ETSI EN 301 406:2017 Радіообладнання цифрової удосконаленої системи безпроводового доступу (DECT). Загальні технічні вимоги (ETSI EN 301 406:2016, IDT)
  COUNCIL DIRECTIVE of 3 June 1991 on the frequency band to be designated for the coordinated introduction of digital European cordless telecommunications (DECT) into the Community (91/287/EEC)
  ДСТУ ETSI EN 300 175-1:2019 Цифрова вдосконалена система безпроводового доступу (DECT). Загальний радіоінтерфейс. Частина 1. Опис системи (ETSI EN 300 175-1 V2.7.1 (2017-11), IDT)
  ДСТУ ETSI EN 300 175-2:2019 Цифрова вдосконалена система безпроводового доступу (DECT). Загальний радіоінтерфейс. Частина 2. Фізичний рівень (ETSI EN 300 175-2 V2.7.1 (2017-11), IDT)
  ДСТУ ETSI EN 300 175-3:2019 Цифрова вдосконалена система безпроводового доступу (DECT). Загальний радіоінтерфейс. Частина 3. Рівень керування доступом до середовища передавання (ETSI EN 300 175-3 V2.7.1 (2017-11), IDT)
   ДСТУ ETSI EN 300 175-4:2019 Цифрова вдосконалена система безпроводового доступу (DECT). Загальний радіоінтерфейс. Частина 4. Рівень керування каналом передавання даних (ETSI EN 300 175-4 V2.7.1 (2017-11), IDT)
   ДСТУ ETSI EN 300 175-5:2019 Цифрова вдосконалена система безпроводового доступу (DECT). Загальний радіоінтерфейс. Частина 5. Мережевий рівень (ETSI EN 300 175-5 V2.7.1 (2017-11), IDT)
   ДСТУ ETSI EN 300 175-6:2019 Цифрова вдосконалена система безпроводового доступу (DECT). Загальний радіоінтерфейс. Частина 6. Ідентифікатори та адресація (ETSI EN 300 175-6 V2.7.1 (2017-11), IDT)
   ДСТУ ETSI EN 300 175-7:2019 Цифрова вдосконалена система безпроводового доступу (DECT). Загальний радіоінтерфейс. Частина 7. Засоби захисту (ETSI EN 300 175-7 V2.7.1 (2017–11), IDT)  
   ДСТУ ETSI EN 300 175-8:2019 Цифрова вдосконалена система безпроводового доступу (DECT). Загальний радіоінтерфейс. Частина 8. Кодування мовних та аудіосигналів  (ETSI EN 300 175-8 V2.7.1 (2017–11), IDT)  
   ДСТУ ETSI TS 102 939-1:2019 Цифрова вдосконалена система безпроводового доступу (DECT). Ультранизький рівень енергоспоживання. Обмін даними між машинами. Частина 1. Мережа домашньої автоматизації (фаза 1) (ETSI TS 102 939-1 V1.3.1 (2017-10), IDT)
   ДСТУ ETSI TS 102 939-2:2019 Цифрова вдосконалена система безпроводового доступу (DECT). Ультранизький рівень енергоспоживання. Обмін даними між машинами. Частина 2. Мережа домашньої автоматизації (фаза 2) (ETSI TS 102 939-2 V1.3.1 (2019-01), IDT)
</t>
  </si>
  <si>
    <t>Максимальна середня потужність безпроводової слухавки (абонентського РЕЗ) протягом 1 кадру TDMA до 10 мВт, максимальна потужність протягом 1 повного слоту не повинна перевищувати 250 мВт, максимальна середня потужність базового блоку протягом 1 TDMA кадру не повинна перевищувати 125 мВт
За дозволом на експлуатацію радіоелектронного засобу поза межами приміщень з максимальною потужністю передавача  до  250 мВт та еквівалентно ізотропною випромінюваною потужністю до 36 дБм</t>
  </si>
  <si>
    <t>Відповідно до пункту 4 розділу 1 або пункту 9 розділу 2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(далі – Перелік)</t>
  </si>
  <si>
    <r>
      <t>За дозволом на експлуатацію радіоелектронного засобу</t>
    </r>
    <r>
      <rPr>
        <vertAlign val="superscript"/>
        <sz val="12"/>
        <color theme="1"/>
        <rFont val="Times New Roman"/>
        <family val="1"/>
        <charset val="204"/>
      </rPr>
      <t>2</t>
    </r>
  </si>
  <si>
    <t>Для підключення до мереж з фіксованим (номадичним) абонентським радіодоступом стандарту DECT</t>
  </si>
  <si>
    <t>Коефіцієнт підсилення антени до 3 дБі. Для використання за дозволами на експлуатацію коефіцієнт підсилення антени до 12 дБі</t>
  </si>
  <si>
    <t>ДСТУ ETSI EN 301 406, 
ETSI EN 301 406, ДСТУ ETSI EN 300 175-1, ДСТУ ETSI EN 300 175-2, ДСТУ ETSI EN 300 175-3, ДСТУ ETSI EN 300 175-4, ДСТУ ETSI EN 300 175-5, ДСТУ ETSI EN 300 175-6, ДСТУ ETSI EN 300 175-7, ДСТУ ETSI EN 300 175-8, ДСТУ ETSI EN 300 700:2019/ / -</t>
  </si>
  <si>
    <t xml:space="preserve">   Гармонізований європейський стандарт ETSI EN 301 406 (версія V 2.2.2 (2016-09) або пізніша) "Digital Enhanced Cordless Telecommunications (DECT); Harmonised Standard covering the essential requirements of article 3.2 of the Directive 2014/53/EU"
   Національний стандарт ДСТУ ETSI EN 301 406:2017 Радіообладнання цифрової удосконаленої системи безпроводового доступу (DECT). Загальні технічні вимоги (ETSI EN 301 406:2016, IDT)
  COUNCIL DIRECTIVE of 3 June 1991 on the frequency band to be designated for the coordinated introduction of digital European cordless telecommunications (DECT) into the Community (91/287/EEC)
  ДСТУ ETSI EN 300 175-1:2019 Цифрова вдосконалена система безпроводового доступу (DECT). Загальний радіоінтерфейс. Частина 1. Опис системи (ETSI EN 300 175-1 V2.7.1 (2017-11), IDT)
  ДСТУ ETSI EN 300 175-2:2019 Цифрова вдосконалена система безпроводового доступу (DECT). Загальний радіоінтерфейс. Частина 2. Фізичний рівень (ETSI EN 300 175-2 V2.7.1 (2017-11), IDT)
  ДСТУ ETSI EN 300 175-3:2019 Цифрова вдосконалена система безпроводового доступу (DECT). Загальний радіоінтерфейс. Частина 3. Рівень керування доступом до середовища передавання (ETSI EN 300 175-3 V2.7.1 (2017-11), IDT)
   ДСТУ ETSI EN 300 175-4:2019 Цифрова вдосконалена система безпроводового доступу (DECT). Загальний радіоінтерфейс. Частина 4. Рівень керування каналом передавання даних (ETSI EN 300 175-4 V2.7.1 (2017-11), IDT)
   ДСТУ ETSI EN 300 175-5:2019 Цифрова вдосконалена система безпроводового доступу (DECT). Загальний радіоінтерфейс. Частина 5. Мережевий рівень (ETSI EN 300 175-5 V2.7.1 (2017-11), IDT)
   ДСТУ ETSI EN 300 175-6:2019 Цифрова вдосконалена система безпроводового доступу (DECT). Загальний радіоінтерфейс. Частина 6. Ідентифікатори та адресація (ETSI EN 300 175-6 V2.7.1 (2017-11), IDT)
   ДСТУ ETSI EN 300 175-7:2019 Цифрова вдосконалена система безпроводового доступу (DECT). Загальний радіоінтерфейс. Частина 7. Засоби захисту(ETSI EN 300 175-7 V2.7.1 (2017–11), IDT)  
   ДСТУ ETSI EN 300 175-8:2019 Цифрова вдосконалена система безпроводового доступу (DECT). Загальний радіоінтерфейс. Частина 8. Кодування мовних та аудіосигналів (ETSI EN 300 175-8 V2.7.1 (2017–11), IDT)  
   ДСТУ ETSI EN 300 700:2019 Цифрова вдосконалена система безпроводового доступу (DECT). Радіостанція-ретранслятор (ETSI EN 300 700 V2.2.1 (2018-12), IDT)</t>
  </si>
  <si>
    <r>
      <t>Радіообладнання цифрової системи безпроводового доступу (DECT)</t>
    </r>
    <r>
      <rPr>
        <b/>
        <vertAlign val="superscript"/>
        <sz val="14"/>
        <color theme="1"/>
        <rFont val="Times New Roman"/>
        <family val="1"/>
        <charset val="204"/>
      </rPr>
      <t>1</t>
    </r>
  </si>
  <si>
    <t>ДВЧ ЧМ-передавачі наднизької потужності. Відтворення звуку здійснюється через ЧМ-приймачі, у тому числі через автомобільні радіосистеми тощо (тільки для безпроводових аудіо- та мультимедійних надмалопотужних передавачів з кутовою модуляцією)</t>
  </si>
  <si>
    <t>87,5-108 МГц</t>
  </si>
  <si>
    <t>174-216 МГц
470-694 МГц</t>
  </si>
  <si>
    <t>Безпроводові мікрофони, у тому числі професійні мікрофонні системи та допоміжні пристрої системи моніторингу, які застосовуються для організації концертів та інших професійних застосувань</t>
  </si>
  <si>
    <t>174-216 МГц</t>
  </si>
  <si>
    <t>Допоміжні слухові пристрої (ALD) систем радіозв'язку, які дають змогу людям, що страждають порушенням слуху, підвищити їх здатність слухати (для колективних застосувань)</t>
  </si>
  <si>
    <t>Різноманітні безпроводові аудіо- та мультимедійні малопотужні системи, включаючи: вушні мікрофони (In-Ear Monitoring Systems), радіомікрофони (Radio Microphones), безпроводові багатоканальні системи  WMAS (Wireless Multichannel Audio Systems), системи для екскурсоводів  (Tour Guide Systems) та допоміжні слухові пристрої ALD (Assistive Listening Devices)</t>
  </si>
  <si>
    <r>
      <rPr>
        <b/>
        <sz val="12"/>
        <color theme="1"/>
        <rFont val="Times New Roman"/>
        <family val="1"/>
        <charset val="204"/>
      </rPr>
      <t>Дата внесення змін</t>
    </r>
    <r>
      <rPr>
        <sz val="12"/>
        <color theme="1"/>
        <rFont val="Times New Roman"/>
        <family val="1"/>
        <charset val="204"/>
      </rPr>
      <t xml:space="preserve">: 28.04.2020  </t>
    </r>
  </si>
  <si>
    <t>1. Узагальнені умови застосування в смугах радіочастот 87,5-108 МГц:</t>
  </si>
  <si>
    <t xml:space="preserve">Категорія обладнання «малопотужні застосування» не відноситься до конкретної радіослужби у визначенні статті 1 Регламенту радіозв'язку Міжнародного союзу електрозв'язку та означає групу пристроїв короткого радіуса дії, які випромінюють електромагнітну енергію в навколишній простір з обмеженою потужністю, не створюють радіозавад роботі радіоелектронних засобів загальних і спеціальних користувачів і не вимагають захисту від них </t>
  </si>
  <si>
    <t>Крок сітки частот - 200 кГц</t>
  </si>
  <si>
    <t>100KF3E або 200KF3E
(F3E, F9E, G3W) 
Допускається застосування інших видів модуляції, у тому числі цифрових</t>
  </si>
  <si>
    <t>Необхідна ширина смуги випромінювання не повинна перевищувати 200 кГц</t>
  </si>
  <si>
    <r>
      <t>50*10</t>
    </r>
    <r>
      <rPr>
        <vertAlign val="superscript"/>
        <sz val="12"/>
        <color theme="1"/>
        <rFont val="Times New Roman"/>
        <family val="1"/>
        <charset val="204"/>
      </rPr>
      <t>-9</t>
    </r>
    <r>
      <rPr>
        <sz val="12"/>
        <color theme="1"/>
        <rFont val="Times New Roman"/>
        <family val="1"/>
        <charset val="204"/>
      </rPr>
      <t xml:space="preserve"> Вт 
(ЕВП до 50 нВт)</t>
    </r>
  </si>
  <si>
    <t xml:space="preserve">За відсутності модулюючого аудіосигналу  радіообладнання повинно автоматично вимикатися, при цьому не дозволяється використання пілоттонів, що забезпечують безперервність передачі </t>
  </si>
  <si>
    <t>Відповідно до пункту 20 розділу 10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Міністерстві юстиції України 19.02.2015 за № 201/26646</t>
  </si>
  <si>
    <t>ETSI EN 301 357</t>
  </si>
  <si>
    <t>Коефіціент підсилення антени до 3 дБі</t>
  </si>
  <si>
    <t xml:space="preserve">ETSI EN 301 357, ДСТУ ETSI EN 301 357-2/ 
/ERC/REC 70-03 </t>
  </si>
  <si>
    <t>Використання смуги радіочастот в Україні гармонізовано із ЄС згідно з діапазоном 36 додатка до рішення ЄК 2017/1483 / / ECC Рішення / Інші посилання / / ECC Рішення / Інші посилання</t>
  </si>
  <si>
    <r>
      <rPr>
        <vertAlign val="superscript"/>
        <sz val="12"/>
        <color theme="1"/>
        <rFont val="Times New Roman"/>
        <family val="1"/>
        <charset val="204"/>
      </rPr>
      <t xml:space="preserve">1 </t>
    </r>
    <r>
      <rPr>
        <sz val="12"/>
        <color theme="1"/>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r>
      <rPr>
        <vertAlign val="superscript"/>
        <sz val="12"/>
        <color theme="1"/>
        <rFont val="Times New Roman"/>
        <family val="1"/>
        <charset val="204"/>
      </rPr>
      <t/>
    </r>
  </si>
  <si>
    <t xml:space="preserve">  Гармонізований європейський стандарт ETSI EN 301 357 (версія V 2.1.1 або пізніша, 2017-06) "Cordless audio devices in the range 25 MHz to 2 000 MHz; Harmonised Standard covering the essential requirements of article 3.2 of Directive 2014/53/EU"
  ERC Recommendation 70-03 "Relating to the use of Short Range Devices (SRD)"
  ДСТУ ETSI EN 301 357-2:2015 Електромагнітна сумісність та радіочастотний спектр. Аудіопристрої безпроводові смуги частот від 25 МГц до 2000 МГц. Частина 2. Технічні вимоги та методи випробування (ETSI EN 301 357-2:2008, IDT)</t>
  </si>
  <si>
    <t>2. Узагальнені умови застосування в смугах радіочастот 174-216 МГц, 470-694 МГц:</t>
  </si>
  <si>
    <t xml:space="preserve">Умовне позначення сітки центральних частот: 50 кГц (L), 75 кГц (M), 100 кГц (P), 150 кГц (Q), 200 кГц (R) </t>
  </si>
  <si>
    <t>Крок сітки частот до 200 кГц. Необхідна ширина смуги випромінювання не повинна перевищувати 200 кГц</t>
  </si>
  <si>
    <t>50 мВт 
(ЕВП до 50 мВт)</t>
  </si>
  <si>
    <t>РЕЗ не може вимагати захисту від впливу випромінювання РЕЗ такої ж та інших радіослужб. Використання РЕЗ здійснюється за умови нестворення завад іншим РЕЗ, що працюють у таких смугах радіочастот</t>
  </si>
  <si>
    <r>
      <t>За дозволом на експлуатацію радіоелектронного засобу</t>
    </r>
    <r>
      <rPr>
        <vertAlign val="superscript"/>
        <sz val="12"/>
        <color theme="1"/>
        <rFont val="Times New Roman"/>
        <family val="1"/>
        <charset val="204"/>
      </rPr>
      <t>1</t>
    </r>
  </si>
  <si>
    <t>Дозвіл на експлуатацію РЕЗ (стаціонарного розташування) видається на кожний РЕЗ, встановлений у місці з конкретними географічними координатами без визначення умов електромагнітної сумісності з іншими РЕЗ, відповідно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Дозвіл на експлуатацію РЕЗ (рухомий, або що діє на обмеженій території, встановлюється на транспортний засіб) видається на кожний РЕЗ для використання на зазначеній у дозволі території без визначення умов електромагнітної сумісності з іншими РЕЗ</t>
  </si>
  <si>
    <t>Використання РЕЗ здійснюється за умови не створення шкідливих радіозавад іншим РЕЗ, що працюють у цих смугах радіочастот</t>
  </si>
  <si>
    <t>ETSI EN 300 422-1, 
ДСТУ ETSI EN 300 422-2/ 
/ ERC/REC 70-03</t>
  </si>
  <si>
    <t xml:space="preserve">    Гармонізований європейський стандарт ETSI EN 300 422-1 (версія V 2.1.2, 2017-01 або пізніша) "Audio PMSE up to 3 GHz; Part 1: Class A Receivers; Audio PMSE up to 3 GHz; Part 1: Class A Receivers; Harmonised Standard covering the essential requirements of article 3.2 of Directive 2014/53/EU"
   ERC Recommendation 70-03 "Relating to the use of Short Range Devices (SRD)"
   ДСТУ ETSI EN 300 440-2:2014 Електромагнітна сумісність та радіочастотний спектр. Радіообладнання малого радіуса дії діапазону частот від 1 ГГц до 40 ГГц. Частина 2. Технічні вимоги та методи випробування (ETSI EN 300 440-2:2010, IDT)</t>
  </si>
  <si>
    <t>РІ 41-3</t>
  </si>
  <si>
    <r>
      <rPr>
        <b/>
        <sz val="12"/>
        <color theme="1"/>
        <rFont val="Times New Roman"/>
        <family val="1"/>
        <charset val="204"/>
      </rPr>
      <t>Дата внесення змін</t>
    </r>
    <r>
      <rPr>
        <sz val="12"/>
        <color theme="1"/>
        <rFont val="Times New Roman"/>
        <family val="1"/>
        <charset val="204"/>
      </rPr>
      <t xml:space="preserve">:   </t>
    </r>
  </si>
  <si>
    <r>
      <rPr>
        <b/>
        <sz val="12"/>
        <color theme="1"/>
        <rFont val="Times New Roman"/>
        <family val="1"/>
        <charset val="204"/>
      </rPr>
      <t>Дата прийняття</t>
    </r>
    <r>
      <rPr>
        <sz val="12"/>
        <color theme="1"/>
        <rFont val="Times New Roman"/>
        <family val="1"/>
        <charset val="204"/>
      </rPr>
      <t>: 28.04.2020</t>
    </r>
  </si>
  <si>
    <t>3. Узагальнені умови застосування в смугах радіочастот 174-216 МГц:</t>
  </si>
  <si>
    <t>Крок сітки частот до 50 кГц</t>
  </si>
  <si>
    <t>Допускається застосування аналогових і цифрових видів модуляції</t>
  </si>
  <si>
    <t>10 мВт 
(ЕВП до 10 мВт)</t>
  </si>
  <si>
    <t>Використання РЕЗ здійснюється за умови нестворення завад іншим РЕЗ, що працюють у таких смугах радіочастот. РЕЗ не може вимагати захисту від впливу випромінювання РЕЗ такої ж та інших радіослужб, а також від РЕЗ спеціальних користувачів</t>
  </si>
  <si>
    <t>Дозвіл на експлуатацію РЕЗ (стаціонарного розташування) видається на кожний РЕЗ, встановлений у місці з конкретними географічними координатами без визначення умов електромагнітної сумісності з іншими РЕЗ, відповідно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</si>
  <si>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300 422-4</t>
  </si>
  <si>
    <t>Пристрій ALD повинен використовувати частотний канал, відстроєний щонайменше на 300 кГц від краю каналу,  зайнятого передавачем Т-DAB. Для забезпечення захисту приймача T-DAB, максимальне значення напруженості поля, створюваної пристроєм ALD на відстані 1,5 м не повинна перевищувати значення 35 дБмкв/м</t>
  </si>
  <si>
    <t>ETSI EN 300 422-1, ETSI EN 300 422-4, ДСТУ ETSI EN 300 422-2/ / ERC/REC 70-03
ECC Report 230</t>
  </si>
  <si>
    <t>Використання смуги радіочастот в Україні гармонізовано із ЄС згідно з діапазоном 82 додатка до рішення ЄК 2017/1483 / / ECC Рішення / Інші посилання / / ECC Рішення / Інші посилання</t>
  </si>
  <si>
    <t xml:space="preserve">    Гармонізований європейський стандарт ETSI EN 300 422-4 (версія V 2.1.2 або пізніша, 2017-05) "Wireless Microphones; Audio PMSE up to 3 GHz; Part 4: Assistive Listening Devices including personal sound amplifiers and inductive systems up to 3 GHz; Harmonised Standard covering the essential requirements of article 3.2 of Directive 2014/53/EU"
     Гармонізований європейський стандарт ETSI EN 300 422-1 (версія V 2.1.2 або пізніша, 2017-01) "Audio PMSE up to 3 GHz; Part 1: Class A Receivers; Audio PMSE up to 3 GHz; Part 1: Class A Receivers; Harmonised Standard covering the essential requirements of article 3.2 of Directive 2014/53/EU"
   ERC Recommendation 70-03 "Relating to the use of Short Range Devices (SRD)"
   ECC Report 230 "Harmonisation Possibilities for Assistive Listening Devices in the Band 174-216 MHz"
   ДСТУ ETSI EN 300 440-2:2014 Електромагнітна сумісність та радіочастотний спектр. Радіообладнання малого радіуса дії діапазону частот від 1 ГГц до 40 ГГц. Частина 2. Технічні вимоги та методи випробування (ETSI EN 300 440-2:2010, IDT)</t>
  </si>
  <si>
    <t>РІ 41-4</t>
  </si>
  <si>
    <r>
      <rPr>
        <b/>
        <sz val="12"/>
        <color theme="1"/>
        <rFont val="Times New Roman"/>
        <family val="1"/>
        <charset val="204"/>
      </rPr>
      <t>Дата внесення змін</t>
    </r>
    <r>
      <rPr>
        <sz val="12"/>
        <color theme="1"/>
        <rFont val="Times New Roman"/>
        <family val="1"/>
        <charset val="204"/>
      </rPr>
      <t xml:space="preserve">:  </t>
    </r>
  </si>
  <si>
    <r>
      <rPr>
        <b/>
        <sz val="12"/>
        <color theme="1"/>
        <rFont val="Times New Roman"/>
        <family val="1"/>
        <charset val="204"/>
      </rPr>
      <t>Дата прийняття</t>
    </r>
    <r>
      <rPr>
        <sz val="12"/>
        <color theme="1"/>
        <rFont val="Times New Roman"/>
        <family val="1"/>
        <charset val="204"/>
      </rPr>
      <t xml:space="preserve">: 28.04.2020 </t>
    </r>
  </si>
  <si>
    <t>4. Узагальнені умови застосування в смугах радіочастот 863-865 МГц:</t>
  </si>
  <si>
    <t>Тільки для передачі голосу</t>
  </si>
  <si>
    <t>10 мВт
(ЕВП до 10 мВт)</t>
  </si>
  <si>
    <t>ETSI EN 300 422-1 або 
ETSI EN 300 422-2, або 
ETSI EN 300 422-3, або 
ETSI EN 300 422-4, або 
ETSI EN 301 357</t>
  </si>
  <si>
    <r>
      <t>Використання у трикілометровій зоні навколо аеродромів (аеропортів) заборонено</t>
    </r>
    <r>
      <rPr>
        <vertAlign val="superscript"/>
        <sz val="12"/>
        <color theme="1"/>
        <rFont val="Times New Roman"/>
        <family val="1"/>
        <charset val="204"/>
      </rPr>
      <t>1</t>
    </r>
  </si>
  <si>
    <t>ETSI EN 300 422-1, ДСТУ ETSI EN 300 422-2/ 
/ ERC/REC 70-03</t>
  </si>
  <si>
    <t>Використання смуги радіочастот в Україні гармонізовано із ЄС згідно з діапазоном 46b додатка до рішення ЄК 2017/1483 / / ECC Рішення / Інші посилання / / ECC Рішення / Інші посилання</t>
  </si>
  <si>
    <t xml:space="preserve">    Гармонізований європейський стандарт ETSI EN 300 422-1 (версія V 2.1.2 або пізніша, 2017-01) "Audio PMSE up to 3 GHz; Part 1: Class A Receivers; Audio PMSE up to 3 GHz; Part 1: Class A Receivers; Harmonised Standard covering the essential requirements of article 3.2 of Directive 2014/53/EU"
    Гармонізований європейський стандарт ETSI EN 300 422-2 (версія V 2.1.1 або пізніша, 2017-02) "Wireless Microphones; Audio PMSE up to 3 GHz; Part 2: Class B Receivers; Harmonised Standard covering the essential requirements of article 3.2 of Directive 2014/53/EU"
    Гармонізований європейський стандарт ETSI EN 300 422-3 (версія V 2.1.1 або пізніша, 2017-02) "Wireless Microphones; Audio PMSE up to 3 GHz; Part 3: Class C Receivers; Harmonised Standard covering the essential requirements of article 3.2 of Directive 2014/53/EU"
    Гармонізований європейський стандарт ETSI EN 300 422-4 (версія V 2.1.1або пізніша, 2017-05) "Wireless Microphones; Audio PMSE up to 3 GHz; Part 4: Assistive Listening Devices including personal sound amplifiers and inductive systems up to 3 GHz; Harmonised Standard covering the essential requirements of article 3.2 of Directive 2014/53/EU"
   Гармонізований європейський стандарт ETSI EN 301 357 (версія V 2.1.1 або пізніша, 2017-06) "Cordless audio devices in the range 25 MHz to 2 000 MHz; Harmonised Standard covering the essential requirements of article 3.2 of Directive 2014/53/EU"
   ERC Recommendation 70-03 "Relating to the use of Short Range Devices (SRD)"
   ДСТУ ETSI EN 300 440-2:2014 Електромагнітна сумісність та радіочастотний спектр. Радіообладнання малого радіуса дії діапазону частот від 1 ГГц до 40 ГГц. Частина 2. Технічні вимоги та методи випробування (ETSI EN 300 440-2:2010, IDT)</t>
  </si>
  <si>
    <t>Узагальнені умови застосування в смугах радіочастот 456,9-457,1 кГц:</t>
  </si>
  <si>
    <t>Категорія обладнання «малопотужні застосування» не відноситься до конкретної радіослужби у визначенні статті 1 Регламенту радіозв'язку Міжнародного союзу електрозв'язку та означає групу пристроїв короткого радіуса дії, які випромінюють електромагнітну енергію в навколишній простір з обмеженою потужністю, не створюють радіозавад роботі радіоелектронних засобів загальних і спеціальних користувачів і не вимагають захисту від них</t>
  </si>
  <si>
    <t>Лавинні датчики (маячки), які використовуються для пошуку жертв сходу лавин</t>
  </si>
  <si>
    <t>напруженість магнітного поля до 7 дБмкА/м, виміряна на відстані 10 м</t>
  </si>
  <si>
    <t>Робочий цикл до 100% часу</t>
  </si>
  <si>
    <t>Відповідно до пункту 1 розділу 6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</si>
  <si>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r>
      <t>Виконання вимог національного стандарту ДСТУ ETSI EN 300 718-2:2018 надає призумпцію відповідності підпункт 7 пункту 8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2</t>
    </r>
  </si>
  <si>
    <t>ETSI EN 300 718-1, 
ETSI EN 300 718-2, 
ETSI EN 300 718-3</t>
  </si>
  <si>
    <t>ETSI EN 300 718-1, 
ETSI EN 300 718-2, 
ETSI EN 300 718-3, 
ДСТУ ETSI EN 300 718-2/
// ERC/REC 70-03</t>
  </si>
  <si>
    <t>Використання смуги радіочастот в Україні гармонізовано із ЄС згідно з діапазоном 18 додатка до рішення ЄК 2017/1483 / / ECC Рішення / Інші посилання / / ECC Рішення / Інші посилання</t>
  </si>
  <si>
    <r>
      <rPr>
        <vertAlign val="superscript"/>
        <sz val="12"/>
        <color theme="1"/>
        <rFont val="Times New Roman"/>
        <family val="1"/>
        <charset val="204"/>
      </rPr>
      <t xml:space="preserve">1 </t>
    </r>
    <r>
      <rPr>
        <sz val="12"/>
        <color theme="1"/>
        <rFont val="Times New Roman"/>
        <family val="1"/>
        <charset val="204"/>
      </rPr>
      <t xml:space="preserve">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
</t>
    </r>
    <r>
      <rPr>
        <vertAlign val="superscript"/>
        <sz val="12"/>
        <color theme="1"/>
        <rFont val="Times New Roman"/>
        <family val="1"/>
        <charset val="204"/>
      </rPr>
      <t>2</t>
    </r>
    <r>
      <rPr>
        <sz val="12"/>
        <color theme="1"/>
        <rFont val="Times New Roman"/>
        <family val="1"/>
        <charset val="204"/>
      </rPr>
      <t xml:space="preserve"> Згідно з пунктом 49 Технічного регламенту радіообладнання, затвердженого постановою Кабінету Міністрів України від 24 травня 2017 року № 355 та Переліком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(наказ Адміністрації Держспецзв’язку від 28.03.2018 № 197, у редакції наказу Адміністрації Держспецзв’язку від 23.10.2019 № 561)</t>
    </r>
  </si>
  <si>
    <t xml:space="preserve">  Гармонізований європейський стандарт ETSI EN 300 718-1 (версія V 2.1.1 (2018-01) або пізніша) "Avalanche Beacons operating at 457 kHz; Transmitter-receiver systems; Part 1: Harmonised Standard for access to radio spectrum"
   Гармонізований європейський стандарт ETSI EN 300 718-2 (версія V 2.1.1 (2018-01) або пізніша) "Avalanche Beacons operating at 457 kHz; Transmitter-receiver systems; Part 2: Harmonised Standard for features for emergency services"
   Гармонізований європейський стандарт ETSI EN 300 718-3  (версія V1.2.1 (2004-02) або пізніша) "Electromagnetic compatibility and Radio spectrum Matters (ERM); Avalanche Beacons; Transmitter-receiver systems; Part 3: Harmonized EN covering essential requirements of article 3.3e of the R&amp;TTE Directive"
    ДСТУ ETSI EN 300 718-2:2018 Маяки лавинні, які працюють на частоті 457 кГц. Системи передавання-приймання. Частина 2. Вимоги до характеристик служб екстреної допомоги та методи випробування (ETSI EN 300 718-2:2018, IDT)
  ERC Recommendation 70-03 "Relating to the use of Short Range Devices (SRD)"
</t>
  </si>
  <si>
    <t>26990-27200 кГц
34,995-35,225 МГц
40,660-40,675 МГц</t>
  </si>
  <si>
    <r>
      <t>Обладнання радіокерування моделями</t>
    </r>
    <r>
      <rPr>
        <b/>
        <vertAlign val="superscript"/>
        <sz val="14"/>
        <color theme="1"/>
        <rFont val="Times New Roman"/>
        <family val="1"/>
        <charset val="204"/>
      </rPr>
      <t>1</t>
    </r>
  </si>
  <si>
    <t>Узагальнені умови застосування в смугах радіочастот 26990-27200 кГц, 34,995-35,225 МГц, 40,660-40,675 МГц:</t>
  </si>
  <si>
    <t>Пристрій, що застосвується для дистанційного радіокерування імітаційними моделями у повітрі, на землі на воді або під водою</t>
  </si>
  <si>
    <t>Центральні частоти:  
A: 26995 кГц, B: 27045 кГц, 
C: 27095 кГц, D: 27145 кГц, 
E: 27195 кГц</t>
  </si>
  <si>
    <t>A: 26990-27000 кГц 
B: 27040-27050 кГц 
C: 27090-27100 кГц 
D: 27140-27150 кГц 
E: 27190-27200 кГц</t>
  </si>
  <si>
    <t>Центральні частоти: 
35,000 МГц, 35,010 МГц, 35,020 МГц, 35,030 МГц, 35,040 МГц, 35,050 МГц, 35,060 МГц, 35,070 МГц, 35,080 МГц, 35,090 МГц, 35,100 МГц, 35,110 МГц, 35,120 МГц, 35,130 МГц, 35,140 МГц, 35,150 МГц, 35,160 МГц, 35,170 МГц, 35,180 МГц, 35,190 МГц, 35,200 МГц, 35,210 МГц, 35,220 МГц</t>
  </si>
  <si>
    <t xml:space="preserve">Центральні частоти: A: 40,665 МГц, B: 40,675 МГц </t>
  </si>
  <si>
    <t>40,660-40,675 МГц</t>
  </si>
  <si>
    <t>Крім смуг радіочастот 26990-27200 кГц</t>
  </si>
  <si>
    <t>100 мВт 
(ЕВП до 100 мВт)</t>
  </si>
  <si>
    <t>Тільки для смуг радіочастот 26990-27200 кГц</t>
  </si>
  <si>
    <t>Відповідно до пунктів 23-25 розділу 10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</si>
  <si>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r>
      <t>Виконання вимог національного стандарту ДСТУ ETSI EN 300 220-2:2017 надає призумпцію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3</t>
    </r>
  </si>
  <si>
    <t>Смуга радіочастот 34,995-35,225 МГц призначена тільки для роботи пристроїв дистанційного керування літаючими імітаційними моделями</t>
  </si>
  <si>
    <t> Коефіціент підсилення до 6 дБі</t>
  </si>
  <si>
    <t>ДСТУ ETSI EN 300 220-2, 
ETSI EN 300 220-2, 
ETSI EN 300 220-1/
/ERC/REC 70-03 
 ERC/DEC/(01)11,
ERC/DEC/(01)12</t>
  </si>
  <si>
    <t>Використання смуги радіочастот 26990-27000 кГц, 27040-27050 кГц, 27090-27100 кГц, 27140-27150 кГц, 27190-27200 кГц та 40,66-40,675 МГц в Україні гармонізовано із ЄС згідно з діапазонами 29-33 та 35 додатка до рішення ЄК 2017/1483 / / ECC Рішення / Інші посилання / / ECC Рішення / Інші посилання</t>
  </si>
  <si>
    <r>
      <rPr>
        <vertAlign val="superscript"/>
        <sz val="12"/>
        <color theme="1"/>
        <rFont val="Times New Roman"/>
        <family val="1"/>
        <charset val="204"/>
      </rPr>
      <t xml:space="preserve">1 </t>
    </r>
    <r>
      <rPr>
        <sz val="12"/>
        <color theme="1"/>
        <rFont val="Times New Roman"/>
        <family val="1"/>
        <charset val="204"/>
      </rPr>
      <t>Застосовуються положення пункту 10 Технічного регламенту радіообладнання, затвердженого постановою Кабінету Міністрів України від 24.05.2017 № 355, для радіообладнання для дистанційного радіокерування (пілотування) безпілотними повітряними суднами та/або безпілотними літальними апаратами (БпЛА), а також радіообладнання обміну даними між повітряними та наземними пристроями, за винятком виробів авіаційної техніки, зазначених у підпункті 3 пункту 2 Технічного регламенту радіообладнання, затвердженого постановою Кабінету Міністрів України від 24 травня 2017 року № 355, а також для наборів моделей зменшеного розміру (у масштабі), іграшок вигляді тварин або інших істот, іграшок та моделей з умонтованим двигуном, що містять у своєму складі передавачі або передавачі та приймачі (радіокеровані іграшки), з потужністю випромінювання передавача більше ніж 5 мВт (7 дБм), зокрема: 
         1) обов’язкова реєстрація радіообладнання в НКРЗІ;
         2) нанесення на радіообладнання реєстраційного номеру, присвоєного НКРЗІ.
Порядок реєстрації радіообладнання, нанесення реєстраційного номера на радіообладнання та ведення реєстру радіоелектронних засобів та випромінювальних пристроїв встановлено Положенням про порядок і форму ведення реєстру радіоелектронних засобів та випромінювальних пристроїв, що можуть застосовуватися на території України в смугах радіочастот загального користування, затвердженого рішенням Національної комісії з питань регулювання зв’язку України від 03.11.2005 № 117, зареєстрованого в Міністерстві юстиції України 28.12.2005 за № 1574/11854 (у редакції рішення Національної комісії з питань регулювання зв’язку України від 10.11.2011 № 637), зі змінами</t>
    </r>
    <r>
      <rPr>
        <vertAlign val="superscript"/>
        <sz val="12"/>
        <color theme="1"/>
        <rFont val="Times New Roman"/>
        <family val="1"/>
        <charset val="204"/>
      </rPr>
      <t xml:space="preserve">
2 </t>
    </r>
    <r>
      <rPr>
        <sz val="12"/>
        <color theme="1"/>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r>
      <rPr>
        <vertAlign val="superscript"/>
        <sz val="12"/>
        <color theme="1"/>
        <rFont val="Times New Roman"/>
        <family val="1"/>
        <charset val="204"/>
      </rPr>
      <t xml:space="preserve">
3 </t>
    </r>
    <r>
      <rPr>
        <sz val="12"/>
        <color theme="1"/>
        <rFont val="Times New Roman"/>
        <family val="1"/>
        <charset val="204"/>
      </rPr>
      <t>Згідно з пунктом 49 Технічного регламенту радіообладнання, затвердженого постановою Кабінету Міністрів України від 24 травня 2017 року № 355 та Переліком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(наказ Адміністрації Держспецзв’язку від 28.03.2018 № 197, у редакції наказу Адміністрації Держспецзв’язку від 23.10.2019 № 561)</t>
    </r>
  </si>
  <si>
    <t xml:space="preserve">  Гармонізований європейський стандарт ETSI EN 300 220-2 (версія V 3.1.1 або пізніша, 2016-01) "Short Range Devices (SRD) operating in the frequency range 25 MHz to 1 000 MHz; Part 2: Harmonised Standard covering the essential requirements of article 3.2 of Directive 2014/53/EU for non specific radio equipment"
  Національний стандарт ДСТУ ETSI EN 300 220-2:2017 "Радіообладнання малого радіуса дії діапазону частот від 25 МГц до 1000 МГц. Частина 2. Загальні технічні вимоги" (ETSI EN 300 220-2:2017, IDT)
    ETSI EN 300 220-1 V3.1.1 (2017-02) "Short Range Devices (SRD) operating in the frequency range 25 MHz to 1 000 MHz; Part 1: Technical characteristics and methods of measurement"
   ERC Recommendation 70-03 "Relating to the use of Short Range Devices (SRD)"
   ERC Decision of 12 March 2001 on harmonised frequencies, technical characteristics and exemption from individual licensing of Short Range Devices used for Flying Model control operating in the frequency band 34.995-35.225 MHz
  ERC Decision of 12 March 2001 on harmonised frequencies, technical characteristics and exemption from individual licensing of Short Range Devices used for Model control operating in the frequencies 40.665, 40.675, 40.685 and 40.695 MHz
</t>
  </si>
  <si>
    <t>Термінальне обладнання радіодоступу RLAN (Wi-Fi 4, 5, 6), радіоінтерфейс передачі даних IEEE 802.11n/ас/ax</t>
  </si>
  <si>
    <t>Телекомунікаційне обладнання RLAN - це радіообладнання, яке, як правило, входить до складу телекомунікаційної мережі персонального (особистого) користування (телекомунікаційні мережі, що створюються для забезпечення особистих потреб, у яких доступ до ресурсів та обміну даними надається обмеженому колу осіб без права надання телекомунікаційних послуг. До таких телекомунікаційних мереж не належать мережі, які будь-яким чином з’єднують частини телекомунікаційної мережі загального користування або забезпечують резервний канал передачі даних між такими мережами), або є пристроєм короткого радіуса дії (ShortRangeDevices, -  радіообладнання, що призначене для забезпечення зв’язку на коротких відстанях та характеризується малим значенням еквівалентної ізотропно випромінюваної потужності (ЕІВП) та здатністю не створювати неприпустимих завад роботі інших радіоелектронних засобів за рахунок реалізації технологій мінімізації завадового впливу).
Радіообладнання RLAN/Wi-Fi, що призначене для встановлення/використання у складі конструкції транспортних засобів застосовується відповідно до РІ 24 24-9</t>
  </si>
  <si>
    <t>Узагальнені умови застосування в смугах радіочастот 2400-2483,5 МГц, 5150-5350 МГц, 5470-5670 МГц, 5670-5725 МГц, 5725-5850 МГц:</t>
  </si>
  <si>
    <t>Формула утворення сітки центральних частот каналів:
     1) діапазон 2,4 ГГц -  fn= 2412+5*(n-1), де n=1,2, …,13.
    2) діапазони 5 ГГц -  fn= 5000+5*n, де 
     2.1) для каналів з шириною смуги випромінювання 20 МГц n=36, 40, 44, 48, 52, 56, 60, 64, 100, 104, 108, 112, 116, 120, 124, 128, 132, 136, 140, 144, 149, 153, 157, 161, 165;
      2.2) для каналів з шириною смуги випромінювання 40 МГц n=38, 46, 54, 62, 102, 110, 118, 126, 134, 142, 151, 159;
      2.3) для каналів з шириною смуги випромінювання 80 МГц n=42, 58, 106, 122, 138, 155;
      2.4) для каналів з шириною смуги випромінювання 160 МГц n=50, 114</t>
  </si>
  <si>
    <t>Крок сітки частот 5 МГц.
Для діапазону 2,4 ГГц:
   1.1) Центральні частоти каналів з шириною каналу 20 МГц: 2412 МГц, 2417 МГц, 2422 МГц, 2427 МГц,  2432 МГц, 2437 МГц, 2442 МГц, 2447 МГц, 2452 МГц, 2457 МГц, 2462 МГц, 2467 МГц, 2472 МГц;
    1.2) Центральні частоти каналів з шириною каналу 40 МГц: 2422 МГц, 2427 МГц,  2432 МГц, 2437 МГц, 2442 МГц, 2447 МГц, 2452 МГц, 2457 МГц, 2462 МГц.
Для діапазонів 5,2 ГГц, 5,3 ГГц, 5,5 ГГц, 5,7 ГГц та 5,8 ГГц:
     2.1) центральні частоти каналів шириною смуги випромінювання 20 МГц: 5180 МГц, 5200 МГц, 5220 МГц, 5240 МГц, 5260 МГц, 5280 МГц, 5300 МГц, 5320 МГц, 5500 МГц, 5520 МГц, 5540 МГц, 5560 МГц, 5580 МГц, 5600 МГц, 5620 МГц, 5640 МГц, 5660 МГц, 5680 МГц, 5700 МГц, 5720 МГц,  5745 МГц, 5765 МГц, 5785 МГц, 5805 МГц, 5825 МГц;
      2.2) центральні частоти каналів шириною смуги випромінювання 40 МГц: 5190 МГц, 5230 МГц, 5270 МГц, 5310 МГц, 5510 МГц, 5550 МГц, 5590 МГц, 5630 МГц, 5670 МГц, 5710 МГц, 5755 МГц, 5795 МГц;
      2.3) центральні частоти каналів шириною смуги випромінювання 80 МГц: 5210 МГц, 5290 МГц, 5530 МГц, 5610 МГц, 5690 МГц, 5775 МГц
     2.4) центральні частоти каналів шириною смуги випромінювання 160 МГц: 5250 МГц, 5570 МГц</t>
  </si>
  <si>
    <t>Огинаюча спектру випромінювання передавача (спектральна маска) відповідно до рис. 2а, 2b, 3a, 3b, 3c, 3d, 3e Рекомендації МСЭ-R  M.1450-5*</t>
  </si>
  <si>
    <t>У смугах радіочастот 5670-5725 МГц РЕЗ повинні мати реалізацію технології DFS відповідно до EN 301 893 (версія V 1.8.1 або пізніша) та не створювати радіозавад роботі метеорологічним радарам, які використовують суміжні та суміщені смуги радіочастот, а також не вимагати захисту від їх впливу (для радіотехнології «Метеорологічна радіолокація» (первинна основа) в Україні виділені смуги радіочастот 5670 - 5690 МГц)</t>
  </si>
  <si>
    <t>Відповідно до Норм, що регулюють використання деяких типів РЕЗ або ВП для їх експлуатації відповідно до вимог частин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</si>
  <si>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При застосуванні всередині приміщень на бездозвільній основі, щільність потоку потужності, що створюється антеною цього РЕЗ на відстані 100 м від зовнішніх стін будівель, не повинна перевищувати мінус 110 дБ (Вт/м2х1 МГц)</t>
  </si>
  <si>
    <t>Використання смуги радіочастот 2400-2483,5 МГц в Україні гармонізовано із ЄС згідно з діапазон 57c додатка до рішення ЄК 2019/1345/ / ECC Рішення / Інші посилання / / ECC Рішення / Інші посилання</t>
  </si>
  <si>
    <t>РІ 24-9</t>
  </si>
  <si>
    <t>Точка безпроводового доступу RLAN (Wi-Fi 4, 5, 6), радіоінтерфейс передачі даних IEEE 802.11a/b/g/n/ас/ax, яка встановлена та/або призначена для використання у складі конструкції колісних транспортних засобів</t>
  </si>
  <si>
    <t>2400-2483,5 МГц, 
5150-5250 МГц, 
5725-5850 МГц</t>
  </si>
  <si>
    <t>Точка безпроводового доступу RLAN (у тому числі мережевий маршрутизатор та/або роутер) - призначена для організації радіозв’язку всередині транспортного засобу та характеризуються малим значенням еквівалентної ізотропно випромінюваної потужності (далі - ЕІВП) та здатністю не створювати неприпустимих завад роботі інших радіоелектронним засобам за рахунок реалізації технологій мінімізації завадового впливу. Можуть організовувати доступ до телекомунікаційної мережі загального користування (на транспорті) (тільки діапазон 2,4 ГГц), а також застосвуватися як телекомунікаційна мережа персонального (особистого) користування.
Категорія 1 - точка безпроводового доступу RLAN, яка встановлена та/або призначена для використання всередині будь-якого морського річкового, автомобільного транспортного засобу, а також міського електротранспорту;
Категорія 2 - точка безпроводового доступу RLAN, яка встановлена та/або призначена для використання всередині залізничного транспорту (у тому числі у вагонах метрополітена);
Категорія 3 - точка безпроводового доступу RLAN, яка встановлена та/або призначена для використання всередині автомобілів (у тому числі  автомобільному транспортні загального користування).
До цього виду радіообладнання не відносяться точки безпроводового доступу WiFi, які встановлені та призначені для використання на борту повітряного судна</t>
  </si>
  <si>
    <t>Узагальнені умови застосування в смугах радіочастот 2400-2483,5 МГц, 5150-5250 МГц, 5725-5850 МГц:</t>
  </si>
  <si>
    <r>
      <rPr>
        <b/>
        <sz val="12"/>
        <rFont val="Times New Roman"/>
        <family val="1"/>
        <charset val="204"/>
      </rPr>
      <t>Дата прийняття</t>
    </r>
    <r>
      <rPr>
        <sz val="12"/>
        <rFont val="Times New Roman"/>
        <family val="1"/>
        <charset val="204"/>
      </rPr>
      <t>: 28.04.2020</t>
    </r>
  </si>
  <si>
    <t>Широкосмуговий радіодоступ
(2400-2483,5 МГц, 5150-5250 МГц)
Телеметрія та радіодистанційне керування 
(5725-5875 МГц)</t>
  </si>
  <si>
    <t>2400-2483,5 МГц (2,4 ГГц, тільки для IEEE 802.11b/g/n/ax)
 5150-5250 МГц (5,2 ГГц, тільки для IEEE 802.11a/n/ac/ax)
5725-5875 МГц (5,8 ГГц, тільки для IEEE 802.11a/n/ac/ax)</t>
  </si>
  <si>
    <t>Крок сітки частот 5 МГц.
Для діапазону 2,4 ГГц:
   1.1) Центральні частоти каналів з шириною каналу 20 МГц: 2412 МГц, 2417 МГц, 2422 МГц, 2427 МГц,  2432 МГц, 2437 МГц, 2442 МГц, 2447 МГц, 2452 МГц, 2457 МГц, 2462 МГц, 2467 МГц, 2472 МГц;
    1.2) Центральні частоти каналів з шириною каналу 40 МГц: 2422 МГц, 2427 МГц,  2432 МГц, 2437 МГц, 2442 МГц, 2447 МГц, 2452 МГц, 2457 МГц, 2462 МГц.
Для діапазонів 5,2 ГГц та 5,8 ГГц:
     2.1) центральні частоти каналів шириною смуги випромінювання 20 МГц: 5180 МГц, 5200 МГц, 5220 МГц, 5240 МГц, 5745 МГц, 5765 МГц, 5785 МГц, 5805 МГц, 5825 МГц;
      2.2) центральні частоти каналів шириною смуги випромінювання 40 МГц: 5190 МГц, 5230 МГц, 5755 МГц, 5795 МГц;
      2.3) центральні частоти каналів шириною смуги випромінювання 80 МГц: 5210 МГц, 5775 МГц</t>
  </si>
  <si>
    <t>Огинаюча спектру випромінювання передавача (спектральна маска) відповідно до рис. 1а, 2а, 2b, 3a, 3b, 3c, 3d  Рекомендації МСЭ-R  M.1450-5*</t>
  </si>
  <si>
    <t>1) діапазон 2,4 ГГц (усі категорії) ЕІВП до 100 мВт;
2) діапазон 5,2 ГГц:
   - категорія 2, ЕІВП до 200 мВт;
   - категорія 3, ЕІВП до 40 мВт;
3) діапазон 5,8 ГГц (усі категорії) ЕІВП до 25 мВт</t>
  </si>
  <si>
    <t>ETSI EN 300 328 (діапазон 2,4 ГГц), ETSI EN 301 893 (діапазон 5,2 ГГц) та ETSI EN 300 440 (діапазон 5,8 ГГц)</t>
  </si>
  <si>
    <t>Формула утворення сітки центральних частот каналів:
     1) діапазон 2,4 ГГц -  
fn= 2412+5*(n-1), де n=1,2, …,13.
    2) діапазони 5 ГГц -  
fn= 5000+5*n, де 
     2.1) для каналів з шириною смуги випромінювання 20 МГц n=36, 40, 44, 48, 149, 153, 157, 161, 165;
      2.2) для каналів з шириною смуги випромінювання 40 МГц n=38, 46, 151, 159;
      2.3) для каналів з шириною смуги випромінювання 80 МГц n=42, 155</t>
  </si>
  <si>
    <t>Автомобільний радар для встановлення на автомобільному транспортному засобі, радарні системи транспортної інфраструктури чи системи виявлення перешкод на залізничному/ автомобільному переїзді</t>
  </si>
  <si>
    <t>Автомобільний радар (безпеки дорожнього руху) у складі автомобільних систем безпеки дорожнього руху, попередження зіткнень і контролю сліпих зон для застосування у складі інтелектуальних транспортних систем</t>
  </si>
  <si>
    <t>Автомобільний радар (безпеки дорожнього руху) для встановлення на автомобільному транспортному засобі</t>
  </si>
  <si>
    <t>РІ 49-8</t>
  </si>
  <si>
    <t>63-64 ГГц</t>
  </si>
  <si>
    <t>Інтелектуальна транспортна система, - для обміну інформацією між автомобільними транспортними засобами або транспортним засобом та обладнанням дорожньої інфраструктури</t>
  </si>
  <si>
    <t>РІ 49-9</t>
  </si>
  <si>
    <t>77-81 ГГц</t>
  </si>
  <si>
    <t>Радар короткого радіусу дії, - для встановлення на автомобільному транспортному засобі</t>
  </si>
  <si>
    <r>
      <t>Радіообладнання для автомобільного транспорту та телематики дорожнього руху (RTTT)</t>
    </r>
    <r>
      <rPr>
        <b/>
        <vertAlign val="superscript"/>
        <sz val="14"/>
        <color theme="1"/>
        <rFont val="Times New Roman"/>
        <family val="1"/>
        <charset val="204"/>
      </rPr>
      <t>1</t>
    </r>
  </si>
  <si>
    <t>Частотна маніпуляція (FMCW, FSK), імпульсна модуляція (PM), псевдо-шумова амплітудна маніпуляція (PN-ASK), псевдо-шумова імпульсна маніпуляція (PN-PPM), імпульсна FH (Pulse Frequency Hopping), псевдо-шумова кодова фазова маніпуляція (PN-PSK) та ін.</t>
  </si>
  <si>
    <t>пікова еквівалентна ізотропно випромінювана потужність до 55 дБм та середня ізотропно випромінювана потужність до 50 дБм, 
для імпульсних радарів середня ізотропно випромінювана потужність до 23,5 дБм</t>
  </si>
  <si>
    <t>Автомобільні радари не повинні створювати радіозавади та вимагати захисту від завадового впливу РЕЗ інших служб радіозв’язку, експлуатація яких здійснюється на підставі дозволів на експлуатацію</t>
  </si>
  <si>
    <t>При цьому не гарантується робота без завад автомобільним радарам з боку інших РЕЗ, які спільно використовують визначену або суміжні смуги радіочастот</t>
  </si>
  <si>
    <t>Відповідно до пункту 8 розділу 7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</si>
  <si>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301 091-1 та/або 
ETSI EN 301 091-2, та/або 
ETSI EN 301 091-3</t>
  </si>
  <si>
    <t>ETSI EN 301 091-1, ETSI EN 301 091-2, ETSI EN 303 396, ДСТУ ETSI EN 301 091-1, ДСТУ ETSI EN 301 091-2/ / ERC/REC 70-03</t>
  </si>
  <si>
    <t>Використання смуги радіочастот в Україні гармонізовано із ЄС згідно з діапазоном 79а додатка до рішення ЄК 2013/752/ЕС (79a) / / ECC Рішення / Інші посилання / / ECC Рішення / Інші посилання</t>
  </si>
  <si>
    <r>
      <rPr>
        <vertAlign val="superscript"/>
        <sz val="12"/>
        <color theme="1"/>
        <rFont val="Times New Roman"/>
        <family val="1"/>
        <charset val="204"/>
      </rPr>
      <t xml:space="preserve">1 </t>
    </r>
    <r>
      <rPr>
        <sz val="12"/>
        <color theme="1"/>
        <rFont val="Times New Roman"/>
        <family val="1"/>
        <charset val="204"/>
      </rPr>
      <t>Застосовуються положення пункту 10 Технічного регламенту радіообладнання, затвердженого постановою Кабінету Міністрів України від 24.05.2017 № 355, зокрема: 
         1) обов’язкова реєстрація радіообладнання в НКРЗІ;
         2) нанесення на радіообладнання реєстраційного номеру, присвоєного НКРЗІ.
Порядок реєстрації радіообладнання, нанесення реєстраційного номера на радіообладнання та ведення реєстру радіоелектронних засобів та випромінювальних пристроїв встановлено Положенням про порядок і форму ведення реєстру радіоелектронних засобів та випромінювальних пристроїв, що можуть застосовуватися на території України в смугах радіочастот загального користування, затвердженого рішенням Національної комісії з питань регулювання зв’язку України від 03.11.2005 № 117, зареєстрованого в Міністерстві юстиції України 28.12.2005 за № 1574/11854 (у редакції рішення Національної комісії з питань регулювання зв’язку України від 10.11.2011 № 637), зі змінами.</t>
    </r>
    <r>
      <rPr>
        <vertAlign val="superscript"/>
        <sz val="12"/>
        <color theme="1"/>
        <rFont val="Times New Roman"/>
        <family val="1"/>
        <charset val="204"/>
      </rPr>
      <t xml:space="preserve">
2 </t>
    </r>
    <r>
      <rPr>
        <sz val="12"/>
        <color theme="1"/>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</si>
  <si>
    <t xml:space="preserve">    Гармонізований європейський стандарт ETSI EN 301 091-1 (версія V2.1.1 (2017-01) або пізніша) "Short Range Devices; Transport and Traffic Telematics (TTT); Radar equipment operating in the 76 GHz to 77 GHz range; Harmonised Standard covering the essential requirements of article 3.2 of Directive 2014/53/EU; Part 1: Ground based vehicular radar"
    Гармонізований європейський стандарт ETSI EN 301 091-2 (версія V2.1.1 (2017-01) або пізніша) "Short Range Devices; Transport and Traffic Telematics (TTT); Radar equipment operating in the 76 GHz to 77 GHz range; Harmonised Standard covering the essential requirements of article 3.2 of the Directive 2014/53/EU; Part 2: Fixed infrastructure radar equipment"  
    Гармонізований європейський стандарт ETSI EN 301 091-3 (версія V1.1.1 (2017-02) або пізніша) "Short Range Devices; Transport and Traffic Telematics (TTT); Radar equipment operating in the 76 GHz to 77 GHz range; Harmonised Standard covering the essential requirements of article 3.2 of Directive 2014/53/EU; Part 3: Railway/Road Crossings obstacle detection system applications"
     Гармонізований європейський стандарт ETSI EN 303 396 V1.1.1 (2016-12) "Short Range Devices; Measurement Techniques for Automotive and Surveillance Radar Equipment"
     ERC Recommendation 70-03 "Relating to the use of Short Range Devices (SRD)"
     ДСТУ ETSI EN 301 091-1:2017 Радіообладнання малого радіуса дії. Телематика транспорту та руху. Радіолокаційне обладнання смуги частот від 76 ГГц до 77 ГГц. Частина 1. Радіолокаційне обладнання наземних транспортних засобів (ETSI EN 301 091-1:2017, IDT)
     ДСТУ ETSI EN 301 091-2:2018 Радіообладнання малого радіуса дії. Телематика транспорту та руху. Радіолокаційне обладнання смуги частот від 76 ГГц до 77 ГГц. Частина 2. Стаціонарне радіолокаційне обладнання (ETSI EN 301 091-2:2017, IDT)
</t>
  </si>
  <si>
    <t>еквівалентна ізотропно випромінювана потужність до 100 мВт</t>
  </si>
  <si>
    <t>Відповідно до пункту 1 розділу 7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</si>
  <si>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 xml:space="preserve">ETSI EN 302 858, 
ДСТУ ETSI EN 302 858:2018, 
ERC/REC 70-03 </t>
  </si>
  <si>
    <t xml:space="preserve"> Гармонізований європейський стандарт ETSI EN 302 858 (версія V2.1.1 (2016-12)  або пізніша) "Short Range Devices; Transport and Traffic Telematics (TTT); Radar equipment operating in the 24,05 GHz to 24,25 GHz or 24,05 GHz to 24,50 GHz range; Harmonised Standard covering the essential requirements of article 3.2 of the Directive 2014/53/EU"
  ERC Recommendation 70-03 "Relating to the use of Short Range Devices (SRD)"
  ДСТУ ETSI EN 302 858:2018 Радіообладнання малого радіуса дії. Телематика транспорту та руху. Радіолокаційне обладнання смуг частот від 24,05 ГГц до 24,25 ГГц або від 24,05 ГГц до 24,50 ГГц. Технічні вимоги та методи випробування (ETSI EN 302 858:2016, IDT)
</t>
  </si>
  <si>
    <t>еквівалентна ізотропно випромінювана потужність до 0,1 мВт (сигнал категорії В)</t>
  </si>
  <si>
    <t>За умови застосування в радарі сигналу категорії B відповідно до положень стандарту ETSI EN 302 858</t>
  </si>
  <si>
    <t>еквівалентна ізотропно випромінювана потужність до 100 мВт (сигнал категорії С)</t>
  </si>
  <si>
    <t>За умови застосування в радарі сигналу категорії C відповідно до положень стандарту ETSI EN 302 858 і розміщення радару виключно за бампером автомобілю. При цьому для мінімізації завадового впливу автомобільного радару на РЕЗ інших служб повинні використовуватися додаткові технології запобігання завадовому впливу, зокрема максимальний час зайняття визначеного частотного діапазону, накоплюваний кожні 3 мс, повинен становити менше 4 мкс /40 кГц. Додатково застосовується вимога мінімального діапазону частотної модуляції або мінімальної миттєвої ширини смуги частот - 250 кГц</t>
  </si>
  <si>
    <t>За умови застосування в радарі сигналу категорії C відповідно до положень стандарту ETSI EN 302 858 і розміщення радару «без бамперу» (довільне місце встановлення). При цьому для мінімізації завадового впливу автомобільних радарів на РЕЗ інших служб повинні використовуватися додаткові технології запобігання завадовому впливу, зокрема максимальний час зайняття визначеного частотного діапазону, накоплюваний кожні 3 мс, повинен становити менше 3 мкс /40 кГц. Додатково застосовується вимога мінімального діапазону частотної модуляції або мінімальної миттєвої ширини смуги частот - 250 кГц</t>
  </si>
  <si>
    <t>еквівалентна ізотропно випромінювана потужність до 100 мВт (сигнал категорії D)</t>
  </si>
  <si>
    <t>За умови застосування в радарі сигналу категорії D відповідно до положень стандарту ETSI EN 302 858 і розміщення радару як за бампером так і «без бамперу» (довільне місце встановлення). При цьому для мінімізації завадового впливу автомобільних радарів на РЕЗ інших служб повинні використовуватися додаткові технології запобігання завадовому впливу, зокрема максимальний час зайняття визначеного частотного діапазону,  повторюваний кожні 40 мс, повинен становити менше 1 мс /40 кГц.
Додатково застосовується вимога мінімального діапазону частотної модуляції або мінімальної миттєвої ширини смуги частот - 250 кГц</t>
  </si>
  <si>
    <t>У випадку відсутності технічної реалізації в автомобільних радарах вищезгадуваних додаткових технологій зменшення завадового впливу автомобільний радар з ЕІВП до 100 мВт під час роботи повинен виключатися в радіусі 35 км від м. Євпаторія-19 (АР Крим, НЦУВКЗ, антенний комплекс П-2500 (радіотелескоп РТ-70)). При цьому не гарантується робота без завад автомобільним радарам з боку інших РЕЗ, які спільно використовують визначену або суміжні смуги радіочастот</t>
  </si>
  <si>
    <t>Відповідно до розділу 7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</si>
  <si>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 xml:space="preserve">ETSI EN 302 858, 
ДСТУ ETSI EN 302 858:2018///
ERC/REC 70-03 </t>
  </si>
  <si>
    <t>Використання смуги радіочастот в Україні гармонізовано із ЄС згідно з діапазонами 69a, 69b додатка до рішення ЄК 2013/752/ЕС  / / ECC Рішення / Інші посилання / / ECC Рішення / Інші посилання</t>
  </si>
  <si>
    <t xml:space="preserve">  Гармонізований європейський стандарт ETSI EN 302 858 (версія V2.1.1 (2016-12) або пізніша) "Short Range Devices; Transport and Traffic Telematics (TTT); Radar equipment operating in the 24,05 GHz to 24,25 GHz or 24,05 GHz to 24,50 GHz range; Harmonised Standard covering the essential requirements of article 3.2 of the Directive 2014/53/EU"
   ERC Recommendation 70-03 "Relating to the use of Short Range Devices (SRD)"
   ДСТУ ETSI EN 302 858:2018 Радіообладнання малого радіуса дії. Телематика транспорту та руху. Радіолокаційне обладнання смуг частот від 24,05 ГГц до 24,25 ГГц або від 24,05 ГГц до 24,50 ГГц. Технічні вимоги та методи випробування (ETSI EN 302 858:2016, IDT)
</t>
  </si>
  <si>
    <t>7.3.</t>
  </si>
  <si>
    <t>ETSI EN 302 858, 
ДСТУ ETSI EN 302 858:2018///
ERC/REC 70-03</t>
  </si>
  <si>
    <t>еквівалентна ізотропно випромінювана потужність до мінус 11 дБм</t>
  </si>
  <si>
    <t>Робочий цикл на випромінювання до 0,25 % часу.  Автомобільні радари не повинні створювати радіозавади та вимагати захисту від завадового впливу РЕЗ інших служб радіозв’язку, експлуатація яких здійснюється на підставі дозволів на експлуатацію</t>
  </si>
  <si>
    <t>Відповідно до пункту 4 розділу 7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</si>
  <si>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еквівалентна ізотропно випромінювальна потужність до 20 дБм (для радарів, переднього огляду)
еквівалентна ізотропно випромінювана потужність до 16 дБм (для радарів заднього огляду)</t>
  </si>
  <si>
    <t>Робочий цикл на випромінювання до 5,6 % часу (для радарів, переднього огляду)
робочий цикл на випромінювання до 2,3 % часу (для радарів заднього огляду). Автомобільні радари не повинні створювати радіозавади та вимагати захисту від завадового впливу РЕЗ інших служб радіозв’язку, експлуатація яких здійснюється на підставі дозволів на експлуатацію</t>
  </si>
  <si>
    <t>Відповідно до пункту 5 розділу 7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</si>
  <si>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еквівалентна ізотропно випромінювана потужність до мінус 8 дБм</t>
  </si>
  <si>
    <t>Робочий цикл на випромінювання до 1,5 % часу. Автомобільні радари не повинні створювати радіозавади та вимагати захисту від завадового впливу РЕЗ інших служб радіозв’язку, експлуатація яких здійснюється на підставі дозволів на експлуатацію</t>
  </si>
  <si>
    <t>Відповідно до пункту 6 розділу 7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</si>
  <si>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 xml:space="preserve">8. Узагальнені умови застосування в смузі радіочастот 63-64 ГГц: </t>
  </si>
  <si>
    <t>еквівалентна ізотропно випромінювана потужність до 40 дБм</t>
  </si>
  <si>
    <t>Інтелектуальна транспортна система не повинні створювати радіозавади та вимагати захисту від завадового впливу РЕЗ інших служб радіозв’язку, експлуатація яких здійснюється на підставі дозволів на експлуатацію</t>
  </si>
  <si>
    <t>При цьому не гарантується робота без завад інтелектуальній транспортній системі з боку інших РЕЗ, які спільно використовують визначену або суміжні смуги радіочастот</t>
  </si>
  <si>
    <t>Відповідно до пункту 7 розділу 7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</si>
  <si>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r>
      <t>Виконання вимог національного стандарту ДСТУ ETSI EN 302 686:2018 (стандарт не надає презумпцію відповідності для приймачів за експлуатаційними параметрами)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rgb="FF000000"/>
        <rFont val="Times New Roman"/>
        <family val="1"/>
        <charset val="204"/>
      </rPr>
      <t>3</t>
    </r>
  </si>
  <si>
    <t>ETSI EN 302 686, 
ДСТУ ETSI EN 302 686
ERC/REC 70-03, 
ECC Decision (09)01</t>
  </si>
  <si>
    <t>Використання смуги радіочастот в Україні гармонізовано із ЄС згідно з діапазоном 77 додатка до рішення ЄК 2013/752/ЕС  / / ECC Рішення / Інші посилання / / ECC Рішення / Інші посилання</t>
  </si>
  <si>
    <r>
      <rPr>
        <vertAlign val="superscript"/>
        <sz val="12"/>
        <color theme="1"/>
        <rFont val="Times New Roman"/>
        <family val="1"/>
        <charset val="204"/>
      </rPr>
      <t xml:space="preserve">1 </t>
    </r>
    <r>
      <rPr>
        <sz val="12"/>
        <color theme="1"/>
        <rFont val="Times New Roman"/>
        <family val="1"/>
        <charset val="204"/>
      </rPr>
      <t>Застосовуються положення пункту 10 Технічного регламенту радіообладнання, затвердженого постановою Кабінету Міністрів України від 24.05.2017 № 355, зокрема: 
         1) обов’язкова реєстрація радіообладнання в НКРЗІ;
         2) нанесення на радіообладнання реєстраційного номеру, присвоєного НКРЗІ.
Порядок реєстрації радіообладнання, нанесення реєстраційного номера на радіообладнання та ведення реєстру радіоелектронних засобів та випромінювальних пристроїв встановлено Положенням про порядок і форму ведення реєстру радіоелектронних засобів та випромінювальних пристроїв, що можуть застосовуватися на території України в смугах радіочастот загального користування, затвердженого рішенням Національної комісії з питань регулювання зв’язку України від 03.11.2005 № 117, зареєстрованого в Міністерстві юстиції України 28.12.2005 за № 1574/11854 (у редакції рішення Національної комісії з питань регулювання зв’язку України від 10.11.2011 № 637), зі змінами.</t>
    </r>
    <r>
      <rPr>
        <vertAlign val="superscript"/>
        <sz val="12"/>
        <color theme="1"/>
        <rFont val="Times New Roman"/>
        <family val="1"/>
        <charset val="204"/>
      </rPr>
      <t xml:space="preserve">
2 </t>
    </r>
    <r>
      <rPr>
        <sz val="12"/>
        <color theme="1"/>
        <rFont val="Times New Roman"/>
        <family val="1"/>
        <charset val="204"/>
      </rPr>
      <t xml:space="preserve">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
</t>
    </r>
    <r>
      <rPr>
        <vertAlign val="superscript"/>
        <sz val="12"/>
        <color theme="1"/>
        <rFont val="Times New Roman"/>
        <family val="1"/>
        <charset val="204"/>
      </rPr>
      <t>3</t>
    </r>
    <r>
      <rPr>
        <sz val="12"/>
        <color theme="1"/>
        <rFont val="Times New Roman"/>
        <family val="1"/>
        <charset val="204"/>
      </rPr>
      <t xml:space="preserve"> Згідно з пунктом 49 Технічного регламенту радіообладнання, затвердженого постановою Кабінету Міністрів України від 24 травня 2017 року № 355 та Переліком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(наказ Адміністрації Держспецзв’язку від 28.03.2018 № 197, у редакції наказу Адміністрації Держспецзв’язку від 23.10.2019 № 561)</t>
    </r>
  </si>
  <si>
    <t xml:space="preserve">  Гармонізований європейський стандарт ETSI EN 302 686 (версія V1.1.1 (2011-02)  або пізніша) "Intelligent Transport Systems (ITS); Radiocommunications equipment operating in the 63 GHz to 64 GHz frequency band; Harmonized EN covering the essential requirements of article 3.2 of the R&amp;TTE Directive"
  ERC Recommendation 70-03 "Relating to the use of Short Range Devices (SRD)"
  ECC Decision (09)01 Harmonised use of the 63.72-65.88 GHz frequency band for Intelligent Transport Systems (ITS)
  ДСТУ ETSI EN 302 686:2018  Інтелектуальні транспортні системи. Радіообладнання смуги частот від 63 ГГц до 64 ГГц. Технічні вимоги та методи випробування (ETSI EN 302 686:2011, IDT)
</t>
  </si>
  <si>
    <t xml:space="preserve">9. Узагальнені умови застосування в смузі радіочастот 77-81 ГГц: </t>
  </si>
  <si>
    <t>максимальна середня щільність потужності до мінус 3 дБм/1 МГц і пікова ЕІВП до 55 дБм</t>
  </si>
  <si>
    <t>Відповідно до пункту 11 розділу 7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</si>
  <si>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302 264</t>
  </si>
  <si>
    <t>ETSI EN 302 264, ДСТУ ETSI EN 302264:2018, ERC/REC 70-03, 
ECC Decision (04)03</t>
  </si>
  <si>
    <t>Директива 2004/104/EC, умови використання смуг радіочастот в Україні гармонізовано із рішенням ЄК  2004/545/EC  / / ECC Рішення / Інші посилання / / ECC Рішення / Інші посилання</t>
  </si>
  <si>
    <r>
      <rPr>
        <vertAlign val="superscript"/>
        <sz val="12"/>
        <color theme="1"/>
        <rFont val="Times New Roman"/>
        <family val="1"/>
        <charset val="204"/>
      </rPr>
      <t xml:space="preserve">1 </t>
    </r>
    <r>
      <rPr>
        <sz val="12"/>
        <color theme="1"/>
        <rFont val="Times New Roman"/>
        <family val="1"/>
        <charset val="204"/>
      </rPr>
      <t>Застосовуються положення пункту 10 Технічного регламенту радіообладнання, затвердженого постановою Кабінету Міністрів України від 24.05.2017 № 355, зокрема: 
         1) обов’язкова реєстрація радіообладнання в НКРЗІ;
         2) нанесення на радіообладнання реєстраційного номеру, присвоєного НКРЗІ.
Порядок реєстрації радіообладнання, нанесення реєстраційного номера на радіообладнання та ведення реєстру радіоелектронних засобів та випромінювальних пристроїв встановлено Положенням про порядок і форму ведення реєстру радіоелектронних засобів та випромінювальних пристроїв, що можуть застосовуватися на території України в смугах радіочастот загального користування, затвердженого рішенням Національної комісії з питань регулювання зв’язку України від 03.11.2005 № 117, зареєстрованого в Міністерстві юстиції України 28.12.2005 за № 1574/11854 (у редакції рішення Національної комісії з питань регулювання зв’язку України від 10.11.2011 № 637), зі змінами.</t>
    </r>
    <r>
      <rPr>
        <vertAlign val="superscript"/>
        <sz val="12"/>
        <color theme="1"/>
        <rFont val="Times New Roman"/>
        <family val="1"/>
        <charset val="204"/>
      </rPr>
      <t xml:space="preserve">
2 </t>
    </r>
    <r>
      <rPr>
        <sz val="12"/>
        <color theme="1"/>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r>
      <rPr>
        <vertAlign val="superscript"/>
        <sz val="12"/>
        <color theme="1"/>
        <rFont val="Times New Roman"/>
        <family val="1"/>
        <charset val="204"/>
      </rPr>
      <t/>
    </r>
  </si>
  <si>
    <t xml:space="preserve">  Гармонізований європейський стандарт ETSI EN 302 264 (версія V2.1.1 (2017-05) або пізніша) "Short Range Devices; Transport and Traffic Telematics (TTT); Short Range Radar equipment operating in the 77 GHz to 81 GHz band; Harmonised Standard covering the essential requirements of article 3.2 of Directive 2014/53/EU"
   ERC Recommendation 70-03 "Relating to the use of Short Range Devices (SRD)"
  ECC Decision (04)03 The frequency band 77-81 GHz to be designated for the use of Automotive Short Range Radars
   ДСТУ ETSI EN 302 264:2018 Радіообладнання малого радіуса дії. Телематика транспорту та руху. Радіолокаційне обладнання смуги частот від 77 ГГц до 81 ГГц. Технічні вимоги (ETSI EN 302 264:2017, IDT)</t>
  </si>
  <si>
    <t xml:space="preserve">Приймачі </t>
  </si>
  <si>
    <t>РІ 35-1</t>
  </si>
  <si>
    <t>35.Супутникове радіомовлення</t>
  </si>
  <si>
    <t>11,7-12,5 ГГц</t>
  </si>
  <si>
    <t>37.Аналогове звукове мовлення</t>
  </si>
  <si>
    <t>РІ 37-1</t>
  </si>
  <si>
    <t>148,5 - 26100 кГц
(діапазони LF, MF та HF),
65,9 - 74 МГц
(VHF - діапазон І),
87,5 - 108 МГц
(VHF - діапазон II)</t>
  </si>
  <si>
    <t xml:space="preserve">Радіоприймач, у тому числі у складі інших радіоелектронних засобів або продукції, який застосовується для безпосереднього приймання сигналів аналогового звукового мовлення (AM/FM) </t>
  </si>
  <si>
    <t>РІ 37.1-1</t>
  </si>
  <si>
    <t>37.1. Цифрове наземне звукове мовлення стандарту T-DAB</t>
  </si>
  <si>
    <t>174 - 230 МГц</t>
  </si>
  <si>
    <t>Радіоприймач, у тому числі у складі інших радіоелектронних засобів або продукції, який застосовується для безпосереднього приймання сигналів цифрового звукового мовлення стандарту DAB (T-DAB)</t>
  </si>
  <si>
    <t>РІ 37.2-1</t>
  </si>
  <si>
    <t>37.2. Цифрове наземне звукове мовлення стандарту DRM</t>
  </si>
  <si>
    <t>148,5 - 26100 кГц
(діапазони LF, MF та HF)</t>
  </si>
  <si>
    <t>Радіоприймач, у тому числі у складі інших радіоелектронних засобів або продукції, який застосовується для безпосереднього приймання сигналів цифрового звукового мовлення стандарту DRM</t>
  </si>
  <si>
    <t>РІ 38.1-1</t>
  </si>
  <si>
    <t>38.1. Цифрове наземне телевізійне мовлення стандарту DVB-T</t>
  </si>
  <si>
    <t xml:space="preserve">174 - 230 МГц 
470 - 822 МГц 
846 - 862 МГц </t>
  </si>
  <si>
    <t>Супутникова радіонавігація</t>
  </si>
  <si>
    <t>РІ f8-1</t>
  </si>
  <si>
    <t>1164 - 1215 МГц, 
1215 - 1300 МГц, 
1559 - 1610 МГц</t>
  </si>
  <si>
    <t>Приймач глобальної радіонавігаційної системи (GNSS), у тому числі у складі інших РЕЗ або продукції</t>
  </si>
  <si>
    <t>1. Узагальнені умови застосування в смугах радіочастот 11,7-12,5 ГГц:</t>
  </si>
  <si>
    <t>РАДІОМОВНА СУПУТНИКОВА СЛУЖБА</t>
  </si>
  <si>
    <t>Радіомовна супутникова служба - радіомовна служба, сигнали якої передаються або ретранслюються космічними станціями для їх приймання безпосередньо радіоелектронними засобами населення індивідуального і колективного приймання</t>
  </si>
  <si>
    <t>Супутникове радіомовлення</t>
  </si>
  <si>
    <t>Тільки приймання</t>
  </si>
  <si>
    <r>
      <t>На бездозвільній та безоплатній основі</t>
    </r>
    <r>
      <rPr>
        <vertAlign val="superscript"/>
        <sz val="12"/>
        <color theme="1"/>
        <rFont val="Times New Roman"/>
        <family val="1"/>
        <charset val="204"/>
      </rPr>
      <t>1, 2</t>
    </r>
  </si>
  <si>
    <t>Відповідно до пункту 1 розділу 8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</si>
  <si>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303 372-1 та 
ETSI EN 303 372-2</t>
  </si>
  <si>
    <t>ETSI EN 303 372-1,  
ETSI EN 303 372-2, план радіомовної супутникової служби додаток 30В Регламенту радіозв'язку Міжнародного союзу електрозв'язку,  ERC/DEC(00)08, рекомендації ITU-R BO.790,  ITU-R BO.792</t>
  </si>
  <si>
    <t xml:space="preserve">/ / ECC Рішення / Інші посилання / / ECC Рішення / Інші посилання </t>
  </si>
  <si>
    <r>
      <rPr>
        <vertAlign val="superscript"/>
        <sz val="12"/>
        <color theme="1"/>
        <rFont val="Times New Roman"/>
        <family val="1"/>
        <charset val="204"/>
      </rPr>
      <t xml:space="preserve">1 </t>
    </r>
    <r>
      <rPr>
        <sz val="12"/>
        <color theme="1"/>
        <rFont val="Times New Roman"/>
        <family val="1"/>
        <charset val="204"/>
      </rPr>
      <t xml:space="preserve">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
</t>
    </r>
    <r>
      <rPr>
        <vertAlign val="superscript"/>
        <sz val="12"/>
        <color theme="1"/>
        <rFont val="Times New Roman"/>
        <family val="1"/>
        <charset val="204"/>
      </rPr>
      <t>2</t>
    </r>
    <r>
      <rPr>
        <sz val="12"/>
        <color theme="1"/>
        <rFont val="Times New Roman"/>
        <family val="1"/>
        <charset val="204"/>
      </rPr>
      <t xml:space="preserve"> Інформація про конкретні типи радіообладнання не потребує реєстрації в НКРЗІ згідно з пунктами 10 - 12 Технічного регламенту радіообладнання, затвердженого постановою Кабінету Міністрів України від 24 травня 2017 року № 355, за винятком видів радіообладнання, наведених у додатку 5 до Положення про порядок і форму ведення реєстру радіоелектронних засобів та випромінювальних пристроїв, що можуть застосовуватися на території України в смугах радіочастот загального користування, затвердженого рішенням Національної комісії з питань регулювання зв'язку України від 03 листопада 2005 року № 117, зареєстрованого в Міністерстві юстиції України 28 грудня 2005 року за № 1574/11854 (у редакції рішення Національної комісії з питань регулювання зв'язку України від 10 листопада 2011 року № 637 (зі змінами))</t>
    </r>
  </si>
  <si>
    <t xml:space="preserve">   ETSI EN 303 372-1 (версія V 1.1.1 (2016-06), або пізніша) "Satellite Earth Stations and Systems (SES); Satellite broadcast reception equipment; Harmonised Standard covering the essential requirements of article 3.2 of the Directive 2014/53/ EU; Part 1: Outdoor unit receiving in the 10,7 GHz to 12,75 GHz frequency band"
   ETSI EN 303 372-2 (версія V 1.1.1 (2016-04) або пізніша) "Satellite Earth Stations and Systems (SES); Satellite broadcast reception equipment; Harmonised Standard covering the essential requirements of article 3.2 of the Directive 2014/53/ EU; Part 2: Indoor unit"
   ERC Decision of 19 October 2000 on the use of the band 10.7 - 12.5 GHz by the fixed service and Earth stations of the broadcasting-satellite and fixed-satellite Service (space-to-Earth)
   Рекомендація ITU-R BO.790 "Characteristics of receiving equipment and calculation of receiver figure-of-merit (G/T) for the broadcasting-satellite service" 
   Рекомендація ITU-R BO.792 "Interference protection ratios for the broadcasting-satellite service (television) in the 12 GHz band"
</t>
  </si>
  <si>
    <t>2. Узагальнені умови застосування в смугах радіочастот 148,5 - 26100 кГц, 65,9 - 74 МГц, 87,5 - 108 МГц:</t>
  </si>
  <si>
    <t>РАДІОМОВНА СЛУЖБА</t>
  </si>
  <si>
    <t>Радіомовна служба - служба радіозв'язку, що здійснює передавання сигналів телевізійного та/або звукового мовлення для їх безпосереднього приймання радіоелектронними засобами населення</t>
  </si>
  <si>
    <t>Аналогове звукове мовлення</t>
  </si>
  <si>
    <t>Відповідно до пункту 2 розділу 8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</si>
  <si>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303 345-2, 
ETSI EN 303 345-3,
ETSI EN 303 345-1, 
ETSI EN 303 345</t>
  </si>
  <si>
    <t>ETSI EN 303 345-2, 
ETSI EN 303 345-3,
ETSI EN 303 345-1, 
ETSI EN 303 345, ETSI EN 302 017, ETSI EN 302 018, ДСТУ ETSI EN 302 017, ДСТУ ETSI EN 302 018,
статті 5 і 23 Регламенту радіозв'язку Міжнародного союзу електрозв'язку,  угода "Женева-75", угода "Стокгольм-61", угода
"Женева-84", рекомендації ITU-R BS.450, ITU-R BS.639, ITU-R BS.644-1, ITU-R BS.703, ITU-R BS.1386</t>
  </si>
  <si>
    <t xml:space="preserve">  ETSI EN 303 345-1 (версія V1.1.1 (2019-06) або пізніша) "Broadcast Sound Receivers; Part 1: Generic requirements and measuring methods"
  ETSI EN 303 345-2 (версія V1.1.1 (2020-02) або пізніша) "Broadcast Sound Receivers; Part 2: AM broadcast sound service; Harmonised Standard for access to radio spectrum"
  ETSI EN 303 345-3 (версія V1.1.1 (2020-02) або пізніша) "Broadcast Sound Receivers; Part 3: FM broadcast sound service; Harmonised Standard for access to radio spectrum"
  ETSI EN 303 345 (версія V1.1.7 (2017-03) або пізніша) "Broadcast Sound Receivers; Harmonised Standard covering the essential requirements of article 3.2 of Directive 2014/53/EU"
  ETSI EN 302 017 V2.1.1 (2017-04) "Transmitting equipment for the Amplitude Modulated (AM) sound broadcasting service; Harmonised Standard covering the essential requirements of article 3.2 of Directive 2014/53/EU"
   ETSI EN 302 018 V2.1.1 (2017-04) "Transmitting equipment for the Frequency Modulated (FM) sound broadcasting service; Harmonised Standard covering the essential requirements of article 3.2 of Directive 2014/53/EU"
   ДСТУ ETSI EN 302 017:2019 Обладнання передавальне служби звукового радіомовлення з амплітудною модуляцією (АМ). Технічні вимоги та методи випробування (ETSI EN 302 017 V2.1.1 (2017-04), IDT)
   ДСТУ ETSI EN 302 018:2018 Обладнання передавальне служби звукового радіомовлення з частотною модуляцією (ЧМ). Технічні вимоги та методи випробування (ETSI EN 302 018:2017, IDT)
   Рекомендація ITU-R BS.450-4 (10/2019) "Transmission standards for FM sound broadcasting at VHF"
   Рекомендація ITU-R BS.639 "Necessary bandwidth of emission in LF, MF and HF broadcasting"
   Рекомендація ITU-R BS.644-1 "Audio quality parameters for the performance of a high-quality sound-programme transmission chain"
   Рекомендація ITU-R BS.703 "Characteristics of AM sound broadcasting reference receivers for planning purposes"
   Рекомендація ITU-R BS.1386-1 "LF and MF transmitting antennas characteristics and diagrams" 
</t>
  </si>
  <si>
    <t>3. Узагальнені умови застосування в смугах радіочастот 174 - 230 МГц:</t>
  </si>
  <si>
    <t>Цифрове наземне звукове мовлення стандарту T-DAB</t>
  </si>
  <si>
    <t>Відповідно до пункту 4 розділу 8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</si>
  <si>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303 345-4, 
ETSI EN 303 345-1, 
ETSI EN 303 345</t>
  </si>
  <si>
    <t>ETSI EN 303 345-4, 
ETSI EN 303 345-1, 
ETSI EN 303 345, ETSI EN 300 401, ETSI EN 302 077, ETSI TS 103 461,  ДСТУ ETSI EN 300 401, ДСТУ ETSI EN 302 077-1,  ДСТУ ETSI EN 302 077-2,  регіональна угода "Женева-06",
рекомендація ITU-R BS.1660-8</t>
  </si>
  <si>
    <t xml:space="preserve">  ETSI EN 303 345-1 (версія V1.1.1 (2019-06), або пізніша) "Broadcast Sound Receivers; Part 1: Generic requirements and measuring methods"
  ETSI EN 303 345-4 (версія V1.1.0 (2019-11), або пізніша) "Broadcast Sound Receivers; Part 4: DAB broadcast sound service; Harmonised Standard for access to radio spectrum"
  ETSI EN 303 345 (версія V1.1.7 (2017-03), або пізніша) "Broadcast Sound Receivers; Harmonised Standard covering the essential requirements of article 3.2 of Directive 2014/53/EU"
  ETSI TS 103 461 V1.1.1 (2017-08), або пізніша) "Digital Audio Broadcasting (DAB); Domestic and in-vehicle digital radio receivers; Minimum requirements and Test specifications for technologies and products"
  ETSI EN 300 401 V2.1.1 (2017-01) "Radio Broadcasting Systems; Digital Audio Broadcasting (DAB) to mobile, portable and fixed receivers"
  ETSI EN 302 077 V2.1.1 (2018-06) "Transmitting equipment for the Digital Audio Broadcasting (DAB) service; Harmonised Standard for access to radio spectrum"
  ДСТУ ETSI EN 300 401:2019 Системи радіомовлення. Цифрове звукове мовлення (DAB) на рухомих, носивних та фіксованих приймачах (ETSI EN 300 401 V2.1.1 (2017–01), IDT)
   ДСТУ ETSI EN 302 077-1:2012 Електромагнітна сумісність та радіочастотний спектр. Обладнання передавальне служби наземного цифрового звукового мовлення T-DAB. Частина 1. Технічні характеристики та методи випробування (ETSI EN 302 017-2:2005, IDT)
   ДСТУ ETSI EN 302 077-2:2015 Електромагнітна сумісність та радіочастотний спектр. Обладнання передавальне служби наземного цифрового звукового мовлення T-DAB.Частина 2. Технічні вимоги (ETSI EN 302 077-2:2005, IDT)
 Рекомендація ITU-R BS.1660-8 (06/2019) "Техническая основа для планирования наземного цифрового звукового радиовещания в полосе ОВЧ"
</t>
  </si>
  <si>
    <t>4. Узагальнені умови застосування в смугах радіочастот 148,5 - 26100 кГц:</t>
  </si>
  <si>
    <t>Цифрове наземне звукове мовлення стандарту DRM</t>
  </si>
  <si>
    <t>148,5 - 26100 кГц</t>
  </si>
  <si>
    <t>Відповідно до пункту 3 розділу 8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</si>
  <si>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303 345-5, 
ETSI EN 303 345-1, 
ETSI EN 303 345</t>
  </si>
  <si>
    <t>ETSI EN 303 345-4, 
ETSI EN 303 345-1, 
ETSI EN 303 345, ETSI ES 201 980, ETSI EN 302 245, ДСТУ ETSI ES 201 980, ДСТУ ETSI EN 302 245, угода "Женева-75", рекомендації ITU-R BS.1514, ITU-R BS.1615, Звіт ECC 117</t>
  </si>
  <si>
    <t xml:space="preserve">  ETSI EN 303 345-1 (версія V1.1.1 (2019-06) або пізніша) "Broadcast Sound Receivers; Part 1: Generic requirements and measuring methods"
  ETSI EN 303 345-5 (версія V1.1.1 (2020-02) або пізніша) "Broadcast Sound Receivers; Part 5: DRM broadcast sound service; Harmonised Standard for access to radio spectrum"
  ETSI EN 303 345 (версія V1.1.7 (2017-03) або пізніша) "Broadcast Sound Receivers; Harmonised Standard covering the essential requirements of article 3.2 of Directive 2014/53/EU"
  ETSI ES 201 980 V4.1.2 (2017-04) "Digital Radio Mondiale (DRM); System Specification"
  ETSI EN 302 245 V2.1.1 (2018-06) "Transmitting equipment for the Digital Radio Mondiale (DRM) sound broadcasting service; Harmonised Standard for access to radio spectrum"
   ДСТУ ETSI ES 201 980:2017 Система цифрового звукового мовлення DRM. Технічні характеристики (ETSI ES 201 980:2017, IDT)
ДСТУ ETSI EN 302 245:2019 Обладнання передавальне служби звукового радіомовлення всесвітнього цифрового радіо (DRM).Технічні вимоги та методи (ETSI EN 302 245 V2.1.1 (2018–06), IDT)
   Рекомендація ITU-R BS.1514-2 (03/2011) "Система цифрового звукового радиовещания в диапазонах радиовещания ниже 30 МГц"
   Рекомендація ITU-R BS.1615-1 (05/2011) "Параметры планирования" для цифрового звукового радиовещания на частотах ниже 30 МГц"
   ECC Report 117 "Managing the transition to Digital Sound Broadcasting in the frequency bands below 80 MHz"
</t>
  </si>
  <si>
    <t>5. Узагальнені умови застосування в смугах радіочастот 174 - 230 МГц, 470 - 822 МГц, 846 - 862 МГц:</t>
  </si>
  <si>
    <t>Цифрове наземне телевізійне мовлення стандарту DVB-T</t>
  </si>
  <si>
    <t>Відповідно до плану наземного цифрового телерадіомовлення України</t>
  </si>
  <si>
    <t>Згідно з вимог стандарту ETSI EN 300 744</t>
  </si>
  <si>
    <t>Відповідно до пунктів 5, 6 розділу 8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</si>
  <si>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303 340</t>
  </si>
  <si>
    <r>
      <t>Виконання вимог національного стандарту ДСТУ ETSI EN 303 340:2018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3</t>
    </r>
  </si>
  <si>
    <t xml:space="preserve">ETSI EN 302 296, 
ETSI EN 302 755, ETSI EN 300 744, ETSI EN 300 468,  ETSI TR 101 290, IEC 62216, CISPR 20, ДСТУ ETSI EN 303 340, ДСТУ ETSI EN 302 296-2,
ДСТУ ETSI EN 302 755,  
ДСТУ ETSI EN 300 744, 
ДСТУ ETSI EN 300 468,
ДСТУ ETSI TR 101 290,  статті 5 і 23 Регламенту радіозв'язку Міжнародного союзу електрозв'язку,  регіональна угода "Женева-06", рекомендації ITU-R ВТ.1306, ITU-R ВТ.1368 </t>
  </si>
  <si>
    <r>
      <rPr>
        <vertAlign val="superscript"/>
        <sz val="12"/>
        <color theme="1"/>
        <rFont val="Times New Roman"/>
        <family val="1"/>
        <charset val="204"/>
      </rPr>
      <t xml:space="preserve">1 </t>
    </r>
    <r>
      <rPr>
        <sz val="12"/>
        <color theme="1"/>
        <rFont val="Times New Roman"/>
        <family val="1"/>
        <charset val="204"/>
      </rPr>
      <t xml:space="preserve">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
</t>
    </r>
    <r>
      <rPr>
        <vertAlign val="superscript"/>
        <sz val="12"/>
        <color theme="1"/>
        <rFont val="Times New Roman"/>
        <family val="1"/>
        <charset val="204"/>
      </rPr>
      <t>2</t>
    </r>
    <r>
      <rPr>
        <sz val="12"/>
        <color theme="1"/>
        <rFont val="Times New Roman"/>
        <family val="1"/>
        <charset val="204"/>
      </rPr>
      <t xml:space="preserve"> Інформація про конкретні типи радіообладнання не потребує реєстрації в НКРЗІ згідно з пунктами 10 - 12 Технічного регламенту радіообладнання, затвердженого постановою Кабінету Міністрів України від 24 травня 2017 року № 355, за винятком видів радіообладнання, наведених у додатку 5 до Положення про порядок і форму ведення реєстру радіоелектронних засобів та випромінювальних пристроїв, що можуть застосовуватися на території України в смугах радіочастот загального користування, затвердженого рішенням Національної комісії з питань регулювання зв'язку України від 03 листопада 2005 року № 117, зареєстрованого в Міністерстві юстиції України 28 грудня 2005 року за № 1574/11854 (у редакції рішення Національної комісії з питань регулювання зв'язку України від 10 листопада 2011 року № 637 (зі змінами))
</t>
    </r>
    <r>
      <rPr>
        <vertAlign val="superscript"/>
        <sz val="12"/>
        <color theme="1"/>
        <rFont val="Times New Roman"/>
        <family val="1"/>
        <charset val="204"/>
      </rPr>
      <t>3</t>
    </r>
    <r>
      <rPr>
        <sz val="12"/>
        <color theme="1"/>
        <rFont val="Times New Roman"/>
        <family val="1"/>
        <charset val="204"/>
      </rPr>
      <t xml:space="preserve"> Згідно з пунктом 49 Технічного регламенту радіообладнання, затвердженого постановою Кабінету Міністрів України від 24 травня 2017 року № 355 та Переліком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(наказ Адміністрації Держспецзв’язку від 28.03.2018 № 197, у редакції наказу Адміністрації Держспецзв’язку від 23.10.2019 № 561)</t>
    </r>
  </si>
  <si>
    <t xml:space="preserve">  Гармонізований європейський стандарт ETSI EN 303 340 (версія V1.1.2 (2016-09) або пізніша) "Digital Terrestrial TV Broadcast Receivers; Harmonised Standard covering the essential requirements of article 3.2 of Directive 2014/53/EU"
   ETSI EN 302 296 V2.2.0 (2020-01) "Digital Terrestrial TV Transmitters; Harmonised Standard for access to radio spectrum"
   ETSI EN 302 755 V1.4.1 (2015-07) "Digital Video Broadcasting (DVB); Frame structure channel coding and modulation for a second generation digital terrestrial television broadcasting system (DVB-T2)"
   ETSI EN 300 744 V1.6.2 (2015-10) "Digital Video Broadcasting (DVB); Framing structure, channel coding and modulation for digital terrestrial television"
   ETSI EN 300 468 V1.16.1 (2019-08) "Digital Video Broadcasting (DVB); Specification for Service Information (SI) in DVB systems"
   ETSI TR 101 290 V1.3.1 (2014-07) "Digital Video Broadcasting (DVB); Measurement guidelines for DVB systems"
   IEC 62216 "Digital terrestrial television receivers for the DVB-T system"
   CISPR 20 "Sound and television broadcast receivers and associated equipment - Immunity characteristics - Limits and methods of measurement"
   ДСТУ ETSI EN 303 340:2018 Приймачі цифрового наземного телевізійного мовлення. Технічні вимоги та методи випробування (ETSI EN 303 340:2016, IDT)
   ДСТУ ETSI EN 302 296-2:2015 Електромагнітна сумісність і радіочастотний спектр. Радіопередавальне обладнання служби наземного цифрового телевізійного мовлення. Частина 2. Загальні технічні вимоги (ETSI EN 302 296-2:2011, IDT)
   ДСТУ ETSI EN 302 755:2018 Цифрове телевізійне мовлення (DVB). Структура кадрів, канальне кодування та методи модуляції в системі цифрового наземного телевізійного мовлення другого покоління (DVB-Т2) (ETSI EN 302 755:2015, IDT)
   ДСТУ ETSI EN 300 744:2014 Цифрове телевізійне мовлення (DVB). Структура кадрів, канальне кодування та методи модуляції в системі цифрового наземного телевізійного мовлення. Загальні технічні вимоги (ETSI EN 300 744:2009, IDT)
   ДСТУ ETSI EN 300 468:2017 Цифрове телевізійне мовлення (DVB). Службова інформація у системах DVB. Загальні технічні вимоги до службової інформації (ETSI EN 300 468:2016, IDT)
   ДСТУ ETSI TR 101 290:2017 Цифрове телевізійне мовлення (DVB). Характеристики систем передавання. Настанови щодо вимірювання (ETSI TR 101 290:2014, IDT)
   Рекомендація ITU-R BT.1306-7 (06/2015) "Методы исправления ошибок, формирования кадров данных, модуляции и передачи для наземного цифрового телевизионного радиовещания" 
  Рекомендація ITU-R BT.1368-13 (06/2017) "Критерии планирования, включая защитные отношения, для служб наземного цифрового телевидения в диапазонах ОВЧ/УВЧ"
</t>
  </si>
  <si>
    <t>6. Узагальнені умови застосування в смугах радіочастот 1164 - 1215 МГц, 1215 - 1300 МГц, 1559 - 1610 МГц:</t>
  </si>
  <si>
    <t>радіонавігаційна супутникова служба</t>
  </si>
  <si>
    <t>Радіонавігаційна супутникова служба - супутникова служба радіовизначення, що використовується для цілей радіонавігації (визначення місцезнаходження, швидкості та/або інших характеристик об'єкта або отримання інформації стосовно цих параметрів за допомогою властивостей розповсюдження радіохвиль)</t>
  </si>
  <si>
    <t xml:space="preserve">1164 - 1215 МГц, 
1215 - 1300 МГц, 
1559 - 1610 МГц </t>
  </si>
  <si>
    <t xml:space="preserve">Тільки приймання. 
Передача даних по радіоканалу для системи D-GNSS здійснюється в радіотехнології «Радіозв'язок передавання даних» в смугах радіочастот  440 - 442,125 МГц, 442,525 - 446 МГц, 446,4 - 447,725 МГц або 448,15 - 450 МГц
</t>
  </si>
  <si>
    <t>Відповідно до пунктe 9 розділу 8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</si>
  <si>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303 413 
Вимоги до A-GNSS згідно з стандартом (технічною специфікацією) на відповідну систему радіозв'язку</t>
  </si>
  <si>
    <r>
      <t>Виконання вимог національного стандарту ДСТУ ETSI EN 303 413:2018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3</t>
    </r>
  </si>
  <si>
    <t>ETSI EN 303 413, ДСТУ ETSI EN 303 413, ETSI TS 103 246-1, ETSI TS 103 246-2, ETSI TS 103 246-3, ETSI TS 103 246-4, ETSI TS 103 246-5</t>
  </si>
  <si>
    <t xml:space="preserve">  Гармонізований європейський стандарт ETSI EN 303 413 (версія V1.1.1 (2017-06) або пізніша) "Satellite Earth Stations and Systems (SES); Global Navigation Satellite System (GNSS) receivers; Radio equipment operating in the 1 164 MHz to 1 300 MHz and 1 559 MHz to 1 610 MHz frequency bands; Harmonised Standard covering the essential requirements of article 3.2 of Directive 2014/53/EU"
   ETSI TS 103 246-1 V1.2.1 (2017-03) "Satellite Earth Stations and Systems (SES); GNSS based location systems; Part 1: Functional requirements" 
   ETSI TS 103 246-2 V1.2.1 (2017-03) "Satellite Earth Stations and Systems (SES); GNSS based location systems; Part 2: Reference Architecture"
   ETSI TS 103 246-3 V1.2.1 (2017-03) "Satellite Earth Stations and Systems (SES); GNSS based location systems; Part 3: Performance requirements"
   ETSI TS 103 246-4 V1.2.1 (2017-03) "Satellite Earth Stations and Systems (SES); GNSS based location systems; Part 4: Requirements for location data exchange protocols"
   ETSI TS 103 246-5 V1.2.1 (2017-03) "Satellite Earth Stations and Systems (SES); GNSS based location systems; Part 5: Performance Test Specification"
   ДСТУ ETSI EN 303 413:2018 Супутникові земні станції та системи. Приймачі глобальної навігаційної супутникової системи. Радіообладнання смуг частот від 1 164 МГц до 1 300 МГц та від 1 559 МГц до 1 610 МГц. Технічні вимоги та методи випробування (ETSI EN 303 413:2017, IDT)</t>
  </si>
  <si>
    <t>Додаток 8 до рішення НКРЗІ від 12.01.2012 № 18 
(у редакції рішення НКРЗІ від 28.04.2020 № 169)</t>
  </si>
  <si>
    <t>Додаток 18 до рішення НКРЗІ від 12.01.2012 № 18 
(у редакції рішення НКРЗІ від 28.04.2020 № 169)</t>
  </si>
  <si>
    <t>Додаток 20 до рішення НКРЗІ від 12.01.2012 № 18 
(у редакції рішення НКРЗІ від 28.04.2020 № 169)</t>
  </si>
  <si>
    <t>Додаток 21 до рішення НКРЗІ від 12.01.2012 № 18 
(у редакції рішення НКРЗІ від 28.04.2020 № 169)</t>
  </si>
  <si>
    <t>Додаток 24 до рішення НКРЗІ від 12.01.2012 № 18
(у редакції рішення НКРЗІ від 28.04.2020 № 169)</t>
  </si>
  <si>
    <t>Додаток 43 до рішення НКРЗІ від 12.01.2012 № 18 
(доповнено згідно з рішенням НКРЗІ від 28.04.2020 № 169)</t>
  </si>
  <si>
    <t>Приймальне обладнання, яке застосовується для приймання сигналів безпосереднього супутникового теле /або радіомовлення</t>
  </si>
  <si>
    <t>Телевізійний приймач, у тому числі у складі інших радіоелектронних засобів або продукції, який застосовується для безпосереднього приймання сигналів наземного телевізійного мовлення стандарту DVB-T/DVB-T2</t>
  </si>
  <si>
    <t>РІ 32.5</t>
  </si>
  <si>
    <t>Абонентська земна станція системи рухомого супутникового радіозв’язку  GLOBALSTAR (та подібних) для отримання послуг зв’язку в низькоорбітальній супутниковій системі GLOBALSTAR (та подібних), як кінцеве обладнання</t>
  </si>
  <si>
    <t>Абонентська земна станція системи рухомого супутникового радіозв’язку  IRIDIUM (та подібних) для отримання послуг зв’язку в низькоорбітальній супутниковій системі IRIDIUM (та подібних), як кінцеве обладнання</t>
  </si>
  <si>
    <t>Абонентська земна станція системи рухомого супутникового радіозв’язку (Inmarsat, Thuraya та подібні) для отримання послуг зв’язку в геостаціонарній супутниковій системі (Inmarsat, Thuraya та подібні), як кінцеве обладнання (включаючи GMDSS)</t>
  </si>
  <si>
    <t>Абонентська земна станція системи рухомого супутникового радіозв’язку ORBCOMM для отримання послуг зв’язку в негеостаціонарній супутниковій системі ORBCOMM, як кінцеве обладнання (M2M)</t>
  </si>
  <si>
    <t>14.02.2017/
30.06.2020</t>
  </si>
  <si>
    <r>
      <rPr>
        <b/>
        <sz val="12"/>
        <color theme="1"/>
        <rFont val="Times New Roman"/>
        <family val="1"/>
        <charset val="204"/>
      </rPr>
      <t>Дата внесення змін</t>
    </r>
    <r>
      <rPr>
        <sz val="12"/>
        <color theme="1"/>
        <rFont val="Times New Roman"/>
        <family val="1"/>
        <charset val="204"/>
      </rPr>
      <t>: 30.06.2020</t>
    </r>
  </si>
  <si>
    <t>Рухома супутникова служба (РРС) - служба радіозв'язку між рухомими земними станціями і однією чи кількома космічними станціями, або між космічними станціями, які використовуються цією службою, або між рухомими земними станціями за допомогою однієї чи кількох космічних станцій</t>
  </si>
  <si>
    <t xml:space="preserve">Смуги радіочастот 1610,0-1626,5 МГц та 2483,5-2500,0 МГц є парними </t>
  </si>
  <si>
    <t>Крок сітки частот 1,23 МГц</t>
  </si>
  <si>
    <t>Передача Земля-космос: 
1610,0-1626,5 МГц 
Прийом космос-Земля: 2483,5-2500,0 МГц</t>
  </si>
  <si>
    <t>QPSK /
1M23G1W, 1M23G1D</t>
  </si>
  <si>
    <r>
      <t>За дозволом на експлуатацію радіоелектронного засобу</t>
    </r>
    <r>
      <rPr>
        <vertAlign val="superscript"/>
        <sz val="12"/>
        <rFont val="Times New Roman"/>
        <family val="1"/>
        <charset val="204"/>
      </rPr>
      <t>1</t>
    </r>
  </si>
  <si>
    <t>Дозвіл на експлуатацію РЕЗ - видається на кожний РЕЗ (рухомий), або на РЕЗ, що діє на обмеженій території, або на РЕЗ, який встановлено на транспортному засобі, чи для використання на зазначеній у дозволі території, без визначення умов електромагнітної сумісності з іншими РЕЗ, згідно з вимогами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</si>
  <si>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r>
      <t>Виконання вимог національного стандарту ДСТУ ETSI EN 301 441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2</t>
    </r>
    <r>
      <rPr>
        <sz val="12"/>
        <color theme="1"/>
        <rFont val="Times New Roman"/>
        <family val="1"/>
        <charset val="204"/>
      </rPr>
      <t xml:space="preserve">  </t>
    </r>
  </si>
  <si>
    <t xml:space="preserve">ETSI EN 301 441, ДСТУ ETSI EN 301 441  / 
/ ECC/DEC(07)04,  ECC/DEC(07)05 </t>
  </si>
  <si>
    <t xml:space="preserve">     Гармонізований європейський стандарт ETSI EN 301 441 (версія V 2.1.1 (2016-06) або пізніша) «Satellite Earth Stations and Systems (SES); Harmonised Standard for Mobile Earth Stations (MES), including handheld earth stations, for Satellite Personal Communications Networks (S-PCN) operating in the 1,6 GHz/ 2,4 GHz frequency band under the Mobile Satellite Service (MSS) covering the essential requirements of article 3.2 of the Directive 2014/53/EU»
    ДСТУ ETSI EN 301 441:2018 Супутникові земні станції та системи. Станції земні рухомі супутникових мереж персонального зв’язку смуги частот 1,6 ГГц/2,4 ГГц рухомої супутникової служби. Технічні вимоги та методи випробування (ETSI EN 301 441:2016, IDT)
    ECC Decision of 21 December 2007 on free circulation and use of  mobile satellite terminals operating in the Mobile-Satellite Service allocations  in the frequency range 1-3 GHz
   ECC Decision of 21 December 2007 on exemption from individual licensing of land mobile satellite terminals operating in the Mobile-Satellite Service allocations in the frequency range 1-3 GHz
</t>
  </si>
  <si>
    <t>Крок сітки частот 43,75 кГц</t>
  </si>
  <si>
    <t>D-BPSK, D-QPSK /
30K0G1W, 30K0G1D</t>
  </si>
  <si>
    <t>FDMA/TDMA</t>
  </si>
  <si>
    <t>Додаток  16 до рішення НКРЗІ від 12.01.2012 № 18
(у редакції рішення НКРЗІ від 30.06.2020  № 256)</t>
  </si>
  <si>
    <t>3. Узагальнені умови застосування в смузі радіочастот 1626,5-1660,5 МГц та 1525-1559 МГц:</t>
  </si>
  <si>
    <t>Дозвіл на експлуатацію РЕЗ - видається на кожний РЕЗ (рухомий), або на РЕЗ, що діє на обмеженій території, або на РЕЗ, який встановлено на транспортному засобі, чи для використання на зазначеній у дозволі території, без визначення умов електромагнітної сумісності з іншими РЕЗ, згідно з вимогами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Дозвіл на експлуатацію на суднову станцію (Inmarsat, Thuraya) видається для використання на зазначеній у дозволі території (райони плавання судна) без визначення умов електромагнітної сумісності з іншими РЕЗ згідно з Переліком</t>
  </si>
  <si>
    <t>ETSI EN 301 681 та/або 
 ETSI EN 301 426 та/або 
ETSI EN 301 444</t>
  </si>
  <si>
    <t>ETSI EN 301 681,  
 ETSI EN 301 426, 
ETSI EN 301 444,
ДСТУ ETSI EN 301 681, 
ДСТУ ETSI EN 301 426, 
ДСТУ ETSI EN 301 444/
/ Rec. ITU-R M.1480</t>
  </si>
  <si>
    <t xml:space="preserve">     Гармонізований європейський стандарт ETSI EN 301 681 (версія V 2.1.2 (2016-11) або пізніша) «Satellite Earth Stations and Systems (SES); Harmonised Standard for Mobile Earth Stations (MES) of Geostationary mobile satellite systems, including handheld earth stations, for Satellite Personal Communications Networks (SPCN) under the Mobile Satellite Service (MSS), operating in the 1,5 GHz and 1,6 GHz frequency bands covering the essential requirements of article 3.2 of the Directive 2014/53/EU»
     Гармонізований європейський стандарт ETSI EN 301 426 (версія V 2.1.2 (2016-11) або пізніша) «Satellite Earth Stations and Systems (SES); Harmonised Standard for Low data rate Land Mobile satellite Earth Stations (LMES) and Maritime Mobile satellite Earth Stations (MMES) not intended for distress and safety communications operating in the 1,5 GHz/ 1,6 GHz frequency bands covering the essential requirements of article 3.2 of the Directive 2014/53/EU»
     Гармонізований європейський стандарт ETSI EN 301 444 (версія V 2.1.2 (2016-11) або пізніша) «Satellite Earth Stations and Systems (SES); Harmonised Standard for Land Mobile Earth Stations (LMES) providing voice and/or data communications, operating in the 1,5 GHz and 1,6 GHz frequency bands covering the essential requirements of article 3.2 of the Directive 2014/53/EU»
    ДСТУ ETSI EN 301 444:2017 Супутникові земні станції та системи. Станції земні рухомі сухопутні голосового зв’язку та/чи передавання даних, які працюють у смугах частот 1,5 ГГц та 1,6 ГГц. Технічні вимоги та методи випробування (ETSI EN 301 444:2016, IDT)
    ДСТУ ETSI EN 301 681:2015 Супутникові земні станції та системи. Станції земні рухомі супутникових мереж персонального зв’язку у смугах частот 1,5/1,6 ГГц рухомої супутникової служби. Технічні вимоги та методи випробування (ETSI EN 301 681:2011, IDT)
    ДСТУ ETSI EN 301 426:2009 Супутникові земні станції та системи. Станції земні рухомі сухопутні та станції земні суднові діапазону частот 1,5/1,6 ГГц з малою швидкістю передавання даних. Технічні вимоги та методи випробування (ETSІ EN 301 426:2001, ІDT)
    Рекомендація ITU-R M.1480 (05/2000) Essential technical requirements of mobile Earth stations of geostationary mobile-satellite systems that are implementing the Global mobile personal communications by satellite (GMPCS) - Memorandum of understanding arrangements in parts of the frequency band 1-3 GHz
</t>
  </si>
  <si>
    <r>
      <rPr>
        <b/>
        <sz val="12"/>
        <color theme="1"/>
        <rFont val="Times New Roman"/>
        <family val="1"/>
        <charset val="204"/>
      </rPr>
      <t>Дата прийняття</t>
    </r>
    <r>
      <rPr>
        <sz val="12"/>
        <color theme="1"/>
        <rFont val="Times New Roman"/>
        <family val="1"/>
        <charset val="204"/>
      </rPr>
      <t>: 30.06.2020</t>
    </r>
  </si>
  <si>
    <t>5. Узагальнені умови застосування в смузі радіочастот 137,175 - 137,535 МГц, 137,585 - 137,825 МГц та 150 - 150,05 МГц (ORBCOMM):</t>
  </si>
  <si>
    <t xml:space="preserve">Передача Земля-космос: 
150 - 150,05 МГц 
Прийом космос-Земля: 
137,175 - 137,535 МГц, 
137,585 - 137,825 МГц </t>
  </si>
  <si>
    <t>DS-SSMA або FDMA</t>
  </si>
  <si>
    <t>згідно з ETSI EN 301 721</t>
  </si>
  <si>
    <t>Дозвіл на експлуатацію РЕЗ - видається на кожний РЕЗ (рухомий), або на РЕЗ, що діє на обмеженій території, або на РЕЗ, який встановлено на транспортному засобі, чи для використання на зазначеній у дозволі території, без визначення умов електромагнітної сумісності з іншими РЕЗ, згідно з вимогами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Дозвіл на експлуатацію на суднову станцію видається для використання на зазначеній у дозволі території (райони плавання судна) без визначення умов електромагнітної сумісності з іншими РЕЗ згідно з Переліком</t>
  </si>
  <si>
    <t>ETSI EN 301 721</t>
  </si>
  <si>
    <t>ETSI EN 301 721,
ДСТУ ETSI EN 301 721// ERC/DEC/(99)05</t>
  </si>
  <si>
    <r>
      <rPr>
        <vertAlign val="superscript"/>
        <sz val="12"/>
        <color theme="1"/>
        <rFont val="Times New Roman"/>
        <family val="1"/>
        <charset val="204"/>
      </rPr>
      <t xml:space="preserve">1 </t>
    </r>
    <r>
      <rPr>
        <sz val="12"/>
        <color theme="1"/>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</si>
  <si>
    <t xml:space="preserve">     Гармонізований європейський стандарт ETSI EN 301 721 (версія V 2.1.1 (2016-05) або пізніша) «Satellite Earth Stations and Systems (SES); Harmonised Standard for Mobile Earth Stations (MES) providing Low Bit Rate Data Communications (LBRDC) using Low Earth Orbiting (LEO) satellites operating below 1 GHz frequency band covering the essential requirements of article 3.2 of the Directive 2014/53/EU»
    ДСТУ ETSI EN 301 721:2015 Супутникові земні станції та системи. Станції земні рухомі з малою швидкістю передавання даних, що працюють на частоті менше ніж 1 ГГц з використанням супутників на низькій навколоземній орбіті. Технічні вимоги та методи випробування (ETSI EN 301 721:2001, IDT)
   ERC Decision of 10 March 1999 on Free Circulation, Use and Exemption from Individual Licensing of Mobile Earth Stations of S-PCS&lt;1GHz systems
</t>
  </si>
  <si>
    <t>Додаток 30 до рішення НКРЗІ від 12.01.2012 № 18
(у редакції рішення НКРЗІ від 30.06.2020  № 256)</t>
  </si>
  <si>
    <t>12.01.2012/
20.10.2015/
28.04.2020</t>
  </si>
  <si>
    <t>07.05.2019/
28.04.2020</t>
  </si>
  <si>
    <t>12.01.2012/
20.10.2015/
07.05.2019/
28.04.2020</t>
  </si>
  <si>
    <t>Радіостанції (стаціонарні, ретранслятори, повторювачі, возивні, носивні (включаючи портативні)) з кутовою модуляцією для передавання голосової інформації, що використовуються як технічний засіб телекомунікації (базова станція, ретранслятор або повторювач), або як кінцеве обладнання (абонентська станція рухома (носивна, возивна) або абонентська станція стаціонарного застосування, що входить до складу мережі радіозв’язку).
Зв'язок між кінцевим обладнанням забезпечується через базову станцію та під її управлінням. Не допускається використання безпосереднього зв’язку (режим direct mode, без застосування базової станції) та/або протоколу транкінгового зв’язку. Безпосередній радіозв’язок застосовується відповідно до РІ 6-1 або РІ 6-2</t>
  </si>
  <si>
    <t>Крок сітки частот 12,5 кГц та/або 25 кГц</t>
  </si>
  <si>
    <t>8K50F3E, 8K50G3E, 
11K0F3E, 11K0G3E, 
11K8F3E, 11K8G3E 
16K0F3E, 16K0G3E
Частотна або фазова модуляція</t>
  </si>
  <si>
    <t>Для передачі голосової інформації</t>
  </si>
  <si>
    <t>Для стаціонарних базових станцій, повторювачів, ретрансляторів: 25 Вт.
Для возивних радіостанцій: 10 Вт.
Для носивних радіостанцій: 5 Вт</t>
  </si>
  <si>
    <t>Максимальна дозволена потужність передавача  РЕЗ радіомережі указується в дозволі на експлуатацію РЕЗ</t>
  </si>
  <si>
    <t>Дозвіл на експлуатацію РЕЗ відповідно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видається в залежності від виду РЕЗ (місця у радіомережі):
   1) для базової станції, повторювача,  ретранслятора  - на кожний РЕЗ (ВП), встановлений у місці з конкретними географічними координатами з визначенням умов електромагнітної сумісності з іншими РЕЗ;
   2) для абонентської радіостанції стаціонарного застосування, - на кожний РЕЗ, встановлений у місці з конкретними географічними координатами з визначенням умов електромагнітної сумісності з іншими РЕЗ або без визначення, якщо параметри РЕЗ відповідають визначеним у додатку 1 до Порядку надання висновків щодо електромагнітної сумісності та дозволів на експлуатацію радіоелектронних засобів і випромінювальних пристроїв, затвердженим рішенням Національної комісії, що здійснює державне регулювання у сфері зв’язку та інформатизації, від 01 листопада 2012 року № 559, зареєстрованим в Міністерстві юстиції України 03 січня 2013 року за № 57/22589;
   3) для абонентської радіостанції рухомої, - на кожний РЕЗ для використання на зазначеній у дозволі території (рухомий, або що діє на обмеженій території, встановлюється на транспортний засіб) без визначення умов електромагнітної сумісності з іншими РЕЗ.</t>
  </si>
  <si>
    <t>ETSI EN 300 086 та/або 
ETSI EN 300 219 та/або
ETSI EN 300 296 та/або
ETSI EN 300 341</t>
  </si>
  <si>
    <r>
      <t>Виконання вимог національних стандартів ДСТУ ETSI EN 300 086, ДСТУ ETSI EN 300 219, ДСТУ ETSI EN 300 296, ДСТУ ETSI EN 300 341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2</t>
    </r>
    <r>
      <rPr>
        <sz val="12"/>
        <color theme="1"/>
        <rFont val="Times New Roman"/>
        <family val="1"/>
        <charset val="204"/>
      </rPr>
      <t xml:space="preserve"> </t>
    </r>
  </si>
  <si>
    <t>ETSI EN 300 086, 
ETSI EN 300 219, 
ETSI EN 300 296, 
ETSI EN 300 341, 
ДСТУ ETSI EN 300 086, 
ДСТУ ETSI EN 300 219, 
ДСТУ ETSI EN 300 296, 
ДСТУ ETSI EN 300 341
/ ERC/REC T/R 25-08, рішення НКРЗ від 19.10.2006 № 411</t>
  </si>
  <si>
    <r>
      <rPr>
        <vertAlign val="superscript"/>
        <sz val="12"/>
        <color theme="1"/>
        <rFont val="Times New Roman"/>
        <family val="1"/>
        <charset val="204"/>
      </rPr>
      <t>1</t>
    </r>
    <r>
      <rPr>
        <sz val="12"/>
        <color theme="1"/>
        <rFont val="Times New Roman"/>
        <family val="1"/>
        <charset val="204"/>
      </rPr>
      <t xml:space="preserve"> 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
</t>
    </r>
    <r>
      <rPr>
        <vertAlign val="superscript"/>
        <sz val="12"/>
        <color theme="1"/>
        <rFont val="Times New Roman"/>
        <family val="1"/>
        <charset val="204"/>
      </rPr>
      <t>2</t>
    </r>
    <r>
      <rPr>
        <sz val="12"/>
        <color theme="1"/>
        <rFont val="Times New Roman"/>
        <family val="1"/>
        <charset val="204"/>
      </rPr>
      <t xml:space="preserve"> Згідно з пунктом 49 Технічного регламенту радіообладнання, затвердженого постановою Кабінету Міністрів України від 24 травня 2017 року № 355 та Переліком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(наказ Адміністрації Держспецзв’язку від 28.03.2018 № 197, у редакції наказу Адміністрації Держспецзв’язку від 23.10.2019 № 561)</t>
    </r>
  </si>
  <si>
    <t>Гармонізований європейський стандарт ETSI EN 300 086 (версія V 2.1.2 або пізніша, 2016-08) "Land Mobile Service; Radio equipment with an internal or external RF connector intended primarily for analogue speech; Harmonised Standard covering the essential requirements of article 3.2 of the Directive 2014/53/EU"
   Гармонізований європейський стандарт ETSI EN 300 219 (версія V 2.1.1 або пізніша, 2016-08) " Land Mobile Service; Radio equipment transmitting signals to initiate a specific response in the receiver; Harmonised Standard covering the essential requirements of article 3.2 of the Directive 2014/53/EU"
   Гармонізований європейський стандарт ETSI EN 300 296 (версія V 2.1.1 або пізніша, 2016-03) "Land Mobile Service; Radio equipment using integral antennas intended primarily for analogue speech; Harmonised Standard covering the essential requirements of article 3.2 of the Directive 2014/53/EU"
   Гармонізований європейський стандарт ETSI EN 300 341 (версія V 2.1.1 або пізніша, 2016-03) "Land Mobile Service; Radio equipment using an integral antenna transmitting signals to initiate a specific response in the receiver; Harmonised Standard covering the essential requirements of article 3.2 of the Directive 2014/53/EU"
   ДСТУ ETSI EN 300 086:2018 Сухопутна рухома служба. Радіообладнання з внутрішнім або зовнішнім радіочастотним з’єднувачем, призначене насамперед для аналогового передавання мови. Технічні вимоги та методи випробування (ETSI EN 300 086:2016, IDT)
   ДСТУ ETSI EN 300 219:2018 Сухопутна рухома служба. Радіообладнання для передавання сигналів ініціювання специфічного відгуку в приймачі. Технічні вимоги та методи випробування (ETSI EN 300 219:2016, IDT)
   ДСТУ ETSI EN 300 296:2018 Сухопутна рухома служба. Радіообладнання з інтегрованою антеною для аналогового передавання мови. Технічні вимоги та методи випробування (ETSI EN 300 296:2016, IDT)
   ДСТУ ETSI EN 300 341:2018 Сухопутна рухома служба. Радіообладнання з інтегрованою антеною для передавання сигналів ініціювання специфічного відгуку в приймачі. Технічні вимоги та методи випробування (ETSI EN 300 341:2016, IDT)</t>
  </si>
  <si>
    <t>Рухома служба - служба радіозв'язку між рухомою і сухопутною станціями або між рухомими станціями
Сухопутна рухома служба - рухома служба радіозв'язку між базовими станціями і сухопутними рухомими станціями або між сухопутними рухомими станціями</t>
  </si>
  <si>
    <t>Крок сітки частот 12,5 кГц</t>
  </si>
  <si>
    <t>8K50F3E, 8K50G3E, 
11K0F3E, 11K0G3E, 
11K8F3E, 11K8G3E 
Частотна або фазова модуляція</t>
  </si>
  <si>
    <t>Рухома служба - служба радіозв'язку між рухомою і сухопутною станціями або між рухомими станціями</t>
  </si>
  <si>
    <t>Особливості використання рухомою радіослужбою загальних користувачів смуги радіочастот 150,05-168,5 МГц визначений у додатку 2 до Плану використання радіочастотного ресурсу України, затвердженого постановою Кабінету Міністрів України від 09.06.2006 № 815 (далі – План РЧР)</t>
  </si>
  <si>
    <t>Одночастотний симплексний або дуплексний режим передачі/прийому</t>
  </si>
  <si>
    <t xml:space="preserve">Спосіб організації радіоканалу для конкретних смуг (номіналів) радіочастот визначений у додатку 2 до Плану РЧР </t>
  </si>
  <si>
    <t>РУХОМА
(смуги радіочастот (І) - (ІІІ))
СУХОПУТНА РУХОМА
(смуги радіочастот (ІV))</t>
  </si>
  <si>
    <t>Смуги радіочастот 413 - 420 МГц та 423 - 430 МГц є парними, дуплексне рознесення 10 МГц</t>
  </si>
  <si>
    <t>Дуплексний режим передачі/прийому</t>
  </si>
  <si>
    <t>Смуги радіочастот 450 – 450,6 МГц та 460 – 460,6 МГц є парними, дуплексне рознесення 10 МГц</t>
  </si>
  <si>
    <t xml:space="preserve"> Радіостанції (стаціонарні, ретранслятори, повторювачі, возивні, носивні (включаючи портативні)) з кутовою модуляцією для передавання голосової інформації, що використовуються як технічний засіб телекомунікації (базова станція, ретранслятор або повторювач), або як кінцеве обладнання (абонентська станція рухома (носивна, возивна) або абонентська станція стаціонарного застосування, що входить до складу мережі радіозв’язку).
Зв'язок між кінцевим обладнанням забезпечується через базову станцію та під її управлінням. Не допускається використання безпосереднього зв’язку (режим direct mode, без застосування базової станції) та/або протоколу транкінгового зв’язку. Безпосередній радіозв’язок застосовується відповідно до РІ 6-1 або РІ 6-2</t>
  </si>
  <si>
    <t>Широкосмуговий канальний повторювач LTE/UMTS, який встановлений та/або призначений для використання у складі конструкції колісних транспортних засобів</t>
  </si>
  <si>
    <t>РІ 22.1-7-1</t>
  </si>
  <si>
    <t>Міжнародний рухомий (мобільний) зв'язок IMT</t>
  </si>
  <si>
    <t>Широкосмуговий канальний повторювач LTE (repeater, booster, enhancer або amplifier) – двонаправлений підсилювач радіочастот, встановлений на колісному транспортному засобі, призначений для підвищення рівня якості  прийому сигналів всередині транспортного засобу (автобус, автомобіль, міський електротранспорт: трамвай, тролейбус, вагон метрополітену), та/або компенсації втрат.
Відповідно до особливостей застосування радіотехнології «Міжнародний рухомий (мобільний) зв'язок IMT» в смугах радіочастот 791 - 801 МГц і 832 - 842 МГц, які визначені Планом використання радіочастотного ресурсу України, затвердженого постановою Кабінету Міністрів України від 09.06.2006 № 815 (далі – План використання РЧР), використання широкосмугових канальних повторювачів LTE у межах смуг і регіонів, в яких відсутні обмеження, з максимальною вихідною потужністю передавача до 250 мВт із ненаправленими інтегрованими/конструктивними антенами та обмеженням максимальної еквівалентної ізотропно випромінюваної потужності до 250 мВт, здійснюється на умовах кінцевого обладнання, відповідно до позначки Б01 Плану використання РЧР. 
До цього виду радіообладнання не відносяться будь-які інші широкосмугові повторювачи, що призначені або встановлюються стаціонарно всередині приміщень, на борту повітряного або морського (річкового) суден. 
Використання широкосмугових канальних повторювачів для визначених застосувань в інших діапазонах, ніж визначено в узагальнених умовах застосування радіоелектронних засобів РІ 22.1-7-1, РІ 22.1-7-2, РІ 22.1-7-3, - не передбачено Планом використання РЧР</t>
  </si>
  <si>
    <t>РІ 22.1-7-2</t>
  </si>
  <si>
    <t xml:space="preserve">Широкосмуговий канальний повторювач LTE (repeater, booster, enhancer або amplifier) – двонаправлений підсилювач радіочастот, встановлений на колісному транспортному засобі, призначений для підвищення рівня якості  прийому сигналів всередині транспортного засобу (автобус, автомобіль, міський електротранспорт: трамвай, тролейбус, вагон метрополітену), та/або компенсації втрат.
Відповідно до особливостей застосування радіотехнології «Міжнародний рухомий (мобільний) зв'язок IMT» в смугах радіочастот 827,8-834 МГц і 872,8-879 МГц, які визначені Планом використання радіочастотного ресурсу України, затвердженого постановою Кабінету Міністрів України від 09.06.2006 № 815 (далі – План використання РЧР), використання широкосмугових канальних повторювачів LTE у межах смуг і регіонів, в яких відсутні обмеження, з максимальною вихідною потужністю передавача до 250 мВт із ненаправленими інтегрованими/конструктивними антенами та обмеженням максимальної еквівалентної ізотропно випромінюваної потужності до 250 мВт, здійснюється на умовах кінцевого обладнання, відповідно до позначки Б01 Плану використання РЧР. 
До цього виду радіообладнання не відносяться будь-які інші широкосмугові повторювачи, що призначені або встановлюються стаціонарно всередині приміщень, на борту повітряного або морського (річкового) суден. </t>
  </si>
  <si>
    <t>РІ 22.1-7-3</t>
  </si>
  <si>
    <t>Широкосмуговий канальний повторювач LTE/UMTS (repeater, booster, enhancer або amplifier) – двонаправлений підсилювач радіочастот, встановлений на колісному транспортному засобі, призначений для підвищення рівня якості  прийому сигналів всередині транспортного засобу (автобус, автомобіль, міський електротранспорт: трамвай, тролейбус, вагон метрополітену), та/або компенсації втрат.
Відповідно до особливостей застосування радіотехнології «Міжнародний рухомий (мобільний) зв'язок IMT» в смугах радіочастот 888,8 - 906 МГц і 933,8 – 951 МГц, які визначені Планом використання радіочастотного ресурсу України, затвердженого постановою Кабінету Міністрів України від 09.06.2006 № 815 (далі – План використання РЧР), використання широкосмугових канальних повторювачів LTE/UMTS у межах смуг і регіонів, в яких відсутні обмеження, з максимальною вихідною потужністю передавача до 250 мВт із ненаправленими інтегрованими/конструктивними антенами та обмеженням максимальної еквівалентної ізотропно випромінюваної потужності до 250 мВт, здійснюється на умовах кінцевого обладнання, відповідно до позначки Б01 Плану використання РЧР. 
До цього виду радіообладнання не відносяться будь-які інші широкосмугові повторювачи, що призначені або встановлюються стаціонарно всередині приміщень, на борту повітряного або морського (річкового) суден.</t>
  </si>
  <si>
    <t>Додаток 44 
до рішення НКРЗІ від 12.01.2012 № 18
(доповнено згідно з рішенням НКРЗІ від 30.06.2020 № 256)</t>
  </si>
  <si>
    <r>
      <t>Широкосмуговий канальний повторювач LTE/UMTS, який встановлений та/або призначений для використання у складі конструкції колісних транспортних засобів</t>
    </r>
    <r>
      <rPr>
        <b/>
        <vertAlign val="superscript"/>
        <sz val="14"/>
        <color theme="1"/>
        <rFont val="Times New Roman"/>
        <family val="1"/>
        <charset val="204"/>
      </rPr>
      <t>1</t>
    </r>
  </si>
  <si>
    <t>1. Узагальнені умови застосування в смугах радіочастот 791 - 801 МГц і 832 - 842 МГц (E-UTRA Band 20):</t>
  </si>
  <si>
    <t>791 - 801 МГц і 
832 - 842 МГц</t>
  </si>
  <si>
    <t>Лінія зв’язку ззовні конструкції колісного транспортного засобу: 832-842 МГц - смуга радіочастот передачі, 791-801 МГц - смуга радіочастот прийому, дуплексне рознесення мінус 41 МГц (далі – радіолінія ззовні).
Всередині конструкції колісного транспортного засобу: 791-801 МГц - смуга радіочастот передачі, 832-842 МГц - смуга радіочастот прийому, дуплексне рознесення  мінус 41 МГц (радіолінія всередині)</t>
  </si>
  <si>
    <t>Ширина смуги радіочастот каналу: 5 МГц, 10 МГц</t>
  </si>
  <si>
    <t>Для  радіолінії ззовні (для будь-яких типів застосувань) ЕІВП до 24 дБм та для радіолінії всередині автомобіля чи автобуса до 10 дБм, або для радіолінії всередині пасажирського вагона до 23 дБм</t>
  </si>
  <si>
    <t>Максимальний загальний системний коефіцієнт підсилення повторювача, включаючи коефіціенти підсилення зовнішньої антени та антени всередині тренспортного засобу, антених підсилювачів та динамічного діапазону підсилювача, не повинен перевищувати 100 дБ. Повторювач повинен мати можливість визначати величину BSCL (base station coopling loss)</t>
  </si>
  <si>
    <t>За відсутності радіосигналу  радіообладнання повинне автоматично виключатися, при цьому не дозволяється використання пілоттонів, що забезпечують безперервність передачі</t>
  </si>
  <si>
    <t>По завершенню обслуговування активного з'єднання кінцевого пристрою, повторювач повинен щонайбільше через 5 хвилин зменшити потужність шуму у радіолінії зовні до величини не більше ніж мінус 70 дБм/МГц (спектральної щільності ЕІВП).
Для запобігання створенню радіозавад підсилювач радіочастот повинен бути налаштований для роботи в конкретній смузі радіочастот (каналі), яка визначена відповідною радіотехнологією</t>
  </si>
  <si>
    <r>
      <t>Виконання вимог національногого стандарту ДСТУ ETSI EN 301 908-15:2018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3</t>
    </r>
  </si>
  <si>
    <t>Коефіцієнт підсилення антени для радіолінії ззовні до 9 дБі, для радіолінії всередині до 3 дБі</t>
  </si>
  <si>
    <t>ETSI EN 301 908-15,  ДСТУ ETSI EN 301 908-15, ETSI TS 136 143, ETSI TS 136 106</t>
  </si>
  <si>
    <t xml:space="preserve">   Гармонізований європейський стандарт ETSI 301 908-15 (версія V 11.1.2 (2017-01) або пізніша) «IMT cellular networks; Harmonised Standard covering the essential requirements of article 3.2 of Directive 2014/ 53/EU; Part 15: Evolved Universal Terrestrial Radio Access (E-UTRA FDD) Repeaters»
  ETSI TS 136 143 «LTE; Evolved Universal Terrestrial Radio Access (E-UTRA); FDD repeater conformance testing (3GPP TS 36.143)»
  ETSI TS 136 106 «LTE; Evolved Universal Terrestrial Radio Access (E-UTRA); FDD repeater radio transmission and reception (3GPP TS 36.106)»
   ДСТУ ETSI EN 301 908-15:2018 «Обладнання систем стільникового радіозв’язку IMT. Частина 15. Повторювачі з радіотехнологією E-UTRA та дуплексом з частотним розділенням каналів. Технічні вимоги та методи випробування» (ETSI EN 301 908-15:2017, IDT)</t>
  </si>
  <si>
    <t>3. Узагальнені умови застосування в смугах радіочастот 888,8 - 906 МГц і 933,8 – 951 МГц (E-UTRA Band 8, UTRA FDD Band VIII):</t>
  </si>
  <si>
    <t>888,8 - 906 МГц і 
933,8 – 951 МГц</t>
  </si>
  <si>
    <t>Лінія зв’язку ззовні конструкції колісного транспортного засобу: 888,8-906 МГц - смуга радіочастот передачі, 933,8-951 МГц - смуга радіочастот прийому, дуплексне рознесення 45 МГц (далі – радіолінія ззовні).
Лінія зв’язку всередині конструкції колісного транспортного засобу: 933,8-951 МГц - смуга радіочастот передачі, 888,8 – 906 МГц - смуга радіочастот прийому, дуплексне рознесення  45 МГц (далі – радіолінія всередині)</t>
  </si>
  <si>
    <t>Ширина смуги радіочастот каналу: 1,4 МГц, 3 МГц, 5 МГц, 10 МГц</t>
  </si>
  <si>
    <t>ETSI EN 301 908-11 та ETSI EN 301 908-15</t>
  </si>
  <si>
    <r>
      <t>Виконання вимог національногих стандартів ДСТУ ETSI EN 301 908-11:2017  та ДСТУ ETSI EN 301 908-15:2018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3</t>
    </r>
  </si>
  <si>
    <t>ETSI EN 301 908-11,  ETSI EN 301 908-15,  ДСТУ ETSI EN 301 908-11, ДСТУ ETSI EN 301 908-15, ETSI TS 136 143, ETSI TS 136 106</t>
  </si>
  <si>
    <t xml:space="preserve">   Гармонізований європейський стандарт ETSI 301 908-11 (версія V 11.1.2 (2017-01) або пізніша) «IMT cellular networks; Harmonised Standard covering the essential requirements of article 3.2 of the Directive 2014/53/EU; Part 11: CDMA Direct Spread (UTRA FDD) Repeaters»
   Гармонізований європейський стандарт ETSI 301 908-15 (версія V 11.1.2 (2017-01) або пізніша) «IMT cellular networks; Harmonised Standard covering the essential requirements of article 3.2 of Directive 2014/ 53/EU; Part 15: Evolved Universal Terrestrial Radio Access (E-UTRA FDD) Repeaters»
  ETSI TS 136 143 «LTE; Evolved Universal Terrestrial Radio Access (E-UTRA); FDD repeater conformance testing (3GPP TS 36.143)»
  ETSI TS 136 106 «LTE; Evolved Universal Terrestrial Radio Access (E-UTRA); FDD repeater radio transmission and reception (3GPP TS 36.106)»
   ДСТУ ETSI EN 301 908-11:2017 «Обладнання систем стільникового радіозв’язку IMT. Частина 11. Повторювачі з радіотехнологією CDMA з прямим розширенням спектра та дуплексом з частотним розділенням каналів. Технічні вимоги та методи випробування» (ETSI EN 301 908-11:2017, IDT)
   ДСТУ ETSI EN 301 908-15:2018 «Обладнання систем стільникового радіозв’язку IMT. Частина 15. Повторювачі з радіотехнологією E-UTRA та дуплексом з частотним розділенням каналів. Технічні вимоги та методи випробування» (ETSI EN 301 908-15:2017, IDT)</t>
  </si>
  <si>
    <t>2. Узагальнені умови застосування в смугах радіочастот 827,8 - 834 МГц і 872,8 - 879 МГц (E-UTRA Band 5):</t>
  </si>
  <si>
    <t xml:space="preserve">Широкосмуговий канальний повторювач LTE (repeater, booster, enhancer або amplifier) – двонаправлений підсилювач радіочастот, встановлений на колісному транспортному засобі, призначений для підвищення рівня якості  прийому сигналів всередині транспортного засобу (автобус, автомобіль, міський електротранспорт: трамвай, тролейбус, вагон метрополітену), та/або компенсації втрат.
Відповідно до особливостей застосування радіотехнології «Міжнародний рухомий (мобільний) зв'язок IMT» в смугах радіочастот 827,8-834 МГц і 872,8-879 МГц, які визначені Планом використання радіочастотного ресурсу України, затвердженого постановою Кабінету Міністрів України від 09.06.2006 № 815 (далі – План використання РЧР), використання широкосмугових канальних повторювачів LTE у межах смуг і регіонів, в яких відсутні обмеження, з максимальною вихідною потужністю передавача до 250 мВт із ненаправленими інтегрованими/конструктивними антенами та обмеженням максимальної еквівалентної ізотропно випромінюваної потужності до 250 мВт, здійснюється на умовах кінцевого обладнання, відповідно до позначки Б01 Плану використання РЧР. 
До цього виду радіообладнання не відносяться будь-які інші широкосмугові повторювачи, що призначені або встановлюються стаціонарно всередині приміщень, на борту повітряного або морського (річкового) суден. 
</t>
  </si>
  <si>
    <t>827,8 - 834 МГц і 
872,8 - 879 МГц</t>
  </si>
  <si>
    <t>Лінія зв’язку ззовні конструкції колісного транспортного засобу: 827,8 - 834 МГц - смуга радіочастот передачі, 872,8 - 879 МГц - смуга радіочастот прийому, дуплексне рознесення 45 МГц (далі – радіолінія ззовні).
Лінія зв’язку всередині конструкції колісного транспортного засобу: 872,8 - 879 МГц - смуга радіочастот передачі, 827,8 - 834 МГц - смуга радіочастот прийому, дуплексне рознесення  45 МГц (радіолінія всередині)</t>
  </si>
  <si>
    <t>Ширина смуги радіочастот каналу: 3 МГц, 5 МГц</t>
  </si>
  <si>
    <t>ETSI TS 136 143
(методи випробувань згідно з ETSI EN 301 908-15)</t>
  </si>
  <si>
    <t>ETSI EN 301 908-15, ДСТУ ETSI EN 301 908-15, ETSI TS 136 143, ETSI TS 136 106</t>
  </si>
  <si>
    <r>
      <rPr>
        <vertAlign val="superscript"/>
        <sz val="12"/>
        <color theme="1"/>
        <rFont val="Times New Roman"/>
        <family val="1"/>
        <charset val="204"/>
      </rPr>
      <t xml:space="preserve">1 </t>
    </r>
    <r>
      <rPr>
        <sz val="12"/>
        <color theme="1"/>
        <rFont val="Times New Roman"/>
        <family val="1"/>
        <charset val="204"/>
      </rPr>
      <t xml:space="preserve">Застосовуються положення пункту 10 Технічного регламенту радіообладнання, затвердженого постановою Кабінету Міністрів України від 24.05.2017 № 355, зокрема: 
         1) обов’язкова реєстрація радіообладнання в НКРЗІ;
         2) нанесення на радіообладнання реєстраційного номеру, присвоєного НКРЗІ.
Порядок реєстрації радіообладнання, нанесення реєстраційного номера на радіообладнання та ведення реєстру радіоелектронних засобів та випромінювальних пристроїв встановлено Положенням про порядок і форму ведення реєстру радіоелектронних засобів та випромінювальних пристроїв, що можуть застосовуватися на території України в смугах радіочастот загального користування, затвердженого рішенням Національної комісії з питань регулювання зв’язку України від 03.11.2005 № 117, зареєстрованого в Міністерстві юстиції України 28.12.2005 за № 1574/11854 (у редакції рішення Національної комісії з питань регулювання зв’язку України від 10.11.2011 № 637), зі змінами.
</t>
    </r>
    <r>
      <rPr>
        <vertAlign val="superscript"/>
        <sz val="12"/>
        <color theme="1"/>
        <rFont val="Times New Roman"/>
        <family val="1"/>
        <charset val="204"/>
      </rPr>
      <t>2</t>
    </r>
    <r>
      <rPr>
        <sz val="12"/>
        <color theme="1"/>
        <rFont val="Times New Roman"/>
        <family val="1"/>
        <charset val="204"/>
      </rPr>
      <t xml:space="preserve"> 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</si>
  <si>
    <t>РІ 49-14-1</t>
  </si>
  <si>
    <t>Радіолокаційні пристрої для вимірювання рівня заповнення резервуарів (LPR)</t>
  </si>
  <si>
    <t>Радіолокаційний пристрій для вимірювання рівня заповнення резервуарів  (Level Probing Radar) – промисловий безконтактний радіолокаційний пристрій (датчик), що розгорнутий у промислових умовах і використовується для вимірювання рівня різних речовин, переважно рідини або гранул, під час  виконання технологічних процесів 
Примітка: Пристрій LPR є пристроєм радіовизначення і не призначений для радіозв'язку</t>
  </si>
  <si>
    <t>24,05 - 26,5 ГГц</t>
  </si>
  <si>
    <t>49.Радіолокаційні вимірювання</t>
  </si>
  <si>
    <t>РІ 49-14-2</t>
  </si>
  <si>
    <t>РІ 49-14-3</t>
  </si>
  <si>
    <t>57 - 64 ГГц</t>
  </si>
  <si>
    <t>75 - 85 ГГц</t>
  </si>
  <si>
    <r>
      <t>Радіолокаційні пристрої для вимірювання рівня заповнення резервуарів (LPR)</t>
    </r>
    <r>
      <rPr>
        <b/>
        <vertAlign val="superscript"/>
        <sz val="14"/>
        <color theme="1"/>
        <rFont val="Times New Roman"/>
        <family val="1"/>
        <charset val="204"/>
      </rPr>
      <t>1</t>
    </r>
  </si>
  <si>
    <t>Додаток 45 до рішення НКРЗІ від 12.01.2012 № 18
(доповнено згідно з рішенням НКРЗІ від 30.06.2020 № 256)</t>
  </si>
  <si>
    <t>1. Узагальнені умови застосування в смугах радіочастот 24,05 - 26,5 ГГц:</t>
  </si>
  <si>
    <t xml:space="preserve">пікова ЕІВП не більше 26 дБм і  середня ЕІВП не більше мінус 14 дБм </t>
  </si>
  <si>
    <t>Спектральна щільність ЕІВП не більше мінус 41,3 дБм/МГц.
Повинен застосовуватися алгоритм контролю потужності випромінювання (АРС/ТРС) із діапазоном регулювання не менше 20 дБ або будь-який еквівалентний метод зменьшення завадового впливу. Алгоритм АРС/ТРС, а також еквівалентні методи для LPR-пристроїв описані у гармонізованому європейському стандарті ETSI EN 302 729</t>
  </si>
  <si>
    <t>Радіолокаційні пристрої не повинні створювати радіозавади та вимагати захисту від завадового впливу РЕЗ інших служб радіозв’язку, експлуатація яких здійснюється на підставі дозволів на експлуатацію</t>
  </si>
  <si>
    <t>При цьому не гарантується робота без завад радіолокаційних пристроїв з боку інших РЕЗ, які спільно використовують визначену або суміжні смуги радіочастот</t>
  </si>
  <si>
    <t>Повинна забезпечуватися стабільна орієнтація головного напрямку випромінювання антени вертикально вниз.
Відповідно до пункту 5 розділу 6 Норм, що регулюють використання деяких типів РЕЗ або ВП для їх експлуатації відповідно до вимог частин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</si>
  <si>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302 729</t>
  </si>
  <si>
    <t xml:space="preserve">Направлена інтегрована/ конструктивна антена Максимальна  ширина головної пелюстки діаграми спрямованості антени не більше 12 градусів  </t>
  </si>
  <si>
    <t>Використання ненаправлених антен або антен, які не входять до складу LPR-пристрою, не дозволяється</t>
  </si>
  <si>
    <t>ETSI EN 302 729, 
ETSI TR 102 601 //ECC/DEC/(11)02,
ERC/REC 70-03, Звіт ЕCC 139</t>
  </si>
  <si>
    <t>Використання смуги радіочастот в Україні гармонізовано із ЄС згідно з діапазоном 67 додатка до рішення ЄК 2013/752/ЕС/ / ECC Рішення / Інші посилання / / ECC Рішення / Інші посилання</t>
  </si>
  <si>
    <t xml:space="preserve">     Гармонізований європейський стандарт ETSI EN 302 729 (версія V 2.1.1 (2016-12) або пізніша) «Short Range Devices (SRD); Level Probing Radar (LPR) equipment operating in the frequency ranges 6 GHz to 8,5 GHz, 24,05 GHz to 26,5 GHz, 57 GHz to 64 GHz, 75 GHz to 85 GHz; Harmonised Standard covering the essential requirements of article 3.2 of the Directive 2014/53/EU»
   ETSI TR 102 601 V1.1.1 (2007-12) «Electromagnetic compatibility and Radio spectrum Matters (ERM); System reference document; Short Range Devices (SRD); Equipment for Detecting Movement using Ultra Wide Band (UWB) radar sensing technology; Level Probing Radar (LPR)-sensor equipment operating in the frequency bands 6 GHz to 8,5 GHz; 24,05 GHz to 26,5 GHz; 57 GHz to 64 GHz and 75 GHz to 85 GHz»
     ECC Decision (11)02 «Industrial Level Probing Radars (LPR) operating in frequency bands 6-8.5 GHz, 24.05-26.5 GHz, 57-64 GHz and 75-85 GHz»
  ERC Recommendation 70-03 «Relating to the use of Short Range Devices (SRD)»
  ECC REPORT 139 «Impact of level Probing Radars using Ultra-Wideband Technology on radiocommunications services»</t>
  </si>
  <si>
    <t>2. Узагальнені умови застосування в смугах радіочастот 57 - 64 ГГц:</t>
  </si>
  <si>
    <t xml:space="preserve">пікова ЕІВП не більше 35 дБм і  середня ЕІВП не більше мінус 2 дБм </t>
  </si>
  <si>
    <t>Повинна забезпечуватися стабільна орієнтація головного напрямку випромінювання антени вертикально вниз.
Відповідно до пункту 8 розділу 6 Норм, що регулюють використання деяких типів РЕЗ або ВП для їх експлуатації відповідно до вимог частин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</si>
  <si>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 xml:space="preserve">Направлена інтегрована/ конструктивна антена Максимальна  ширина головної пелюстки діаграми спрямованості антени не більше 8 градусів  </t>
  </si>
  <si>
    <t>Використання смуги радіочастот в Україні гармонізовано із ЄС згідно з діапазоном 74c додатка до рішення ЄК 2013/752/ЕС/ / ECC Рішення / Інші посилання / / ECC Рішення / Інші посилання</t>
  </si>
  <si>
    <t xml:space="preserve">  Гармонізований європейський стандарт ETSI EN 302 729 (версія V 2.1.1 (2016-12) або пізніша) «Short Range Devices (SRD); Level Probing Radar (LPR) equipment operating in the frequency ranges 6 GHz to 8,5 GHz, 24,05 GHz to 26,5 GHz, 57 GHz to 64 GHz, 75 GHz to 85 GHz; Harmonised Standard covering the essential requirements of article 3.2 of the Directive 2014/53/EU»
   ETSI TR 102 601 V1.1.1 (2007-12) «Electromagnetic compatibility and Radio spectrum Matters (ERM); System reference document; Short Range Devices (SRD); Equipment for Detecting Movement using Ultra Wide Band (UWB) radar sensing technology; Level Probing Radar (LPR)-sensor equipment operating in the frequency bands 6 GHz to 8,5 GHz; 24,05 GHz to 26,5 GHz; 57 GHz to 64 GHz and 75 GHz to 85 GHz»
     ECC Decision (11)02 «Industrial Level Probing Radars (LPR) operating in frequency bands 6-8.5 GHz, 24.05-26.5 GHz, 57-64 GHz and 75-85 GHz»
  ERC Recommendation 70-03 «Relating to the use of Short Range Devices (SRD)»
  ECC REPORT 139 «Impact of level Probing Radars using Ultra-Wideband Technology on radiocommunications services»</t>
  </si>
  <si>
    <t>3. Узагальнені умови застосування в смугах радіочастот 75 - 85 ГГц:</t>
  </si>
  <si>
    <t xml:space="preserve">За умови орієнтації головного напрямку випромінювання антени вертикально вниз (умова встановлення 1): пікова ЕІВП не більше 34 дБм і середня ЕІВП не більше мінус 3 дБм.
За умови орієнтації головного напрямку випромінювання антени ± 15° відносно осі вертикально вниз (умова встановленння 2): пікова ЕІВП не більше 34 дБм і середня ЕІВП не більше мінус 3 дБм.
За умови орієнтації головного напрямку випромінювання антени ± 30° відносно осі вертикально вниз (умова встановленння 3): пікова ЕІВП не більше 34 дБм і середня ЕІВП не більше мінус 10 дБм.
За умови орієнтації головного напрямку випромінювання антени ± 45° відносно осі вертикально вниз (умова встановленння 4): пікова ЕІВП не більше 20 дБм і середня ЕІВП не більше мінус 20 дБм </t>
  </si>
  <si>
    <t>Відповідно до пункту 8 розділу 6 Норм, що регулюють використання деяких типів РЕЗ або ВП для їх експлуатації відповідно до вимог частин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</si>
  <si>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 xml:space="preserve">Направлена інтегрована/ конструктивна антена Максимальна  ширина головної пелюстки діаграми спрямованості антени не більше 8 градусів тільки для умови встановлення 1.
Для умов встановлення 2-4 середня спектральна щільність потужності ЕІВП не більше мінус 41,3 дБм/МГц у кутах більше 60° відносно вертикальної осі, та не більше мінус 35 дБм/МГц у кутах між 24° та  60°      </t>
  </si>
  <si>
    <t>Використання смуги радіочастот в Україні гармонізовано із ЄС згідно з діапазоном 78a додатка до рішення ЄК 2013/752/ЕС / / ECC Рішення / Інші посилання / / ECC Рішення / Інші посилання</t>
  </si>
  <si>
    <t>РІ 49-15-1</t>
  </si>
  <si>
    <t>Радіолокаційні пристрої для вимірювання рівня заповнення закритих резервуарів (TLPR)</t>
  </si>
  <si>
    <t>4500-7000 МГц</t>
  </si>
  <si>
    <t>Радіолокаційний пристрій для вимірювання рівня заповнення закритих резервуарів (Tank Level Probing Radar), – промисловий безконтактний радіолокаційний пристрій (датчик), що розгорнутий у промислових умовах виключно в металевих, залізобетонних резервуарах або аналогічних конструкціях з матеріалу із аналогічними властивостями щодо радіопроникливості, який використовується для вимірювання рівня під час  виконання технологічних процесів.
Примітка: Пристрій ТLPR є пристроєм радіовизначення і не призначений для забезпечення радіозв’язку</t>
  </si>
  <si>
    <t>РІ 49-15-2</t>
  </si>
  <si>
    <t>РІ 49-15-3</t>
  </si>
  <si>
    <t>РІ 49-15-4</t>
  </si>
  <si>
    <t>РІ 49-15-5</t>
  </si>
  <si>
    <t>8500-10600 МГц</t>
  </si>
  <si>
    <t>24,05-27 ГГц</t>
  </si>
  <si>
    <t>57-64 ГГц</t>
  </si>
  <si>
    <t>75-85 ГГц</t>
  </si>
  <si>
    <t>Додаток 46 до рішення НКРЗІ від 12.01.2012 № 18
(доповнено згідно з рішенням НКРЗІ від 30.06.2020 № 256)</t>
  </si>
  <si>
    <r>
      <t>Радіолокаційні пристрої для вимірювання рівня заповнення закритих резервуарів (TLPR)</t>
    </r>
    <r>
      <rPr>
        <b/>
        <vertAlign val="superscript"/>
        <sz val="14"/>
        <color theme="1"/>
        <rFont val="Times New Roman"/>
        <family val="1"/>
        <charset val="204"/>
      </rPr>
      <t>1</t>
    </r>
  </si>
  <si>
    <t>1. Узагальнені умови застосування в смугах радіочастот 4500-7000 МГц:</t>
  </si>
  <si>
    <t>ЕІВП не більше 24 дБм</t>
  </si>
  <si>
    <t>Межа потужності встановлена для внутрішнього об’єму  закритого резервуара. Спектральна щільність ЕІВП поза межами закритого резервуара у межах зазначеної смуги радіочастот не більше мінус 41,3 дБм/МГц, поза межами зазначеної смуги радіочастот – не більше мінус 51,3 дБм.</t>
  </si>
  <si>
    <t>Для встановлення виключно в металевих, залізобетонних резервуарах або аналогічних конструкціях з матеріалу із аналогічними властивостями щодо радіопроникливості.
Відповідно до пункту 2 розділу 6 Норм, що регулюють використання деяких типів РЕЗ або ВП для їх експлуатації відповідно до вимог частин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</si>
  <si>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302 372</t>
  </si>
  <si>
    <t>Направлена інтегрована/ конструктивна антена</t>
  </si>
  <si>
    <t>Повинна бути виключена можливість будь-яких випромінювань поза межі закритих резервуарів</t>
  </si>
  <si>
    <t>ETSI EN 302 372, ДСТУ ETSI EN 302 372-2 // ERC/REC 70-03</t>
  </si>
  <si>
    <t>Використання смуги радіочастот в Україні гармонізовано із ЄС згідно з діапазоном 60 додатка до рішення ЄК 2013/752/EC // / ECC Рішення / Інші посилання / / ECC Рішення / Інші посилання</t>
  </si>
  <si>
    <t xml:space="preserve">     Гармонізований європейський стандарт ETSI EN 302 372 (версія V 2.1.1 (2016-12) або пізніша) «Short Range Devices (SRD); Tank Level Probing Radar (TLPR) equipment operating in the frequency ranges 4,5 GHz to 7 GHz, 8,5 GHz to 10,6 GHz, 24,05 GHz to 27 GHz, 57 GHz to 64 GHz, 75 GHz to 85 GHz; Harmonised Standard covering the essential requirements of article 3.2 of the Directive 2014/53/EU»
   ДСТУ ETSI EN 302 372-2:2016  «Електромагнітна сумісність та радіочастотний спектр. Радіолокаційне обладнання малого радіуса дії діапазонів частот 5,8 ГГц, 10 ГГц, 25 ГГц, 61 ГГц і 77 ГГц для зондування рівня вмісту в резервуарах. Частина 2. Технічні вимоги та методи випробування» (ETSI EN 302 372-2:2011, IDT)
  ERC Recommendation 70-03 «Relating to the use of Short Range Devices (SRD)»</t>
  </si>
  <si>
    <t>2. Узагальнені умови застосування в смугах радіочастот 8500-10600 МГц:</t>
  </si>
  <si>
    <t>ЕІВП не більше 30 дБм</t>
  </si>
  <si>
    <t>Межа потужності встановлена для внутрішнього об’єму  закритого резервуара. Спектральна щільність ЕІВП поза межами закритого резервуара у межах зазначеної смуги радіочастот не більше мінус 41,3 дБм/МГц, поза межами зазначеної смуги радіочастот – не більше мінус 51,3 дБм/МГц.
У смузі радіочастот 10,6-10,7 ГГц спектральна щільність ЕІВП поза межами закритого резервуара не більше мінус 60 дБм/МГц.</t>
  </si>
  <si>
    <t>Для встановлення виключно в металевих, залізобетонних резервуарах або аналогічних конструкціях з матеріалу із аналогічними властивостями щодо радіопроникливості.
Відповідно до пункту 3 розділу 6 Норм, що регулюють використання деяких типів РЕЗ або ВП для їх експлуатації відповідно до вимог частин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</si>
  <si>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Використання смуги радіочастот в Україні гармонізовано із ЄС згідно з діапазоном 64 додатка до рішення ЄК 2013/752/EC // / ECC Рішення / Інші посилання / / ECC Рішення / Інші посилання</t>
  </si>
  <si>
    <t>3. Узагальнені умови застосування в смугах радіочастот 24,05-27 ГГц:</t>
  </si>
  <si>
    <t>ЕІВП не більше 43 дБм</t>
  </si>
  <si>
    <t>Межа потужності встановлена для внутрішнього об’єму  закритого резервуара. Спектральна щільність ЕІВП поза межами закритого резервуара у межах зазначеної смуги радіочастот не більше мінус 41,3 дБм/МГц, поза межами зазначеної смуги радіочастот – не більше мінус 51,3 дБм/МГц.</t>
  </si>
  <si>
    <t>Використання смуги радіочастот в Україні гармонізовано із ЄС згідно з діапазоном 68 додатка до рішення ЄК 2013/752/EC // / ECC Рішення / Інші посилання / / ECC Рішення / Інші посилання</t>
  </si>
  <si>
    <t>4. Узагальнені умови застосування в смугах радіочастот 57-64 ГГц:</t>
  </si>
  <si>
    <t>Використання смуги радіочастот в Україні гармонізовано із ЄС згідно з діапазоном 74b додатка до рішення ЄК 2013/752/EC // / ECC Рішення / Інші посилання / / ECC Рішення / Інші посилання</t>
  </si>
  <si>
    <t>5. Узагальнені умови застосування в смугах радіочастот 75-85 ГГц:</t>
  </si>
  <si>
    <t>Використання смуги радіочастот в Україні гармонізовано із ЄС згідно з діапазоном 78b додатка до рішення ЄК 2013/752/EC // / ECC Рішення / Інші посилання / / ECC Рішення / Інші посилання</t>
  </si>
  <si>
    <t>Р1. Радіообладнання КХ/УКХ радіозв’язку</t>
  </si>
  <si>
    <t>Р2. Пристрої радіочастотної ідентифікації (RFID)</t>
  </si>
  <si>
    <t>Р3. Абонентське обладнання системи цифрового стільникового радіозв’язку</t>
  </si>
  <si>
    <t>Р4. Технічні засоби телекомунікацій системи цифрового стільникового радіозв’язку</t>
  </si>
  <si>
    <t>Р5. Радіообладнання цифрової системи безпроводового доступу (DECT)</t>
  </si>
  <si>
    <t xml:space="preserve">Р6. Обладнання радіодоступу </t>
  </si>
  <si>
    <t>Р7. Радіорелейні системи передавання</t>
  </si>
  <si>
    <t>Р8. Абонентські земні станції системи супутникового зв’язку</t>
  </si>
  <si>
    <t xml:space="preserve">Р9. Пристрої короткого радіусу дії </t>
  </si>
  <si>
    <t>Р10. Медичні радіопристрої</t>
  </si>
  <si>
    <t>Р11. Радіообладнання для транспорту</t>
  </si>
  <si>
    <t xml:space="preserve">Р12. Приймачі </t>
  </si>
  <si>
    <t>Р13. Спеціалізовані пристрої технологічних користувачів</t>
  </si>
  <si>
    <t>26.09.2017/
30.06.2020</t>
  </si>
  <si>
    <t>12.01.2012/
20.10.2015/
30.06.2020</t>
  </si>
  <si>
    <t xml:space="preserve">Додаток 36 
до рішення НКРЗІ від 12.01.2012 № 18
(у редакції рішення НКРЗІ від 10.11.2020  № 428 )
</t>
  </si>
  <si>
    <r>
      <rPr>
        <b/>
        <sz val="12"/>
        <rFont val="Times New Roman"/>
        <family val="1"/>
        <charset val="204"/>
      </rPr>
      <t>Дата прийняття</t>
    </r>
    <r>
      <rPr>
        <sz val="12"/>
        <rFont val="Times New Roman"/>
        <family val="1"/>
        <charset val="204"/>
      </rPr>
      <t>: 19.03.2019</t>
    </r>
  </si>
  <si>
    <r>
      <rPr>
        <b/>
        <sz val="12"/>
        <rFont val="Times New Roman"/>
        <family val="1"/>
        <charset val="204"/>
      </rPr>
      <t>Дата внесення змін</t>
    </r>
    <r>
      <rPr>
        <sz val="12"/>
        <rFont val="Times New Roman"/>
        <family val="1"/>
        <charset val="204"/>
      </rPr>
      <t>: 10.11.2020</t>
    </r>
  </si>
  <si>
    <t>Категорія пристроїв радіочастотної ідентифікації (RFID, або Radio frequency identification products) охоплює системи радіозв'язку на основі міток (tag) та запитувачів (interrogator), що складаються з радіопристроїв (міток), прикріплених до елементів, і одиниць передавача / приймача (запитувачів), які активують мітки і приймають сигнал на запит передавача. Типові способи використання включають відстеження та ідентифікацію елементів, наприклад, для електронного спостереження (EAS), а також збір і передачу даних, що стосуються елементів, до яких прикріплені мітки, які можуть бути з або без елемента живлення. Відповіді з мітки перевіряються його запитувачем і передаються його хост-системі. 
Пристрої радіочастотної ідентифікації (RFID) можуть включати будь-які  з наступних видів радіообладнання:
• фіксовані запитувачі (fixed interrogators);
• портативні запитувачі (portable interrogators);
• мітки без електроживлення (batteryless tags);
• мітки з вбудованим елементом живлення (battery assisted tags);
• мітки із живлення від батареї (battery powered tags)</t>
  </si>
  <si>
    <t>Формула утворення сітки центральних частот каналів: 
fn=  864,9 МГц + (0,2 МГц * n), де n=1,2..15.
Діапазон А: n=1-3; 
Діапазон В: n=4-13
Діапазон С: n=14, 15
Центральні частоти для запитувачів 865,7 МГц, 866,3 МГц, 866,9 МГц</t>
  </si>
  <si>
    <t>ASK (DSB/SSB), PR-ASK згідно ISO/IEK 18000-6-C (2013)/
200KA1D</t>
  </si>
  <si>
    <t xml:space="preserve">Діапазон А: 865-865,6 МГц, максимальна ефективна випромінювана потужність ≤ 100 мВт
Діапазон В: 865,6-867,6 МГц, максимальна ефективна випромінювана потужність ≤ 2 Вт
Діапазон С: 867,6-868 МГц, максимальна ефективна випромінювана потужність ≤ 500 мВт </t>
  </si>
  <si>
    <t xml:space="preserve"> Центральні частоти для запитувачів 865,7 МГц, 866,3 МГц, 866,9 МГц</t>
  </si>
  <si>
    <r>
      <t>На бездозвільній та безоплатній основі</t>
    </r>
    <r>
      <rPr>
        <vertAlign val="superscript"/>
        <sz val="12"/>
        <rFont val="Times New Roman"/>
        <family val="1"/>
        <charset val="204"/>
      </rPr>
      <t>1</t>
    </r>
    <r>
      <rPr>
        <sz val="12"/>
        <rFont val="Times New Roman"/>
        <family val="1"/>
        <charset val="204"/>
      </rPr>
      <t xml:space="preserve"> тільки всередині приміщення, якщо еквівалентна ізотропна випромінювана потужність не перевищує 100 мВт (20 дБм) або ефективна випромінювана потужність не перевищує 61 мВт (17,85 дБм)</t>
    </r>
  </si>
  <si>
    <r>
      <t>За дозволом на 
експлуатацію РЕЗ</t>
    </r>
    <r>
      <rPr>
        <vertAlign val="superscript"/>
        <sz val="12"/>
        <rFont val="Times New Roman"/>
        <family val="1"/>
        <charset val="204"/>
      </rPr>
      <t>1</t>
    </r>
  </si>
  <si>
    <t>ETSI EN 302 208/
ДСТУ ETSI EN 302 208-2:2015//
Рішення Комісії (EU) 2006/771/EC /ERC/REC 70-03  Додаток 11</t>
  </si>
  <si>
    <t>Відповідно до позиції «45. Індуктивні радіозастосування»  розділу І Плану використання радіочастотного ресурсу України, затвердженого постановою Кабінету Міністрів України від 09.06.2006 № 815, відсутні умови гармонізації використання смуг радіочастот в Україні із Рішенням Комісії (EU) 2006/771/EC (в частині застосування на бездозвільній основі)</t>
  </si>
  <si>
    <r>
      <rPr>
        <vertAlign val="superscript"/>
        <sz val="12"/>
        <rFont val="Times New Roman"/>
        <family val="1"/>
        <charset val="204"/>
      </rPr>
      <t xml:space="preserve">1 </t>
    </r>
    <r>
      <rPr>
        <sz val="12"/>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r>
      <rPr>
        <vertAlign val="superscript"/>
        <sz val="12"/>
        <color theme="1"/>
        <rFont val="Times New Roman"/>
        <family val="1"/>
        <charset val="204"/>
      </rPr>
      <t/>
    </r>
  </si>
  <si>
    <t xml:space="preserve">    Гармонізований європейський стандарт ETSI EN 302 208 (версія V3.1.1 або пізніша) "Radio Frequency Identification Equipment operating in the band 865 MHz to 868 MHz with power levels up to 2 W and in the band 915 MHz to 921 MHz with power levels up to 4 W; Harmonised Standard covering the essential requirements of article 3.2 of the Directive 2014/53/EU"
  ДСТУ ETSI EN 302 208-2:2015 (ETSI EN 302 208-2:2015, IDT) "Електромагнітна сумісність і радіочастотний спектр. Обладнання радіочастотної ідентифікації в діапазоні частот від 865 МГц до 868 МГц з рівнями потужності до 2 Вт та в діапазоні частот від 915 МГц до 921 МГц з рівнями потужності до 4 Вт. Частина 2. Загальні технічні вимоги" (Українське Агентство Стандартизації (ДП «УкрНДНЦ») веб-адресою: uas.org.ua))
  COMMISSION DECISION of 9 November 2006 on harmonisation of the radio spectrum for use by short-range devices (2006/771/EC), з урахуванням Рішень Комісії (ЕС) 2008/432/EC, 2009/381/EC, 2010/368/EU, 2011/829/EU, 2013/752/EU, 2017/1483, 2019/1345
   Recommendation 70-03 "Relating to the use of Short Range Devices (SRD)"</t>
  </si>
  <si>
    <t xml:space="preserve">Додаток 19 
до рішення НКРЗІ від 12.01.2012 № 18
(у редакції рішення НКРЗІ від 10.11.2020  № 428) </t>
  </si>
  <si>
    <t>Напруженість магнітного поля до 42 дБмкА/м, виміряна на відстані 10 м</t>
  </si>
  <si>
    <r>
      <t>На бездозвільній та безоплатній основі</t>
    </r>
    <r>
      <rPr>
        <vertAlign val="superscript"/>
        <sz val="12"/>
        <rFont val="Times New Roman"/>
        <family val="1"/>
        <charset val="204"/>
      </rPr>
      <t>1</t>
    </r>
  </si>
  <si>
    <r>
      <t>Виконання вимог національного стандарту ДСТУ ETSI EN 300 330:2018 надає презумпцію відповідності радіообладнання вимогам, зазначеним у пункті 7 Технічного регламенту радіообладнання, затвердженого постановою Кабінету Міністрів України від 24 травня 2017 року № 355</t>
    </r>
    <r>
      <rPr>
        <vertAlign val="superscript"/>
        <sz val="12"/>
        <rFont val="Times New Roman"/>
        <family val="1"/>
        <charset val="204"/>
      </rPr>
      <t>2</t>
    </r>
  </si>
  <si>
    <t>У разі використання зовнішньої антени допускається використання тільки магнітної антени</t>
  </si>
  <si>
    <t>ETSI EN 300 330,
ДСТУ ETSI EN 300 330:2018 / / 
ERC/REC 70-03</t>
  </si>
  <si>
    <r>
      <rPr>
        <vertAlign val="superscript"/>
        <sz val="12"/>
        <rFont val="Times New Roman"/>
        <family val="1"/>
        <charset val="204"/>
      </rPr>
      <t xml:space="preserve">1 </t>
    </r>
    <r>
      <rPr>
        <sz val="12"/>
        <rFont val="Times New Roman"/>
        <family val="1"/>
        <charset val="204"/>
      </rPr>
      <t xml:space="preserve">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
</t>
    </r>
    <r>
      <rPr>
        <vertAlign val="superscript"/>
        <sz val="12"/>
        <rFont val="Times New Roman"/>
        <family val="1"/>
        <charset val="204"/>
      </rPr>
      <t>2</t>
    </r>
    <r>
      <rPr>
        <sz val="12"/>
        <rFont val="Times New Roman"/>
        <family val="1"/>
        <charset val="204"/>
      </rPr>
      <t xml:space="preserve"> Згідно з пунктом 49 Технічного регламенту радіообладнання, затвердженого постановою Кабінету Міністрів України від 24 травня 2017 року № 355 та Переліком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(наказ Адміністрації Держспецзв’язку від 28.03.2018 № 197, у редакції наказу Адміністрації Держспецзв’язку від 23.10.2019 № 561)</t>
    </r>
  </si>
  <si>
    <t xml:space="preserve">    Гармонізований європейський стандарт ETSI EN 300 330 (версія V2.1.1 (2017-02) або пізніша) «Short Range Devices (SRD); Radio equipment in the frequency range 9 kHz to 25 MHz and inductive loop systems in the frequency range 9 kHz to 30 MHz; Harmonised Standard covering the essential requirements of article 3.2 of Directive 2014/53/EU»
  ДСТУ ETSI EN 300 330:2018 (ETSI EN 300 330:2017, IDT) «Радіообладнання малого радіуса дії. Радіообладнання смуги частот від 9 кГц до 25 МГц та індуктивні контурні системи смуги частот від 9 кГц до 30 МГц. Технічні вимоги та методи випробування» (Українське Агентство Стандартизації (ДП «УкрНДНЦ») веб-адресою: uas.org.ua))
  Наказ Адміністрації Державної служби спеціального зв’язку та захисту інформації України від 28.03.2018 № 197 затверджено Перелік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(більше інформації можна знайти за вебадресою: https://zakon.rada.gov.ua/rada/show/v0197519-18#n9)
  COMMISSION DECISION of 9 November 2006 on harmonisation of the radio spectrum for use by short-range devices (2006/771/EC), з урахуванням Рішень Комісії (ЕС) 2008/432/EC, 2009/381/EC, 2010/368/EU, 2011/829/EU, 2013/752/EU, 2017/1483, 2019/1345
   Recommendation 70-03 "Relating to the use of Short Range Devices (SRD)"</t>
  </si>
  <si>
    <t>2.1. Узагальнені умови застосування в смузі радіочастот 433,05-434,79 МГц:</t>
  </si>
  <si>
    <t>Неспеціалізовані пристрої короткого радіусу дії (для дистанційного управління, телеметрії, телеуправління, сигналізації тощо)</t>
  </si>
  <si>
    <t>Максимальна ефективна випромінювана потужність 10 мВт</t>
  </si>
  <si>
    <r>
      <t>Виконання вимог національного стандарту ДСТУ ETSI EN 300 220-2:2017 надає презумпцію відповідності радіообладнання вимогам, зазначеним у пункті 7 Технічного регламенту радіообладнання, затвердженого постановою Кабінету Міністрів України від 24 травня 2017 року № 355</t>
    </r>
    <r>
      <rPr>
        <vertAlign val="superscript"/>
        <sz val="12"/>
        <rFont val="Times New Roman"/>
        <family val="1"/>
        <charset val="204"/>
      </rPr>
      <t>2</t>
    </r>
  </si>
  <si>
    <t>ненаправлена інтегрована/ конструктивна антена</t>
  </si>
  <si>
    <t>ETSI EN 300 220-2,
ДСТУ ETSI EN 300 220-2:2017 / / 
ERC/REC 70-03</t>
  </si>
  <si>
    <t>Використання смуги радіочастот в Україні гармонізовано із ЄС згідно з діапазоном 44b додатка до Рішення Комісії (EU) 2006/771/EC / / ECC Рішення / Інші посилання / / ECC Рішення / Інші посилання</t>
  </si>
  <si>
    <t xml:space="preserve">    Гармонізований європейський стандарт ETSI EN 300 220-2 (версія V3.1.1 (2017-03) або пізніша) «Short Range Devices (SRD) operating in the frequency range 25 MHz to 1 000 MHz; Part 2: Harmonised Standard covering the essential requirements of article 3.2 of Directive 2014/53/EU for non specific radio equipment»
  ДСТУ ETSI EN 300 220-2:2017 (ETSI EN 300 220-2:2017, IDT) «Радіообладнання малого радіуса дії діапазону частот від 25 МГц до 1000 МГц. Частина 2. Загальні технічні вимоги» (Українське Агентство Стандартизації (ДП «УкрНДНЦ») веб-адресою: uas.org.ua))
  Наказ Адміністрації Державної служби спеціального зв’язку та захисту інформації України від 28.03.2018 № 197 затверджено Перелік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(більше інформації можна знайти за вебадресою: https://zakon.rada.gov.ua/rada/show/v0197519-18#n9)
  COMMISSION DECISION of 9 November 2006 on harmonisation of the radio spectrum for use by short-range devices (2006/771/EC), з урахуванням Рішень Комісії (ЕС) 2008/432/EC, 2009/381/EC, 2010/368/EU, 2011/829/EU, 2013/752/EU, 2017/1483, 2019/1345
   Recommendation 70-03 "Relating to the use of Short Range Devices (SRD)"</t>
  </si>
  <si>
    <t>РІ 42-2-2</t>
  </si>
  <si>
    <r>
      <rPr>
        <b/>
        <sz val="12"/>
        <rFont val="Times New Roman"/>
        <family val="1"/>
        <charset val="204"/>
      </rPr>
      <t>Дата прийняття</t>
    </r>
    <r>
      <rPr>
        <sz val="12"/>
        <rFont val="Times New Roman"/>
        <family val="1"/>
        <charset val="204"/>
      </rPr>
      <t>: 10.11.2020</t>
    </r>
  </si>
  <si>
    <t>2.2. Узагальнені умови застосування в смузі радіочастот 434,04-434,79 МГц:</t>
  </si>
  <si>
    <t>434,04-434,79 МГц</t>
  </si>
  <si>
    <t>максимальна ефективна випромінювана потужність 10 мВт</t>
  </si>
  <si>
    <t>Робочий цикл до 100 % за умови  використання каналу до 25 кГц, передача аудіоінформацї дозволяється за умови режиму контролю спектра LBT (режим прослуховування перед
включенням передавача)</t>
  </si>
  <si>
    <t>Використання смуги радіочастот в Україні гармонізовано із ЄС згідно з діапазоном 45с додатка до Рішення Комісії (EU) 2006/771/EC / / ECC Рішення / Інші посилання / / ECC Рішення / Інші посилання</t>
  </si>
  <si>
    <t>РІ 42-2-3</t>
  </si>
  <si>
    <t>2.3. Узагальнені умови застосування в смузі радіочастот 433,05-434,04 МГц:</t>
  </si>
  <si>
    <t>Неспеціалізовані пристрої короткого радіусу дії (для дистанційного управління, телеметрії, телеуправління, сигналізації тощо), за винятком передачі аудіо- та відеоінформації</t>
  </si>
  <si>
    <t>433,05-434,04 МГц</t>
  </si>
  <si>
    <t>максимальна ефективна випромінювана потужність (ЕВП)  1 мВт для необхідної ширини смуги радіочастот до 250 кГц або спектральна щільність потужності випромінювання мінус 13 дБм у будь-якій смузі шириною 10 кГц для методу модуляції з необхідною шириною смуги понад 250 кГц</t>
  </si>
  <si>
    <t>Використання смуги радіочастот в Україні гармонізовано із ЄС згідно з діапазоном 44а додатка до Рішення Комісії (EU) 2006/771/EC / / ECC Рішення / Інші посилання / / ECC Рішення / Інші посилання</t>
  </si>
  <si>
    <t>Максимальна ефективна випромінювана потужність  25 мВт</t>
  </si>
  <si>
    <t>Робочий цикл на випромінювання менше 1 %. Робочий цикл на випромінювання може бути більше 1 % за умови використання методу зниження завадового впливу LBT (режим прослуховування перед включенням передавача) та широкосмугової модуляції з розширенням спектра методом стрибкоподібної зміни частоти</t>
  </si>
  <si>
    <t>РЕЗ не повинні створювати радіозавади та вимагати захисту від завадового впливу РЕЗ, які експлуатуються на підставі окремих дозволів на експлуатацію. Експлуатація цих РЕЗ не гарантує роботу без завад з боку інших РЕЗ, зокрема, від базових станцій цифрового стільникового радіозв'язку CDMA-800, що використовують смуги радіочастот 869,07-879,15 МГц до 01.01.2025 року</t>
  </si>
  <si>
    <t>Ненаправлена інтегрована/ конструктивна антена з коефіцієнтом підсилення до 2 дБі</t>
  </si>
  <si>
    <t>Використання смуги радіочастот в Україні гармонізовано із ЄС згідно з діапазоном 48 додатка до Рішення Комісії (EU) 2006/771/EC / / ECC Рішення / Інші посилання / / ECC Рішення / Інші посилання</t>
  </si>
  <si>
    <r>
      <t>4. Узагальнені умови застосування в смузі радіочастот 2400-2483,5 МГц</t>
    </r>
    <r>
      <rPr>
        <vertAlign val="superscript"/>
        <sz val="12"/>
        <rFont val="Times New Roman"/>
        <family val="1"/>
        <charset val="204"/>
      </rPr>
      <t>1</t>
    </r>
    <r>
      <rPr>
        <sz val="12"/>
        <rFont val="Times New Roman"/>
        <family val="1"/>
        <charset val="204"/>
      </rPr>
      <t xml:space="preserve">: </t>
    </r>
  </si>
  <si>
    <t>АМ (ASK/OOK та його різновиди), ФМ (PSK та його різновиди), ЧМ (FSK та його різновиди)</t>
  </si>
  <si>
    <t>З можливістю використання технології мультиплексування ортогонального частотних каналів (OFDM), а також технології розширення спектру методом стрибкоподібної зміни частоти (FHSS) або методом прямої послідовності (DSSS)</t>
  </si>
  <si>
    <t xml:space="preserve">Максимальна еквівалентно ізотропна випромінювальна потужність (ЕІВП) 32 мВт </t>
  </si>
  <si>
    <t>У разі використання технології розширення спектра методом FHSS (стрибкоподібної зміни частоти) робочий цикл на випромінювання до 100 %. У разі використання методу розширення спектра DSSS (прямої послідовності) робочий цикл на випромінювання до 50 %</t>
  </si>
  <si>
    <r>
      <t>На бездозвільній та безоплатній основі</t>
    </r>
    <r>
      <rPr>
        <vertAlign val="superscript"/>
        <sz val="12"/>
        <rFont val="Times New Roman"/>
        <family val="1"/>
        <charset val="204"/>
      </rPr>
      <t>2</t>
    </r>
  </si>
  <si>
    <t>ненаправлена інтегрована/ конструктивна антена з коефіцієнтом підсилення до 5 дБі</t>
  </si>
  <si>
    <t>ETSI EN 300 440,
ДСТУ ETSI EN 300 440:2018 / / 
ERC/REC 70-03</t>
  </si>
  <si>
    <t>Використання смуги радіочастот в Україні гармонізовано із ЄС згідно з діапазоном 57а додатка до Рішення Комісії (EU) 2006/771/EC / / ECC Рішення / Інші посилання / / ECC Рішення / Інші посилання</t>
  </si>
  <si>
    <r>
      <rPr>
        <vertAlign val="superscript"/>
        <sz val="12"/>
        <rFont val="Times New Roman"/>
        <family val="1"/>
        <charset val="204"/>
      </rPr>
      <t xml:space="preserve">1 </t>
    </r>
    <r>
      <rPr>
        <sz val="12"/>
        <rFont val="Times New Roman"/>
        <family val="1"/>
        <charset val="204"/>
      </rPr>
      <t>Ці узагальнені умови застосування РЕЗ застосовуються для неспеціалізованих пристроїв короткого радіуса дії (ETSI EN 300 440), які працювали у радіотехнології «широкосмуговий радіодоступ» відповідно до узагальнених умов застосування РІ 24-5 «Неспеціалізовані пристрої короткого радіусу дії в діапазоні 2,4 ГГц»</t>
    </r>
    <r>
      <rPr>
        <vertAlign val="superscript"/>
        <sz val="12"/>
        <rFont val="Times New Roman"/>
        <family val="1"/>
        <charset val="204"/>
      </rPr>
      <t xml:space="preserve">
2 </t>
    </r>
    <r>
      <rPr>
        <sz val="12"/>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r>
      <rPr>
        <vertAlign val="superscript"/>
        <sz val="12"/>
        <color theme="1"/>
        <rFont val="Times New Roman"/>
        <family val="1"/>
        <charset val="204"/>
      </rPr>
      <t/>
    </r>
  </si>
  <si>
    <t xml:space="preserve">    Гармонізований європейський стандарт ETSI EN 300 440 (версія V2.1.1 (2017-03) або пізніша) «Short Range Devices (SRD); Radio equipment to be used in the 1 GHz to 40 GHz frequency range; Harmonised Standard covering the essential requirements of article 3.2 of Directive 2014/53/EU»
  ДСТУ ETSI EN 300 440:2018 (ETSI EN 300 440:2018, IDT) «Радіообладнання малого радіуса дії. Радіообладнання діапазону частот від 1 ГГц до 40 ГГц. Технічні вимоги та методи випробування» (Українське Агентство Стандартизації (ДП «УкрНДНЦ») веб-адресою: uas.org.ua))
  COMMISSION DECISION of 9 November 2006 on harmonisation of the radio spectrum for use by short-range devices (2006/771/EC), з урахуванням Рішень Комісії (ЕС) 2008/432/EC, 2009/381/EC, 2010/368/EU, 2011/829/EU, 2013/752/EU, 2017/1483, 2019/1345
   Recommendation 70-03 "Relating to the use of Short Range Devices (SRD)"</t>
  </si>
  <si>
    <t>Максимальна еквівалентно ізотропна випромінювальна потужність (ЕІВП) 25 мВт</t>
  </si>
  <si>
    <t>Використання смуги радіочастот в Україні гармонізовано із ЄС згідно з діапазоном 61 додатка до Рішення Комісії (EU) 2006/771/EC / / ECC Рішення / Інші посилання / / ECC Рішення / Інші посилання</t>
  </si>
  <si>
    <r>
      <rPr>
        <b/>
        <sz val="12"/>
        <rFont val="Times New Roman"/>
        <family val="1"/>
        <charset val="204"/>
      </rPr>
      <t>Дата прийняття</t>
    </r>
    <r>
      <rPr>
        <sz val="12"/>
        <rFont val="Times New Roman"/>
        <family val="1"/>
        <charset val="204"/>
      </rPr>
      <t>: 07.05.2019</t>
    </r>
  </si>
  <si>
    <t>Використання смуги радіочастот в Україні гармонізовано із ЄС згідно з діапазоном 35 додатка до Рішення Комісії (EU) 2006/771/EC / / ECC Рішення / Інші посилання / / ECC Рішення / Інші посилання</t>
  </si>
  <si>
    <r>
      <t>Узагальнені умови застосування 
радіоелектронних засобів та випромінювальних пристроїв для деяких радіотехнологій/видів РЕЗ, які схвалені рішенням НКРЗІ 
від 12.01.2012 №18 (</t>
    </r>
    <r>
      <rPr>
        <b/>
        <sz val="14"/>
        <color rgb="FF0000FF"/>
        <rFont val="Times New Roman"/>
        <family val="1"/>
        <charset val="204"/>
      </rPr>
      <t>станом на 25.08.2021</t>
    </r>
    <r>
      <rPr>
        <b/>
        <sz val="14"/>
        <color theme="1"/>
        <rFont val="Times New Roman"/>
        <family val="1"/>
        <charset val="204"/>
      </rPr>
      <t>)</t>
    </r>
  </si>
  <si>
    <r>
      <t xml:space="preserve">12.01.2012/
20.10.2015/
</t>
    </r>
    <r>
      <rPr>
        <b/>
        <sz val="10.5"/>
        <color rgb="FF0000FF"/>
        <rFont val="Times New Roman"/>
        <family val="1"/>
        <charset val="204"/>
      </rPr>
      <t>25.08.2021</t>
    </r>
  </si>
  <si>
    <t>19.03.2019/
10.11.2020</t>
  </si>
  <si>
    <t>12.01.2012/
20.10.2015/
10.11.2020</t>
  </si>
  <si>
    <t>07.05.2019/
10.11.2020</t>
  </si>
  <si>
    <t>12.01.2012/
20.10.2015/
07.05.2019/
10.11.2020</t>
  </si>
  <si>
    <t>Додаток  1 до рішення НКРЗІ від 12.01.2012 № 18
(у редакції рішення НКРЗІ від 25.08.2021 № 308)</t>
  </si>
  <si>
    <r>
      <rPr>
        <b/>
        <sz val="12"/>
        <rFont val="Times New Roman"/>
        <family val="1"/>
        <charset val="204"/>
      </rPr>
      <t>Дата внесення змін</t>
    </r>
    <r>
      <rPr>
        <sz val="12"/>
        <rFont val="Times New Roman"/>
        <family val="1"/>
        <charset val="204"/>
      </rPr>
      <t>: 25.08.2021</t>
    </r>
  </si>
  <si>
    <t>Крок сітки частот 10 кГц</t>
  </si>
  <si>
    <t>F3E, A3E, J3E</t>
  </si>
  <si>
    <t xml:space="preserve">Ширина смуги випромінювання на рівні -30 дБ (контрольна):
1) Для частотної модуляції (F3E): не більше 9 кГц;
2) Для амплітудної модуляції (A3E):  не більше 10,3 кГц;
3) Для ОБС (J3E):  не більше 4,3  кГц </t>
  </si>
  <si>
    <t xml:space="preserve">Пікова потужність передавача для класу випромінювання J3E (ОБС) не повинна перевищувати 4 Вт. Потужність випромінювання несучої для класу випромінювання A3E не повинна перевищувати 4 Вт </t>
  </si>
  <si>
    <t>ETSI EN 300 433</t>
  </si>
  <si>
    <t>Канал 19 є каналом виклику і використовується для встановлення зв'язку. Після встановлення зв'язку необхідно перейти на інший канал.
Канал 18 використовується для передачі повідомлень про небезпеку та сигналів біди. Канал 9 використовується переважно для зв'язку між радіостанціями, встановленими на транспортних засобах з метою:
1) передачі інформації, яка поліпшує безпеку руху;
2) передачі інформації про шляхи об'їзду пунктів із напруженим дорожнім рухом;
3) підвищення безпеки водіїв, пасажирів та вантажу</t>
  </si>
  <si>
    <t>коефіцієнт підсилення антени не більше 5 дБі</t>
  </si>
  <si>
    <t>ETSI EN 300 433/ 
/ ECC/DEC/(11)03</t>
  </si>
  <si>
    <r>
      <rPr>
        <vertAlign val="superscript"/>
        <sz val="12"/>
        <rFont val="Times New Roman"/>
        <family val="1"/>
        <charset val="204"/>
      </rPr>
      <t xml:space="preserve">1 </t>
    </r>
    <r>
      <rPr>
        <sz val="12"/>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r>
      <rPr>
        <sz val="12"/>
        <color theme="1"/>
        <rFont val="Times New Roman"/>
        <family val="1"/>
        <charset val="204"/>
      </rPr>
      <t/>
    </r>
  </si>
  <si>
    <t xml:space="preserve">   Гармонізований європейський стандарт ETSI EN  300 433 (версія V 2.1.1 (2016-05) або пізніша) «Citizens' Band (CB) radio equipment; Harmonised Standard covering the essential requirements of article 3.2 of the Directive 2014/53/EU»
   ECC Decision of 24 June 2011 on the harmonised use of frequencies for Citizens’ Band (CB) radio equipment</t>
  </si>
  <si>
    <r>
      <t xml:space="preserve">12.01.2012/
20.10.2015/
19.03.2019/
</t>
    </r>
    <r>
      <rPr>
        <b/>
        <sz val="10.5"/>
        <color rgb="FF0000FF"/>
        <rFont val="Times New Roman"/>
        <family val="1"/>
        <charset val="204"/>
      </rPr>
      <t>25.08.2021</t>
    </r>
  </si>
  <si>
    <t>Додаток 11 до рішення НКРЗІ від 12.01.2012 № 18
(у редакції рішення НКРЗІ від 25.08.2021 № 308)</t>
  </si>
  <si>
    <r>
      <t>f</t>
    </r>
    <r>
      <rPr>
        <vertAlign val="subscript"/>
        <sz val="12"/>
        <rFont val="Times New Roman"/>
        <family val="1"/>
        <charset val="204"/>
      </rPr>
      <t>n</t>
    </r>
    <r>
      <rPr>
        <sz val="12"/>
        <rFont val="Times New Roman"/>
        <family val="1"/>
        <charset val="204"/>
      </rPr>
      <t>=2402+n ,де n=0….78</t>
    </r>
  </si>
  <si>
    <t>Крок сітки частот 1 МГц</t>
  </si>
  <si>
    <r>
      <t>Для Bluetooth версії 3.0 і пізнішої 
Формула утворення сітки центральних частот каналів: f</t>
    </r>
    <r>
      <rPr>
        <vertAlign val="subscript"/>
        <sz val="12"/>
        <rFont val="Times New Roman"/>
        <family val="1"/>
        <charset val="204"/>
      </rPr>
      <t>n</t>
    </r>
    <r>
      <rPr>
        <sz val="12"/>
        <rFont val="Times New Roman"/>
        <family val="1"/>
        <charset val="204"/>
      </rPr>
      <t>=2402+2</t>
    </r>
    <r>
      <rPr>
        <sz val="12"/>
        <rFont val="Symbol"/>
        <family val="1"/>
        <charset val="2"/>
      </rPr>
      <t>*</t>
    </r>
    <r>
      <rPr>
        <sz val="12"/>
        <rFont val="Times New Roman"/>
        <family val="1"/>
        <charset val="204"/>
      </rPr>
      <t>n, де n=0….39</t>
    </r>
  </si>
  <si>
    <t>Крок сітки частот 2 МГц</t>
  </si>
  <si>
    <t>GFSK/FHSS: 1M00FXW, 1M00FXD, 2M00FXW</t>
  </si>
  <si>
    <r>
      <t>BT = 0,5 - для версії Bluetooth 1.0 та Bluetooth 4.0 (Bluetooth low energy або BLE). Для версії Bluetooth 4.0 (BLE) ширина смуги частот каналу (за рівнем 99</t>
    </r>
    <r>
      <rPr>
        <sz val="12"/>
        <rFont val="Symbol"/>
        <family val="1"/>
        <charset val="2"/>
      </rPr>
      <t>%</t>
    </r>
    <r>
      <rPr>
        <sz val="12"/>
        <rFont val="Times New Roman"/>
        <family val="1"/>
        <charset val="204"/>
      </rPr>
      <t xml:space="preserve"> енергетики сигналу) не більше 2 МГц.</t>
    </r>
  </si>
  <si>
    <t>π/4-DQPSK/FHSS, 8DPSK/FHSS: 1M00GXW, 1M00GXD</t>
  </si>
  <si>
    <t>Застосовуються 3 класи потужності передавача: 
1 мВт (клас 3), 
2,5 мВт (клас 2), 
100 мВт (клас 1)</t>
  </si>
  <si>
    <t>інтегрована антена з коефіцієнтом підсилення до 6 дБі</t>
  </si>
  <si>
    <t>ETSI EN 300 328, ДСТУ ETSI EN 300 328:2017,   
Рекомендації ITU-R M.1450-5, ДСТУ ITU-R M.1450-5:2019
ERC/REC 70-03, / / IEEE Std 802.15.1</t>
  </si>
  <si>
    <r>
      <rPr>
        <vertAlign val="superscript"/>
        <sz val="12"/>
        <rFont val="Times New Roman"/>
        <family val="1"/>
        <charset val="204"/>
      </rPr>
      <t xml:space="preserve">2 </t>
    </r>
    <r>
      <rPr>
        <sz val="12"/>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r>
      <rPr>
        <sz val="12"/>
        <color theme="1"/>
        <rFont val="Times New Roman"/>
        <family val="1"/>
        <charset val="204"/>
      </rPr>
      <t/>
    </r>
  </si>
  <si>
    <t xml:space="preserve">     Гармонізований європейський стандарт ETSI EN  300 328 (версія V 2.1.1 (2016-11) або пізніша) «Wideband transmission systems; Data transmission equipment operating in the 2,4 GHz ISM band and using wide band modulation techniques; Harmonised Standard covering the essential requirements of article 3.2 of Directive 2014/53/EU»
     Європейський стандарт ETSI EN 300 328 (версія V2.2.2 (2019-07) або пізніша) "Wideband transmission systems; Data transmission equipment operating in the 2,4 GHz band; Harmonised Standard for access to radio spectrum"
   ДСТУ ETSI EN 300 328:2017 «Системи з радіодоступом діапазону частот 2,4 ГГц. Технічні вимоги та методи випробування» (ETSI EN 300 328:2016, IDT)
  Рекомендація ITU-R M.1450-5 (04/2014) «Характеристики широкополосных локальных радиосетей»
  ДСТУ ITU-R M.1450-5:2019 «Характеристики широкосмугових локальних радіомереж» (ITU-R M.1450-5:2014, IDT)
  ERC Recommendation 70-03 Relating to the use of short range devices (SRD)
  IEEE Std 802.15.1-2002 – IEEE Standard for Telecommunications and Information Exchange Between Systems - LAN/MAN - Specific Requirements - Part 15: Wireless Medium Access Control (MAC) and Physical Layer (PHY) Specifications for Wireless Personal Area Networks (WPANs)
</t>
  </si>
  <si>
    <t>Додаток 12 до рішення НКРЗІ від 12.01.2012 № 18
(у редакції рішення НКРЗІ від 25.08.2021 № 308)</t>
  </si>
  <si>
    <r>
      <t>fn</t>
    </r>
    <r>
      <rPr>
        <sz val="12"/>
        <rFont val="Times New Roman"/>
        <family val="1"/>
        <charset val="204"/>
      </rPr>
      <t>=</t>
    </r>
    <r>
      <rPr>
        <vertAlign val="superscript"/>
        <sz val="12"/>
        <rFont val="Times New Roman"/>
        <family val="1"/>
        <charset val="204"/>
      </rPr>
      <t xml:space="preserve"> </t>
    </r>
    <r>
      <rPr>
        <sz val="12"/>
        <rFont val="Times New Roman"/>
        <family val="1"/>
        <charset val="204"/>
      </rPr>
      <t>2405 + 5*(n-11), де n = 11, 12...26</t>
    </r>
  </si>
  <si>
    <t>Крок сітки частот  5 МГц</t>
  </si>
  <si>
    <t>5M00G1W (5M00G1D)</t>
  </si>
  <si>
    <t>ETSI EN 300 328, 
ETSI EN 300 440</t>
  </si>
  <si>
    <t>ETSI EN 300 328, ДСТУ ETSI EN 300 328:2017, ETSI EN 300 440, ДСТУ ETSI EN 300 440:2018,  
Рекомендації ITU-R M.1450-5, ДСТУ ITU-R M.1450-5:2019
ERC/REC 70-03, / / IEEE Std 802.15.4</t>
  </si>
  <si>
    <r>
      <t xml:space="preserve">     Гармонізований європейський стандарт ETSI EN 300 328 (версія V 2.1.1 (2016-11) або пізніша) «Wideband transmission systems; Data transmission equipment operating in the 2,4 GHz ISM band and using wide band modulation techniques; Harmonised Standard covering the essential requirements of article 3.2 of Directive 2014/53/EU»
     Європейський стандарт ETSI EN 300 328 (версія V2.2.2 (2019-07) або пізніша) "Wideband transmission systems; Data transmission equipment operating in the 2,4 GHz band; Harmonised Standard for access to radio spectrum"
     Гармонізований європейський стандарт ETSI EN 300 440 (версія V 2.1.1 (2017-03) або пізніша) «Short Range Devices (SRD); Radio equipment to be used in the 1 GHz to 40 GHz frequency range; Harmonised Standard covering the essential requirements of article 3.2 of Directive 2014/ 53/EU»
     Європейський стандарт ETSI EN 300 440 (версія V2.2.1 (2018-07) або пізніша) «Short Range Devices (SRD); Radio equipment to be used in the 1 GHz to 40 GHz frequency range; Harmonised Standard for access to radio spectrum»
   ДСТУ ETSI EN 300 328:2017 "Системи з радіодоступом діапазону частот 2,4 ГГц. Технічні вимоги та методи випробування" (ETSI EN 300 328:2016, IDT)
   ДСТУ ETSI EN 300 440:2018 "Радіообладнання малого радіуса дії. Радіообладнання діапазону частот від 1 ГГц до 40 ГГц. Технічні вимоги та методи випробування" (ETSI EN 300 440:2018, IDT)
  Рекомендація ITU-R M.1450-5 (04/2014) «Характеристики широкополосных локальных радиосетей»
  ДСТУ ITU-R M.1450-5:2019 «Характеристики широкосмугових локальних радіомереж» (ITU-R M.1450-5:2014, IDT)
  ERC Recommendation 70-03 Relating to the use of short range devices (SRD)
</t>
    </r>
    <r>
      <rPr>
        <b/>
        <sz val="11"/>
        <rFont val="Times New Roman"/>
        <family val="1"/>
        <charset val="204"/>
      </rPr>
      <t xml:space="preserve"> </t>
    </r>
    <r>
      <rPr>
        <sz val="11"/>
        <rFont val="Times New Roman"/>
        <family val="1"/>
        <charset val="204"/>
      </rPr>
      <t xml:space="preserve"> IEEE Std 802.15.4-2006 – Part 15.4: Wireless Medium Access Control (MAC) and Physical Layer (PHY) Specifications for Low-Rate Wireless Personal Area Networks (WPANs)
</t>
    </r>
  </si>
  <si>
    <t>Автономне радіообладнання з або без власних засобів управління, приєднувальні радіопристрої, призначені для роботи у складі систем автоматизованого управління, збору та передачі даних в мережах контролю параметрів технологічних процесів виробництва, автоматизованого обліку енергоресурсів (координатори, маршрутизатори, шлюзи, організація мережі з топологією Mesh)</t>
  </si>
  <si>
    <t>Додаток 14 до рішення НКРЗІ від 12.01.2012 № 18
(у редакції рішення НКРЗІ від 25.08.2021 № 308)</t>
  </si>
  <si>
    <r>
      <t>Автономне радіообладнання з або без власних засобів управління, приєднувальні радіопристрої, призначені для роботи у складі систем автоматизованого управління, збору та передачі даних в мережах контролю параметрів технологічних процесів виробництва, автоматизованого обліку енергоресурсів (координатори, маршрутизатори, шлюзи, організація мережі з топологією Mesh)</t>
    </r>
    <r>
      <rPr>
        <sz val="10"/>
        <rFont val="Times New Roman"/>
        <family val="1"/>
        <charset val="204"/>
      </rPr>
      <t xml:space="preserve"> </t>
    </r>
  </si>
  <si>
    <r>
      <t xml:space="preserve">Для режиму роботи з розширенням спектру методом прямої послідовності (DSSS) формула утворення сітки центральних частот: </t>
    </r>
    <r>
      <rPr>
        <i/>
        <sz val="12"/>
        <rFont val="Times New Roman"/>
        <family val="1"/>
        <charset val="204"/>
      </rPr>
      <t>fn</t>
    </r>
    <r>
      <rPr>
        <sz val="12"/>
        <rFont val="Times New Roman"/>
        <family val="1"/>
        <charset val="204"/>
      </rPr>
      <t>=</t>
    </r>
    <r>
      <rPr>
        <vertAlign val="superscript"/>
        <sz val="12"/>
        <rFont val="Times New Roman"/>
        <family val="1"/>
        <charset val="204"/>
      </rPr>
      <t xml:space="preserve"> </t>
    </r>
    <r>
      <rPr>
        <sz val="12"/>
        <rFont val="Times New Roman"/>
        <family val="1"/>
        <charset val="204"/>
      </rPr>
      <t>2405 + 5*(n-11), де n = 11, 12...26</t>
    </r>
  </si>
  <si>
    <t>Крок сітки частот 5 МГц</t>
  </si>
  <si>
    <r>
      <t xml:space="preserve">Для режиму роботи з розширення спектру методом стрибкоподібної зміни частоти (FHSS) формула утворення сітки центральних частот: </t>
    </r>
    <r>
      <rPr>
        <i/>
        <sz val="12"/>
        <rFont val="Times New Roman"/>
        <family val="1"/>
        <charset val="204"/>
      </rPr>
      <t>fn</t>
    </r>
    <r>
      <rPr>
        <sz val="12"/>
        <rFont val="Times New Roman"/>
        <family val="1"/>
        <charset val="204"/>
      </rPr>
      <t>=</t>
    </r>
    <r>
      <rPr>
        <vertAlign val="superscript"/>
        <sz val="12"/>
        <rFont val="Times New Roman"/>
        <family val="1"/>
        <charset val="204"/>
      </rPr>
      <t xml:space="preserve"> </t>
    </r>
    <r>
      <rPr>
        <sz val="12"/>
        <rFont val="Times New Roman"/>
        <family val="1"/>
        <charset val="204"/>
      </rPr>
      <t>2402 + n, де n = 0...78</t>
    </r>
  </si>
  <si>
    <t>O-QPSK в комбінації з використанням технології розширення спектру методом прямої послідовності (DSSS): 5M00GXD</t>
  </si>
  <si>
    <t>GFSK, PSK в комбінації з використанням технології розширення спектру методом стрибкоподібної зміни частоти (FHSS): 1M00FXD, 1M00GXD,  500KFXD, 500KGXD</t>
  </si>
  <si>
    <t>ЕІВП ≤ 50 мВт</t>
  </si>
  <si>
    <t>Для режиму роботи з DSSS спектральна щільність ЕІВП не більше 10 мВт/МГц у будь-якій смузі шириною 1 МГц, робочий цикл не більше 50%</t>
  </si>
  <si>
    <r>
      <t>Застосування координаторів мереж виключно в середині будівель, щільність потоку потужності на відстані 100 м від зовнішніх (фасадних) стін будівель не повинна перевищувати мінус 110 дБВт/(м</t>
    </r>
    <r>
      <rPr>
        <vertAlign val="superscript"/>
        <sz val="12"/>
        <rFont val="Times New Roman"/>
        <family val="1"/>
        <charset val="204"/>
      </rPr>
      <t>2</t>
    </r>
    <r>
      <rPr>
        <sz val="12"/>
        <rFont val="Times New Roman"/>
        <family val="1"/>
        <charset val="204"/>
      </rPr>
      <t>*1 МГц)</t>
    </r>
  </si>
  <si>
    <t xml:space="preserve">ETSI EN 300 328, ДСТУ ETSI EN 300 328:2017, ETSI EN 300 440, ДСТУ ETSI EN 300 440:2018,  
Рекомендації ITU-R M.1450-5, ДСТУ ITU-R M.1450-5:2019 
ERC/REC 70-03 / / </t>
  </si>
  <si>
    <t xml:space="preserve">     Гармонізований європейський стандарт ETSI EN 300 328 (версія V 2.1.1 (2016-11) або пізніша) «Wideband transmission systems; Data transmission equipment operating in the 2,4 GHz ISM band and using wide band modulation techniques; Harmonised Standard covering the essential requirements of article 3.2 of Directive 2014/53/EU»
     Європейський стандарт ETSI EN 300 328 (версія V2.2.2 (2019-07) або пізніша) "Wideband transmission systems; Data transmission equipment operating in the 2,4 GHz band; Harmonised Standard for access to radio spectrum"
     Гармонізований європейський стандарт ETSI EN 300 440 (версія V 2.1.1 (2017-03) або пізніша) «Short Range Devices (SRD); Radio equipment to be used in the 1 GHz to 40 GHz frequency range; Harmonised Standard covering the essential requirements of article 3.2 of Directive 2014/ 53/EU»
     Європейський стандарт ETSI EN 300 440 (версія V2.2.1 (2018-07) або пізніша) «Short Range Devices (SRD); Radio equipment to be used in the 1 GHz to 40 GHz frequency range; Harmonised Standard for access to radio spectrum»
   ДСТУ ETSI EN 300 328:2017 "Системи з радіодоступом діапазону частот 2,4 ГГц. Технічні вимоги та методи випробування" (ETSI EN 300 328:2016, IDT)
   ДСТУ ETSI EN 300 440:2018 "Радіообладнання малого радіуса дії. Радіообладнання діапазону частот від 1 ГГц до 40 ГГц. Технічні вимоги та методи випробування" (ETSI EN 300 440:2018, IDT)
  Рекомендація ITU-R M.1450-5 (04/2014) «Характеристики широкополосных локальных радиосетей»
  ДСТУ ITU-R M.1450-5:2019 «Характеристики широкосмугових локальних радіомереж» (ITU-R M.1450-5:2014, IDT)
  ERC Recommendation 70-03 Relating to the use of short range devices (SRD)
</t>
  </si>
  <si>
    <r>
      <t xml:space="preserve">20.11.2015/
25.07.2017/
28.04.2020/
</t>
    </r>
    <r>
      <rPr>
        <b/>
        <sz val="10.5"/>
        <color rgb="FF0000FF"/>
        <rFont val="Times New Roman"/>
        <family val="1"/>
        <charset val="204"/>
      </rPr>
      <t>25.08.2021</t>
    </r>
  </si>
  <si>
    <t>5150-5350 МГц,
5470-5670 МГц,
5670-5725 МГц,
5725-5850 МГц</t>
  </si>
  <si>
    <t>Додаток 27 до рішення НКРЗІ від 12.01.2012 № 18
(у редакції рішення НКРЗІ від 25.08.2021 № 308)</t>
  </si>
  <si>
    <t>Термінальне обладнання радіодоступу RLAN (Wi-Fi 4, 5, 6), радіоінтерфейс передачі даних IEEE 802.11a/b/g/n/ас/ax</t>
  </si>
  <si>
    <t>Телекомунікаційне обладнання RLAN - це радіообладнання, яке, як правило, входить до складу телекомунікаційної мережі персонального (особистого) користування (телекомунікаційні мережі, що створюються для забезпечення особистих потреб, у яких доступ до ресурсів та обміну даними надається обмеженому колу осіб без права надання телекомунікаційних послуг. До таких телекомунікаційних мереж не належать мережі, які будь-яким чином з’єднують частини телекомунікаційної мережі загального користування або забезпечують резервний канал передачі даних між такими мережами), або є пристроєм короткого радіуса дії (ShortRangeDevices, -  радіообладнання, що призначене для забезпечення зв’язку на коротких відстанях та характеризується малим значенням еквівалентної ізотропно випромінюваної потужності (ЕІВП) та здатністю не створювати неприпустимих завад роботі інших радіоелектронних засобів за рахунок реалізації технологій мінімізації завадового впливу).
Радіообладнання RLAN/Wi-Fi, що призначене для встановлення/використання у складі конструкції транспортних засобів застосовується відповідно до РІ 24-9</t>
  </si>
  <si>
    <t xml:space="preserve"> Тільки для IEEE 802.11b/g/n/ax:
2400-2483,5 МГц (2,4 ГГц);
 Тільки для IEEE 802.11a/n/ac/ax:
5150-5350 МГц (5,2 ГГц та 5,3 ГГц);
5470-5670 МГц (5,5 ГГц);
5670-5725 МГц (5,7 ГГц);
5725-5850 МГц (5,8 ГГц)</t>
  </si>
  <si>
    <t xml:space="preserve">20M0G1W; 20M0D1W 40M0G1W; 40M0D1W 80M0G1W; 80M0D1W 160MG1W; 160MD1W
BPSK, QPSK, 16QAM, 64QAM, 256QAM, 512QAM, 1024QAM з комбінованим використанням технології ортогонального мультиплексування частотних каналів, а також з однією несучою (SC) </t>
  </si>
  <si>
    <t>Допустиме відхилення потужності передавача відповідно до вимог стандарту. 
При використанні режиму роботи з багатоелементними антенними системами, у тому числі технологія MIMO, з двома та більше просторовими каналами передачі, сумарна ЕІВП усіх передавачів, які формують різні просторові канали передачі і використовуються у відповідній схемі технології MIMO, не повинна перевищувати 20 дБм.
Максимальне значення середньої спектральної щільності ЕІВП:
    до 5 мВт/МГц, - для каналу 20 МГц; 
    до 2,5 мВт/МГц, - для каналу 40 МГц; 
    до 1,25 мВт/МГц, - для каналу 80 МГц; 
    до 0,625 мВт/МГц, - для каналу 160 МГц</t>
  </si>
  <si>
    <r>
      <t>Виключно всередині приміщень</t>
    </r>
    <r>
      <rPr>
        <vertAlign val="superscript"/>
        <sz val="12"/>
        <rFont val="Times New Roman"/>
        <family val="1"/>
        <charset val="204"/>
      </rPr>
      <t>4</t>
    </r>
  </si>
  <si>
    <r>
      <t>ETSI EN 300 328 (діапазон 2,4 ГГц), ETSI EN 301 893 (діапазони 5,2 ГГц, 5,3 ГГц, 5,5 ГГц, 5,7 ГГц) та ETSI EN 302 502 (діапазон 5,8 ГГц</t>
    </r>
    <r>
      <rPr>
        <vertAlign val="superscript"/>
        <sz val="12"/>
        <rFont val="Times New Roman"/>
        <family val="1"/>
        <charset val="204"/>
      </rPr>
      <t>3</t>
    </r>
    <r>
      <rPr>
        <sz val="12"/>
        <rFont val="Times New Roman"/>
        <family val="1"/>
        <charset val="204"/>
      </rPr>
      <t>)</t>
    </r>
  </si>
  <si>
    <r>
      <t>Виконання вимог національного стандарту ДСТУ ETSI EN 301 893:2017 (з урахуванням вимог позиції 7 цих УУЗ та Плану використання радіочастотного ресурсу України, затвердженого постановою Кабінету Міністрів України від 09.06.2006 № 815)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rFont val="Times New Roman"/>
        <family val="1"/>
        <charset val="204"/>
      </rPr>
      <t>2</t>
    </r>
  </si>
  <si>
    <t>інтегрована антена з коефіцієнтом підсилення до 9 дБі</t>
  </si>
  <si>
    <t xml:space="preserve">ДСТУ ETSI EN 300 328:2017,  ДСТУ ETSI EN 301 893:2017, ДСТУ ETSI EN 300 440:2018,  ДСТУ ETSI EN 302 502:2016, Резолюція 229 (ВКР-19),
Рекомендації ITU-R M.1450-5, ДСТУ ITU-R M.1450-5:2019, ITU-R M.1461, ITU-R M.1652-1, ITU-R M.1638, ITU-R SA.1632,
ERC/REC 70-03, ECC/DEC (04)08, 2003/203/ЕС / / </t>
  </si>
  <si>
    <r>
      <rPr>
        <vertAlign val="superscript"/>
        <sz val="12"/>
        <rFont val="Times New Roman"/>
        <family val="1"/>
        <charset val="204"/>
      </rPr>
      <t xml:space="preserve">1 </t>
    </r>
    <r>
      <rPr>
        <sz val="12"/>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r>
      <rPr>
        <vertAlign val="superscript"/>
        <sz val="12"/>
        <rFont val="Times New Roman"/>
        <family val="1"/>
        <charset val="204"/>
      </rPr>
      <t xml:space="preserve">
2 </t>
    </r>
    <r>
      <rPr>
        <sz val="12"/>
        <rFont val="Times New Roman"/>
        <family val="1"/>
        <charset val="204"/>
      </rPr>
      <t>Згідно з пунктом 49 Технічного регламенту радіообладнання, затвердженого постановою Кабінету Міністрів України від 24 травня 2017 року № 355 та Переліком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(наказ Адміністрації Держспецзв’язку від 28.03.2018 № 197, у редакції наказу Адміністрації Держспецзв’язку від 23.10.2019 № 561)</t>
    </r>
    <r>
      <rPr>
        <vertAlign val="superscript"/>
        <sz val="12"/>
        <rFont val="Times New Roman"/>
        <family val="1"/>
        <charset val="204"/>
      </rPr>
      <t xml:space="preserve">
  3 </t>
    </r>
    <r>
      <rPr>
        <sz val="12"/>
        <rFont val="Times New Roman"/>
        <family val="1"/>
        <charset val="204"/>
      </rPr>
      <t>Для діапазону 5,8 ГГц допускається застосування стандарту ETSI EN 300 440 в радіотехнології «Телеметрія та радіодистанційне керування» за умови  ЕІВП ≤ 25 мВт</t>
    </r>
    <r>
      <rPr>
        <vertAlign val="superscript"/>
        <sz val="12"/>
        <rFont val="Times New Roman"/>
        <family val="1"/>
        <charset val="204"/>
      </rPr>
      <t xml:space="preserve">
   4 </t>
    </r>
    <r>
      <rPr>
        <sz val="12"/>
        <rFont val="Times New Roman"/>
        <family val="1"/>
        <charset val="204"/>
      </rPr>
      <t xml:space="preserve">Для точок безпроводового доступу </t>
    </r>
  </si>
  <si>
    <t xml:space="preserve">   Гармонізований європейський стандарт ETSI EN  300 328 (версія V 2.1.1 (2016-11) або пізніша) «Wideband transmission systems; Data transmission equipment operating in the 2,4 GHz ISM band and using wide band modulation techniques; Harmonised Standard covering the essential requirements of article 3.2 of Directive 2014/53/EU»
     Європейський стандарт ETSI EN 300 328 (версія V2.2.2 (2019-07) або пізніша) "Wideband transmission systems; Data transmission equipment operating in the 2,4 GHz band; Harmonised Standard for access to radio spectrum"
   Гармонізований європейський стандарт ETSI EN 301 893 (версія V 2.1.1 (2017-05) або пізніша) «5 GHz RLAN; Harmonised Standard covering the essential requirements of article 3.2 of Directive 2014/53/EU»
   Гармонізований європейський стандарт ETSI EN 302 502 (версія V 2.1.1 (2017-03) або пізніша) «Wireless Access Systems (WAS); 5,8 GHz fixed broadband data transmitting systems; Harmonised Standard covering the essential requirements of article 3.2 of Directive 2014/53/EU»
     Гармонізований європейський стандарт ETSI EN 300 440 (версія V 2.1.1 (2017-03) або пізніша) «Short Range Devices (SRD); Radio equipment to be used in the 1 GHz to 40 GHz frequency range; Harmonised Standard covering the essential requirements of article 3.2 of Directive 2014/ 53/EU»
     Європейський стандарт ETSI EN 300 440 (версія V2.2.1 (2018-07) або пізніша) «Short Range Devices (SRD); Radio equipment to be used in the 1 GHz to 40 GHz frequency range; Harmonised Standard for access to radio spectrum»
   ДСТУ ETSI EN 300 328:2017 Системи з радіодоступом діапазону частот 2,4 ГГц. Технічні вимоги та методи випробування (ETSI EN 300 328:2016, IDT)
   ДСТУ ETSI EN 301 893:2017  Обладнання радіодоступу діапазону частот 5 ГГц. Технічні вимоги та методи випробування (ETSI EN 301 893:2017, IDT)
  ДСТУ ETSI EN 302 502:2016 Обладнання систем фіксованого широкосмугового радіодоступу діапазону частот 5,8 ГГц. Технічні вимоги та методи випробування (ETSI EN 302 502:2008, IDT)
  ДСТУ ETSI EN 300 440:2018 Радіообладнання малого радіуса дії. Радіообладнання діапазону частот від 1 ГГц до 40 ГГц. Технічні вимоги та методи випробування (ETSI EN 300 440:2018, IDT)
  Резолюція 229 (Переглян.ВКР-19) «Использование полос частот 5150–5250 МГц, 5250–5350 МГц и 5470–5725 МГц подвижной службой для внедрения систем беспроводного доступа, включая локальные радиосети»
  Рекомендація ITU-R M.1450-5 (04/2014) «Характеристики широкополосных локальных радиосетей»
  ДСТУ ITU-R M.1450-5:2019 «Характеристики широкосмугових локальних радіомереж» (ITU-R M.1450-5:2014, IDT)
  Рекомендація ITU-R M.1461-2 (01/2018) «Процедуры определения потенциальных помех между радарами, работающими в службе радиоопределения, и системами в других службах»
  Рекомендація ITU-R М.1652 «Динамическая частотная селекция в системах беспроводного доступа, включая локальные радиосети в целях защиты службы радиоопределения в диапазоне 5 ГГц»
  Рекомендація ITU-R М.1638 «Характеристики и критерии защиты для исследований возможности совместного использования частот радарами радиолокационной (за исключением наземных метеорологических радаров) и воздушной радионавигационной служб, работающими в полосах частот между 5250 и 5850 МГц»
  Рекомендація ITU-R SA.1632 «Sharing in the band 5 250-5 350 MHz between the Earth exploration-satellite service (active) and wireless access systems (including radio local area networks) in the mobile service»
  ERC Recommendation 70-03 Relating to the use of short range devices (SRD)
  ECC Decision of 09 July 2004 on the harmonised use of the 5 GHz frequency bands for the implementation of Wireless Access Systems including Radio Local Area Networks (WAS/RLANs)
  Commission Recommendation of 20 March 2003 on the harmonisation of the provision of public R-LAN access to public electronic communications networks and services in the Community (2003/203/ЕС)
</t>
  </si>
  <si>
    <r>
      <t xml:space="preserve">28.04.2020/
</t>
    </r>
    <r>
      <rPr>
        <b/>
        <sz val="10.5"/>
        <color rgb="FF0000FF"/>
        <rFont val="Times New Roman"/>
        <family val="1"/>
        <charset val="204"/>
      </rPr>
      <t>25.08.2021</t>
    </r>
  </si>
  <si>
    <t>Додаток 42 до рішення НКРЗІ від 12.01.2012 № 18
(у редакції рішення НКРЗІ від 25.08.2021 № 308)</t>
  </si>
  <si>
    <t>Допустиме відхилення потужності передавача відповідно до вимог стандарту. 
При використанні режиму роботи з багатоелементними антенними системами, у тому числі технологія MIMO, з двома та більше просторовими каналами передачі, сумарна ЕІВП усіх передавачів, які формують різні просторові канали передачі і використовуються у відповідній схемі технології MIMO, не повинна перевищувати відповідне значення. 
Максимальна середня спектральна щільність ЕІВП до 10 мВт/МГц у смузі шириною 1 МГц (для діапазонів 2,4 ГГц та 5,2 ГГц)</t>
  </si>
  <si>
    <t>З адаптивним вибором вільного каналу та методів послаблення впливу шкідливих завад в умовах спільного користування смугами радіочастот із застосуванням технологій, здатних забезпечити ефективне використання радіочастотного ресурсу</t>
  </si>
  <si>
    <t xml:space="preserve">ETSI EN 300 328, ETSI EN 301 893, ETSI EN 300 440,  ДСТУ ETSI EN 300 328:2017,  ДСТУ ETSI EN 301 893:2017, ДСТУ ETSI EN 300 440:2018,  Резолюція 229 (ВКР-19),
Рекомендації ITU-R M.1450-5, ДСТУ ITU-R M.1450-5:2019, ITU-R SA.1632, ERC/REC 70-03, ECC/DEC (04)08, 2003/203/ЕС / / </t>
  </si>
  <si>
    <r>
      <rPr>
        <vertAlign val="superscript"/>
        <sz val="12"/>
        <rFont val="Times New Roman"/>
        <family val="1"/>
        <charset val="204"/>
      </rPr>
      <t xml:space="preserve">1 </t>
    </r>
    <r>
      <rPr>
        <sz val="12"/>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r>
      <rPr>
        <vertAlign val="superscript"/>
        <sz val="12"/>
        <rFont val="Times New Roman"/>
        <family val="1"/>
        <charset val="204"/>
      </rPr>
      <t xml:space="preserve">
2 </t>
    </r>
    <r>
      <rPr>
        <sz val="12"/>
        <rFont val="Times New Roman"/>
        <family val="1"/>
        <charset val="204"/>
      </rPr>
      <t>Згідно з пунктом 49 Технічного регламенту радіообладнання, затвердженого постановою Кабінету Міністрів України від 24 травня 2017 року № 355 та Переліком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(наказ Адміністрації Держспецзв’язку від 28.03.2018 № 197, у редакції наказу Адміністрації Держспецзв’язку від 23.10.2019 № 561)</t>
    </r>
  </si>
  <si>
    <t xml:space="preserve">   Гармонізований європейський стандарт ETSI EN  300 328 (версія V 2.1.1 (2016-11) або пізніша) «Wideband transmission systems; Data transmission equipment operating in the 2,4 GHz ISM band and using wide band modulation techniques; Harmonised Standard covering the essential requirements of article 3.2 of Directive 2014/53/EU»
     Європейський стандарт ETSI EN 300 328 (версія V2.2.2 (2019-07) або пізніша) "Wideband transmission systems; Data transmission equipment operating in the 2,4 GHz band; Harmonised Standard for access to radio spectrum"
   Гармонізований європейський стандарт ETSI EN 301 893 (версія V 2.1.1 (2017-05) або пізніша) «5 GHz RLAN; Harmonised Standard covering the essential requirements of article 3.2 of Directive 2014/53/EU»
     Гармонізований європейський стандарт ETSI EN 300 440 (версія V 2.1.1 (2017-03) або пізніша) «Short Range Devices (SRD); Radio equipment to be used in the 1 GHz to 40 GHz frequency range; Harmonised Standard covering the essential requirements of article 3.2 of Directive 2014/ 53/EU»
     Європейський стандарт ETSI EN 300 440 (версія V2.2.1 (2018-07) або пізніша) «Short Range Devices (SRD); Radio equipment to be used in the 1 GHz to 40 GHz frequency range; Harmonised Standard for access to radio spectrum»
   ДСТУ ETSI EN 300 328:2017 Системи з радіодоступом діапазону частот 2,4 ГГц. Технічні вимоги та методи випробування (ETSI EN 300 328:2016, IDT)
   ДСТУ ETSI EN 301 893:2017  Обладнання радіодоступу діапазону частот 5 ГГц. Технічні вимоги та методи випробування (ETSI EN 301 893:2017, IDT)
   ДСТУ ETSI EN 300 440:2018 Радіообладнання малого радіуса дії. Радіообладнання діапазону частот від 1 ГГц до 40 ГГц. Технічні вимоги та методи випробування (ETSI EN 300 440:2018, IDT)
  Резолюція 229 (Переглян.ВКР-19) «Использование полос частот 5150–5250 МГц, 5250–5350 МГц и 5470–5725 МГц подвижной службой для внедрения систем беспроводного доступа, включая локальные радиосети»
  Рекомендація ITU-R M.1450-5 (04/2014) «Характеристики широкополосных локальных радиосетей»
  ДСТУ ITU-R M.1450-5:2019 «Характеристики широкосмугових локальних радіомереж» (ITU-R M.1450-5:2014, IDT)
  Рекомендація ITU-R М.1652 «Динамическая частотная селекция в системах беспроводного доступа, включая локальные радиосети в целях защиты службы радиоопределения в диапазоне 5 ГГц»
  ERC Recommendation 70-03 Relating to the use of short range devices (SRD)
  ECC Decision of 09 July 2004 on the harmonised use of the 5 GHz frequency bands for the implementation of Wireless Access Systems including Radio Local Area Networks (WAS/RLANs)
</t>
  </si>
  <si>
    <t>РІ 46.1-1</t>
  </si>
  <si>
    <t>Спеціалізовані пристрої технологічних користувачів</t>
  </si>
  <si>
    <t>Спеціалізовані пристрої короткого радіусі дії, в першу чергу для дистанційного управління, телеметрії, телеуправління, сигналізації тощо</t>
  </si>
  <si>
    <t>46.1. Спеціалізовані пристрої технологічних користувачів</t>
  </si>
  <si>
    <t>61-61,5 ГГц</t>
  </si>
  <si>
    <t>РІ 46.1-2</t>
  </si>
  <si>
    <t>РІ 46.1-3</t>
  </si>
  <si>
    <t>РІ 46.1-4</t>
  </si>
  <si>
    <t>122-122,25 ГГц</t>
  </si>
  <si>
    <t>122,25-123 ГГц</t>
  </si>
  <si>
    <t>244-246 ГГц</t>
  </si>
  <si>
    <t>Додаток 47 до рішення НКРЗІ від 12.01.2012 № 18 
(доповнено згідно з рішенням НКРЗІ від 25.08.2021 № 308)</t>
  </si>
  <si>
    <r>
      <rPr>
        <b/>
        <sz val="12"/>
        <rFont val="Times New Roman"/>
        <family val="1"/>
        <charset val="204"/>
      </rPr>
      <t>Дата прийняття</t>
    </r>
    <r>
      <rPr>
        <sz val="12"/>
        <rFont val="Times New Roman"/>
        <family val="1"/>
        <charset val="204"/>
      </rPr>
      <t>: 25.08.2021</t>
    </r>
  </si>
  <si>
    <t>1. Узагальнені умови застосування у смугах радіочастот 61-61,5 ГГц:</t>
  </si>
  <si>
    <t>ЕІВП не більше 100 мВт</t>
  </si>
  <si>
    <t>Відповідно до Норм, що регулюють використання деяких типів РЕЗ або ВП для їх експлуатації відповідно до вимоги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</si>
  <si>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305 550</t>
  </si>
  <si>
    <r>
      <t>Виконання вимог національного стандарту ДСТУ ETSI EN 305 550-2:2015 надає презумпцію відповідності радіообладнання вимогам, зазначеним у пункті 7 Технічного регламенту радіообладнання, затвердженого постановою Кабінету Міністрів України від 24 травня 2017 року № 355</t>
    </r>
    <r>
      <rPr>
        <vertAlign val="superscript"/>
        <sz val="12"/>
        <rFont val="Times New Roman"/>
        <family val="1"/>
        <charset val="204"/>
      </rPr>
      <t>2</t>
    </r>
  </si>
  <si>
    <t>ETSI EN 305 550,
ДСТУ ETSI EN 305 550-2:2015 / / 
ERC/REC 70-03</t>
  </si>
  <si>
    <t>Умови використання смуг радіочастот в Україні гармонізовано із діапазоном 76 додатка до Рішення Європейської Комісії (EU) 2019/1345 / / ECC Рішення / Інші посилання / / ECC Рішення / Інші посилання</t>
  </si>
  <si>
    <r>
      <rPr>
        <vertAlign val="superscript"/>
        <sz val="12"/>
        <rFont val="Times New Roman"/>
        <family val="1"/>
        <charset val="204"/>
      </rPr>
      <t xml:space="preserve">1 </t>
    </r>
    <r>
      <rPr>
        <sz val="12"/>
        <rFont val="Times New Roman"/>
        <family val="1"/>
        <charset val="204"/>
      </rPr>
      <t xml:space="preserve">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
</t>
    </r>
    <r>
      <rPr>
        <vertAlign val="superscript"/>
        <sz val="12"/>
        <rFont val="Times New Roman"/>
        <family val="1"/>
        <charset val="204"/>
      </rPr>
      <t>2</t>
    </r>
    <r>
      <rPr>
        <sz val="12"/>
        <rFont val="Times New Roman"/>
        <family val="1"/>
        <charset val="204"/>
      </rPr>
      <t xml:space="preserve"> Згідно з пунктом 49 Технічного регламенту радіообладнання, затвердженого постановою Кабінету Міністрів України від 24 травня 2017 року № 355 та Переліком національних стандартів (наказ Адміністрації Держспецзв’язку від 28.03.2018 № 197, у редакції наказу Адміністрації Держспецзв’язку від 24.12.2020 № 839),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t>
    </r>
  </si>
  <si>
    <t xml:space="preserve">    Гармонізований європейський стандарт ETSI EN 305 550 (версія V2.1.0 (2017-10) або пізніша) «Short Range Devices (SRD); Radio equipment to be used in the 40 GHz to 246 GHz frequency range; Harmonised Standard for access to radio spectrum»
  ДСТУ ETSI EN 305 550-2:2015 (ETSI EN 305 550-2:2014) «Електромагнітна сумісність і радіочастотний спектр. Радіообладнання малого радіуса дії діапазону частот від 40 ГГц до 246 ГГц. Частина 2. Загальні технічні вимоги» (Українське Агентство Стандартизації (ДП «УкрНДНЦ») веб-адресою: uas.org.ua))
  Наказ Адміністрації Державної служби спеціального зв’язку та захисту інформації України від 28.03.2018 № 197 затверджено Перелік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(більше інформації можна знайти за вебадресою: https://zakon.rada.gov.ua/rada/show/v0197519-18#n9)
  COMMISSION DECISION of 9 November 2006 on harmonisation of the radio spectrum for use by short-range devices (2006/771/EC), з урахуванням Рішень Комісії (ЕС) 2008/432/EC, 2009/381/EC, 2010/368/EU, 2011/829/EU, 2013/752/EU, 2017/1483, 2019/1345
   Recommendation 70-03 "Relating to the use of Short Range Devices (SRD)"</t>
  </si>
  <si>
    <t>Додаток 47 до рішення НКРЗІ від 12.01.2012 № 18
продовження додатку 
(доповнено згідно з рішенням НКРЗІ від 25.08.2021 № 308)</t>
  </si>
  <si>
    <t>2. Узагальнені умови застосування у смугах радіочастот 122-122,25 ГГц:</t>
  </si>
  <si>
    <t>ЕІВП до 10 дБм у смузі радіочастот 250 МГц та мінус 48 дБм/МГц для кута місця (елевації) більше ніж 30°</t>
  </si>
  <si>
    <r>
      <t>Кут місця (елевація) - кутова висота точки спостереження над істинним горизонтом.                   Значення максимальної ЕІВП для елевації більш ніж 30</t>
    </r>
    <r>
      <rPr>
        <sz val="12"/>
        <rFont val="Symbol"/>
        <family val="1"/>
        <charset val="2"/>
      </rPr>
      <t>°</t>
    </r>
    <r>
      <rPr>
        <sz val="12"/>
        <rFont val="Times New Roman"/>
        <family val="1"/>
        <charset val="204"/>
      </rPr>
      <t xml:space="preserve"> повинне бути виміряне детектором середньоквадратичних значень для часу усереднення не більш ніж 1 мс </t>
    </r>
  </si>
  <si>
    <t>Умови використання смуг радіочастот в Україні гармонізовано із діапазоном 80a додатка до Рішення Європейської Комісії (EU) 2019/1345 / / ECC Рішення / Інші посилання / / ECC Рішення / Інші посилання</t>
  </si>
  <si>
    <t>3. Узагальнені умови застосування у смугах радіочастот 122,25-123 ГГц:</t>
  </si>
  <si>
    <t>Умови використання смуг радіочастот в Україні гармонізовано із діапазоном 80b додатка до Рішення Європейської Комісії (EU) 2019/1345 / / ECC Рішення / Інші посилання / / ECC Рішення / Інші посилання</t>
  </si>
  <si>
    <t>4. Узагальнені умови застосування у смугах радіочастот 244-246 ГГц:</t>
  </si>
  <si>
    <t>Умови використання смуг радіочастот в Україні гармонізовано із діапазоном 81 додатка до Рішення Європейської Комісії (EU) 2019/1345 / / ECC Рішення / Інші посилання / / ECC Рішення / Інші посилання</t>
  </si>
  <si>
    <t>Радіостанції носивні, возивні та стаціонарні для передавання даних</t>
  </si>
  <si>
    <t>РІ 13-1-1</t>
  </si>
  <si>
    <t>13. Радіозв'язок передавання даних</t>
  </si>
  <si>
    <t>Радіостанції (стаціонарні, возивні, носивні (включаючи портативні)) з кутовою модуляцією для передавання даних, що використовуються як технічний засіб телекомунікації (як базова станція, ретранслятор або повторювач), або як кінцеве обладнання (рухомий (носивний, возивний) або стаціонарний РЕЗ, що входить до складу мережі радіозв’язку).
Зв'язок між кінцевим обладнанням забезпечується через базову станцію та під її управлінням. Не допускається використання безпосереднього зв’язку (режим direct mode, без застосування базової станції) та/або протоколу транкінгового зв’язку</t>
  </si>
  <si>
    <t>РІ 13-1-2</t>
  </si>
  <si>
    <t>РІ 13-1-3</t>
  </si>
  <si>
    <t>440 - 442,125 МГц
442,525 - 446 МГц
446,4 - 447,725 МГц
448,15 - 450 МГц</t>
  </si>
  <si>
    <t>450 - 450,6 МГц і 
460 - 460,6 МГц</t>
  </si>
  <si>
    <t>450-450,6 МГц і 
460-460,6 МГц</t>
  </si>
  <si>
    <t>440-442,125 МГц
442,525-446 МГц
446,4-447,725 МГц
448,15-450 МГц</t>
  </si>
  <si>
    <t>Додаток 48 до рішення НКРЗІ від 12.01.2012 № 18 
(доповнено згідно з рішенням НКРЗІ від 25.08.2021 № 308)</t>
  </si>
  <si>
    <t>1. Узагальнені умови застосування у смугах радіочастот 413 - 420 МГц і 423 - 430 МГц:</t>
  </si>
  <si>
    <t>Радіозв'язок передавання даних</t>
  </si>
  <si>
    <r>
      <t xml:space="preserve">Формула утворення сітки центральних частот каналів визначена додатком 6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 У межах каналів із шириною, що відповідає кроку сітки частот 12,5 кГц, можливе застосування </t>
    </r>
    <r>
      <rPr>
        <sz val="12"/>
        <rFont val="Times New Roman"/>
        <family val="1"/>
        <charset val="204"/>
      </rPr>
      <t xml:space="preserve">обладнання із шириною каналу, що відповідає кроку сітки </t>
    </r>
    <r>
      <rPr>
        <sz val="12"/>
        <rFont val="Times New Roman"/>
        <family val="1"/>
        <charset val="204"/>
      </rPr>
      <t>25 кГц</t>
    </r>
  </si>
  <si>
    <t>8K50F1D, 8K50G1D, 11K0F1D, 11K0G1D, 11K8F1D, 11K8G1D
7K00F1D, 11K2F1D, 12K5F1D, 16K0F1D, 22K0F1D</t>
  </si>
  <si>
    <t>Для передачі даних</t>
  </si>
  <si>
    <t>Для стаціонарних базових станцій, повторювачів, ретрансляторів не більше 25 Вт, для возивних радіостанцій не більше 10 Вт, для носивних радіостанцій не більше 5 Вт</t>
  </si>
  <si>
    <t>ETSI EN 300 113</t>
  </si>
  <si>
    <t>ETSI EN 300 113
/ ERC/REC T/R 25-08, рішення НКРЗ від 19.10.2006 № 411</t>
  </si>
  <si>
    <r>
      <rPr>
        <vertAlign val="superscript"/>
        <sz val="12"/>
        <rFont val="Times New Roman"/>
        <family val="1"/>
        <charset val="204"/>
      </rPr>
      <t>1</t>
    </r>
    <r>
      <rPr>
        <sz val="12"/>
        <rFont val="Times New Roman"/>
        <family val="1"/>
        <charset val="204"/>
      </rPr>
      <t xml:space="preserve"> 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r>
      <rPr>
        <vertAlign val="superscript"/>
        <sz val="12"/>
        <color theme="1"/>
        <rFont val="Times New Roman"/>
        <family val="1"/>
        <charset val="204"/>
      </rPr>
      <t/>
    </r>
  </si>
  <si>
    <t>Гармонізований європейський стандарт ETSI EN 300 113 (версія V 2.2.1 або пізніша, (2016-12)) "Land Mobile Service; Radio equipment intended for the transmission of data (and/or speech) using constant or non-constant envelope modulation and having an antenna connector; Harmonised Standard covering the essential requirements of article 3.2 of the Directive 2014/53/EU"</t>
  </si>
  <si>
    <r>
      <rPr>
        <b/>
        <sz val="12"/>
        <rFont val="Times New Roman"/>
        <family val="1"/>
        <charset val="204"/>
      </rPr>
      <t>Дата прийняття</t>
    </r>
    <r>
      <rPr>
        <sz val="12"/>
        <rFont val="Times New Roman"/>
        <family val="1"/>
        <charset val="204"/>
      </rPr>
      <t>: __.08.2021</t>
    </r>
  </si>
  <si>
    <t>2. Узагальнені умови застосування у смугах радіочастот 440 - 442,125 МГц, 442,525 - 446 МГц, 446,4 - 447,725 МГц, 448,15 - 450 МГц:</t>
  </si>
  <si>
    <t>Симплексний  режим передачі/прийому</t>
  </si>
  <si>
    <t>3. Узагальнені умови застосування у смугах радіочастот 450 - 450,6 МГц і 460 - 460,6 МГц:</t>
  </si>
  <si>
    <t>Дозвіл на експлуатацію РЕЗ відповідно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видається в залежності від виду РЕЗ (місця у радіомережі):
   1) для базової станції, повторювача,  ретранслятора  - на кожний РЕЗ (ВП), встановлений у місці з конкретними географічними координатами з визначенням умов електромагнітної сумісності з іншими РЕЗ;
   2) для абонентської стаціонарної радіостанції, - на кожний РЕЗ, встановлений у місці з конкретними географічними координатами з визначенням умов електромагнітної сумісності з іншими РЕЗ або без визначення, якщо параметри РЕЗ відповідають визначеним у додатку 1 до Порядку надання висновків щодо електромагнітної сумісності та дозволів на експлуатацію радіоелектронних засобів і випромінювальних пристроїв, затвердженим рішенням Національної комісії, що здійснює державне регулювання у сфері зв’язку та інформатизації, від 01 листопада 2012 року № 559, зареєстрованим в Міністерстві юстиції України 03 січня 2013 року за № 57/22589;
   3) для абонентської  рухомої радіостанції, - на кожний РЕЗ для використання на зазначеній у дозволі території (рухомий, або що діє на обмеженій території, встановлюється на транспортний засіб) без визначення умов електромагнітної сумісності з іншими РЕЗ.</t>
  </si>
  <si>
    <t>Абонентські станції УКХ-діапазону для передавання даних міжмашинних комунікацій</t>
  </si>
  <si>
    <t>Абонентські станції УКХ-діапазону для передавання даних з кутовою модуляцією для передавання даних, що використовуються як кінцеве обладнання (як правило  стаціонарний РЕЗ, що входить до складу мережі радіозв’язку) для міжмашинних комунікацій (Machine Type Communications), включаючи Інтернет речей (ІоТ).
Зв'язок між кінцевим обладнанням забезпечується через базову станцію та під її управлінням. Не допускається використання безпосереднього зв’язку (режим direct mode, без застосування базової станції) та/або протоколу транкінгового зв’язку</t>
  </si>
  <si>
    <t>РІ 13-2-1</t>
  </si>
  <si>
    <t>РІ 13-2-2</t>
  </si>
  <si>
    <t>РІ 13-2-3</t>
  </si>
  <si>
    <t>Додаток 49 до рішення НКРЗІ від 12.01.2012 № 18 
(доповнено згідно з рішенням НКРЗІ від 25.08.2021 № 308)</t>
  </si>
  <si>
    <t>Формула утворення сітки центральних частот каналів визначена додатком 6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t>
  </si>
  <si>
    <t xml:space="preserve">8K50F1D, 8K50G1D, 11K0F1D, 11K0G1D, 11K8F1D, 11K8G1D
5K90F1D, 9K60F2D
</t>
  </si>
  <si>
    <t>ЕІВП не повинна перевищувати 1 дБВт</t>
  </si>
  <si>
    <r>
      <t>Станція має розташовуватися у зоні обслуговування базової станції мережі та працювати під її управлінням. Умови електромагнітної сумісності мережі з іншими мережами визначаються на етапі здійснення присвоєнь радіочастот цій базовій станції</t>
    </r>
    <r>
      <rPr>
        <vertAlign val="superscript"/>
        <sz val="12"/>
        <rFont val="Times New Roman"/>
        <family val="1"/>
        <charset val="204"/>
      </rPr>
      <t>1</t>
    </r>
  </si>
  <si>
    <t>коефіцієнт підсилення антени не більше 3 дБі</t>
  </si>
  <si>
    <t xml:space="preserve">Додаток 48 до рішення НКРЗІ від 12.01.2012 № 18
(доповнено згідно з рішенням НКРЗІ від 25.08.2021 № 308)
продовження додатка  </t>
  </si>
  <si>
    <t xml:space="preserve">Додаток 49 до рішення НКРЗІ від 12.01.2012 № 18
(доповнено згідно з рішенням НКРЗІ від 25.08.2021 № 308)
продовження додатка  </t>
  </si>
  <si>
    <t xml:space="preserve">Додаток 30 до рішення НКРЗІ від 12.01.2012 № 18
(у редакції рішення НКРЗІ від 30.06.2020  № 256)
продовження додатка  </t>
  </si>
  <si>
    <t xml:space="preserve">Додаток 31 до рішення НКРЗІ від 12.01.2012 № 18
(доповнено додатком згідно з рішенням НКРЗІ від 26.09.2017 № 494)
продовження додатка  </t>
  </si>
  <si>
    <t xml:space="preserve">Додаток 32 до рішення НКРЗІ від 12.01.2012 № 18
(у редакції рішення НКРЗІ від 26.09.2017 № 494)
продовження додатка  </t>
  </si>
  <si>
    <t xml:space="preserve">Додаток 33 до рішення НКРЗІ від 12.01.2012 № 18
(доповнено згідно з рішенням НКРЗІ від 26.09.2017 № 494)
продовження додатка  </t>
  </si>
  <si>
    <t xml:space="preserve">137,175-137,535 МГц, 137,585-137,825 МГц та 150-150,05 МГц </t>
  </si>
  <si>
    <t>791 - 801 МГц і 
832 - 842 МГц 
(E-UTRA Band 20)</t>
  </si>
  <si>
    <t>827,8 - 834 МГц і 
872,8 - 879 МГц 
(E-UTRA Band 5)</t>
  </si>
  <si>
    <t>888,8 - 906 МГц і 
933,8 – 951 МГц 
(E-UTRA Band 8, UTRA FDD Band VIII)</t>
  </si>
  <si>
    <t>Р14. Радіообладнання для передавання даних міжмашинних комунікацій</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</si>
</sst>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
    <numFmt numFmtId="165" formatCode="_-* #,##0.00_р_._-;\-* #,##0.00_р_._-;_-* &quot;-&quot;??_р_._-;_-@_-"/>
  </numFmts>
  <fonts count="79"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b/>
      <sz val="14"/>
      <color theme="1"/>
      <name val="Times New Roman"/>
      <family val="1"/>
      <charset val="204"/>
    </font>
    <font>
      <b/>
      <sz val="11"/>
      <color theme="1"/>
      <name val="Times New Roman"/>
      <family val="1"/>
      <charset val="204"/>
    </font>
    <font>
      <sz val="11"/>
      <color theme="1"/>
      <name val="Times New Roman"/>
      <family val="1"/>
      <charset val="204"/>
    </font>
    <font>
      <sz val="10"/>
      <color theme="1"/>
      <name val="Times New Roman"/>
      <family val="1"/>
      <charset val="204"/>
    </font>
    <font>
      <sz val="12"/>
      <color theme="1"/>
      <name val="Times New Roman"/>
      <family val="1"/>
      <charset val="204"/>
    </font>
    <font>
      <b/>
      <sz val="12"/>
      <color theme="1"/>
      <name val="Times New Roman"/>
      <family val="1"/>
      <charset val="204"/>
    </font>
    <font>
      <sz val="12"/>
      <color theme="1"/>
      <name val="Calibri"/>
      <family val="2"/>
      <scheme val="minor"/>
    </font>
    <font>
      <sz val="9"/>
      <color theme="1"/>
      <name val="Times New Roman"/>
      <family val="1"/>
      <charset val="204"/>
    </font>
    <font>
      <u/>
      <sz val="11"/>
      <color theme="10"/>
      <name val="Calibri"/>
      <family val="2"/>
      <scheme val="minor"/>
    </font>
    <font>
      <b/>
      <u/>
      <sz val="11"/>
      <color theme="10"/>
      <name val="Times New Roman"/>
      <family val="1"/>
      <charset val="204"/>
    </font>
    <font>
      <vertAlign val="superscript"/>
      <sz val="12"/>
      <color theme="1"/>
      <name val="Times New Roman"/>
      <family val="1"/>
      <charset val="204"/>
    </font>
    <font>
      <b/>
      <sz val="8"/>
      <name val="Arial Cyr"/>
      <charset val="204"/>
    </font>
    <font>
      <sz val="8"/>
      <name val="Arial Cyr"/>
      <charset val="204"/>
    </font>
    <font>
      <sz val="10"/>
      <name val="Arial Cyr"/>
      <charset val="204"/>
    </font>
    <font>
      <u/>
      <sz val="10"/>
      <color indexed="12"/>
      <name val="Arial Cyr"/>
      <charset val="204"/>
    </font>
    <font>
      <sz val="10"/>
      <name val="Times New Roman"/>
      <family val="1"/>
      <charset val="204"/>
    </font>
    <font>
      <u/>
      <sz val="12.6"/>
      <color indexed="12"/>
      <name val="Times New Roman"/>
      <family val="1"/>
      <charset val="204"/>
    </font>
    <font>
      <sz val="11"/>
      <color theme="0"/>
      <name val="Calibri"/>
      <family val="2"/>
      <scheme val="minor"/>
    </font>
    <font>
      <sz val="12"/>
      <color theme="0"/>
      <name val="Times New Roman"/>
      <family val="1"/>
      <charset val="204"/>
    </font>
    <font>
      <sz val="12"/>
      <name val="Times New Roman"/>
      <family val="1"/>
      <charset val="204"/>
    </font>
    <font>
      <vertAlign val="subscript"/>
      <sz val="12"/>
      <color theme="1"/>
      <name val="Times New Roman"/>
      <family val="1"/>
      <charset val="204"/>
    </font>
    <font>
      <sz val="12"/>
      <color rgb="FF000000"/>
      <name val="Times New Roman"/>
      <family val="1"/>
      <charset val="204"/>
    </font>
    <font>
      <sz val="12"/>
      <name val="Times New Roman"/>
      <family val="1"/>
    </font>
    <font>
      <sz val="12"/>
      <color rgb="FF000000"/>
      <name val="Times New Roman"/>
      <family val="1"/>
    </font>
    <font>
      <sz val="11"/>
      <color rgb="FF000000"/>
      <name val="Times New Roman"/>
      <family val="1"/>
    </font>
    <font>
      <sz val="11"/>
      <name val="Times New Roman"/>
      <family val="1"/>
    </font>
    <font>
      <sz val="10.5"/>
      <name val="Times New Roman"/>
      <family val="1"/>
      <charset val="204"/>
    </font>
    <font>
      <sz val="10.5"/>
      <color theme="1"/>
      <name val="Calibri"/>
      <family val="2"/>
      <scheme val="minor"/>
    </font>
    <font>
      <i/>
      <sz val="12"/>
      <color theme="1"/>
      <name val="Times New Roman"/>
      <family val="1"/>
      <charset val="204"/>
    </font>
    <font>
      <i/>
      <vertAlign val="subscript"/>
      <sz val="12"/>
      <color theme="1"/>
      <name val="Times New Roman"/>
      <family val="1"/>
      <charset val="204"/>
    </font>
    <font>
      <sz val="12"/>
      <color rgb="FFFF0000"/>
      <name val="Times New Roman"/>
      <family val="1"/>
      <charset val="204"/>
    </font>
    <font>
      <sz val="11"/>
      <color rgb="FFFF0000"/>
      <name val="Calibri"/>
      <family val="2"/>
      <scheme val="minor"/>
    </font>
    <font>
      <sz val="9"/>
      <name val="Times New Roman"/>
      <family val="1"/>
      <charset val="204"/>
    </font>
    <font>
      <strike/>
      <sz val="12"/>
      <color theme="1"/>
      <name val="Times New Roman"/>
      <family val="1"/>
      <charset val="204"/>
    </font>
    <font>
      <b/>
      <sz val="14"/>
      <name val="Times New Roman"/>
      <family val="1"/>
      <charset val="204"/>
    </font>
    <font>
      <b/>
      <sz val="12"/>
      <name val="Times New Roman"/>
      <family val="1"/>
      <charset val="204"/>
    </font>
    <font>
      <sz val="11"/>
      <name val="Calibri"/>
      <family val="2"/>
      <scheme val="minor"/>
    </font>
    <font>
      <i/>
      <sz val="12"/>
      <name val="Times New Roman"/>
      <family val="1"/>
      <charset val="204"/>
    </font>
    <font>
      <i/>
      <vertAlign val="subscript"/>
      <sz val="12"/>
      <name val="Times New Roman"/>
      <family val="1"/>
      <charset val="204"/>
    </font>
    <font>
      <sz val="12"/>
      <color theme="1"/>
      <name val="Symbol"/>
      <family val="1"/>
      <charset val="2"/>
    </font>
    <font>
      <b/>
      <i/>
      <sz val="12"/>
      <name val="Times New Roman"/>
      <family val="1"/>
      <charset val="204"/>
    </font>
    <font>
      <b/>
      <i/>
      <vertAlign val="subscript"/>
      <sz val="12"/>
      <name val="Times New Roman"/>
      <family val="1"/>
      <charset val="204"/>
    </font>
    <font>
      <b/>
      <i/>
      <sz val="12"/>
      <color theme="1"/>
      <name val="Times New Roman"/>
      <family val="1"/>
      <charset val="204"/>
    </font>
    <font>
      <b/>
      <i/>
      <vertAlign val="subscript"/>
      <sz val="12"/>
      <color theme="1"/>
      <name val="Times New Roman"/>
      <family val="1"/>
      <charset val="204"/>
    </font>
    <font>
      <sz val="11.5"/>
      <color theme="1"/>
      <name val="Times New Roman"/>
      <family val="1"/>
      <charset val="204"/>
    </font>
    <font>
      <vertAlign val="superscript"/>
      <sz val="12"/>
      <color rgb="FF000000"/>
      <name val="Times New Roman"/>
      <family val="1"/>
      <charset val="204"/>
    </font>
    <font>
      <sz val="13"/>
      <color theme="1"/>
      <name val="Times New Roman"/>
      <family val="1"/>
      <charset val="204"/>
    </font>
    <font>
      <b/>
      <i/>
      <vertAlign val="superscript"/>
      <sz val="12"/>
      <name val="Times New Roman"/>
      <family val="1"/>
      <charset val="204"/>
    </font>
    <font>
      <b/>
      <i/>
      <vertAlign val="superscript"/>
      <sz val="12"/>
      <color theme="1"/>
      <name val="Times New Roman"/>
      <family val="1"/>
      <charset val="204"/>
    </font>
    <font>
      <sz val="13"/>
      <name val="Times New Roman"/>
      <family val="1"/>
      <charset val="204"/>
    </font>
    <font>
      <strike/>
      <sz val="12"/>
      <name val="Times New Roman"/>
      <family val="1"/>
      <charset val="204"/>
    </font>
    <font>
      <b/>
      <vertAlign val="superscript"/>
      <sz val="14"/>
      <name val="Times New Roman"/>
      <family val="1"/>
      <charset val="204"/>
    </font>
    <font>
      <vertAlign val="superscript"/>
      <sz val="12"/>
      <name val="Times New Roman"/>
      <family val="1"/>
      <charset val="204"/>
    </font>
    <font>
      <i/>
      <sz val="10"/>
      <color theme="1"/>
      <name val="Times New Roman"/>
      <family val="1"/>
      <charset val="204"/>
    </font>
    <font>
      <b/>
      <sz val="11"/>
      <color theme="0"/>
      <name val="Times New Roman"/>
      <family val="1"/>
      <charset val="204"/>
    </font>
    <font>
      <b/>
      <sz val="10.5"/>
      <name val="Times New Roman"/>
      <family val="1"/>
      <charset val="204"/>
    </font>
    <font>
      <i/>
      <sz val="9"/>
      <name val="Times New Roman"/>
      <family val="1"/>
      <charset val="204"/>
    </font>
    <font>
      <b/>
      <sz val="10.5"/>
      <color rgb="FF0000FF"/>
      <name val="Times New Roman"/>
      <family val="1"/>
      <charset val="204"/>
    </font>
    <font>
      <b/>
      <vertAlign val="superscript"/>
      <sz val="14"/>
      <color theme="1"/>
      <name val="Times New Roman"/>
      <family val="1"/>
      <charset val="204"/>
    </font>
    <font>
      <vertAlign val="superscript"/>
      <sz val="11"/>
      <color theme="1"/>
      <name val="Times New Roman"/>
      <family val="1"/>
      <charset val="204"/>
    </font>
    <font>
      <u/>
      <sz val="10.5"/>
      <name val="Calibri"/>
      <family val="2"/>
      <scheme val="minor"/>
    </font>
    <font>
      <u/>
      <sz val="11"/>
      <name val="Calibri"/>
      <family val="2"/>
      <scheme val="minor"/>
    </font>
    <font>
      <b/>
      <sz val="11"/>
      <name val="Times New Roman"/>
      <family val="1"/>
      <charset val="204"/>
    </font>
    <font>
      <i/>
      <sz val="9"/>
      <name val="Calibri"/>
      <family val="2"/>
      <scheme val="minor"/>
    </font>
    <font>
      <b/>
      <sz val="12"/>
      <color rgb="FF000000"/>
      <name val="Times New Roman"/>
      <family val="1"/>
      <charset val="204"/>
    </font>
    <font>
      <u/>
      <sz val="12"/>
      <color rgb="FF000000"/>
      <name val="Times New Roman"/>
      <family val="1"/>
      <charset val="204"/>
    </font>
    <font>
      <i/>
      <sz val="10"/>
      <name val="Times New Roman"/>
      <family val="1"/>
      <charset val="204"/>
    </font>
    <font>
      <sz val="11"/>
      <color rgb="FF000000"/>
      <name val="Times New Roman"/>
      <family val="1"/>
      <charset val="204"/>
    </font>
    <font>
      <i/>
      <sz val="10"/>
      <name val="Calibri"/>
      <family val="2"/>
      <scheme val="minor"/>
    </font>
    <font>
      <sz val="11"/>
      <name val="Times New Roman"/>
      <family val="1"/>
      <charset val="204"/>
    </font>
    <font>
      <b/>
      <sz val="14"/>
      <color rgb="FF0000FF"/>
      <name val="Times New Roman"/>
      <family val="1"/>
      <charset val="204"/>
    </font>
    <font>
      <sz val="12"/>
      <name val="Calibri"/>
      <family val="2"/>
      <scheme val="minor"/>
    </font>
    <font>
      <vertAlign val="subscript"/>
      <sz val="12"/>
      <name val="Times New Roman"/>
      <family val="1"/>
      <charset val="204"/>
    </font>
    <font>
      <sz val="12"/>
      <name val="Symbol"/>
      <family val="1"/>
      <charset val="2"/>
    </font>
    <font>
      <b/>
      <sz val="10.5"/>
      <color theme="1" tint="0.499984740745262"/>
      <name val="Times New Roman"/>
      <family val="1"/>
      <charset val="204"/>
    </font>
  </fonts>
  <fills count="8">
    <fill>
      <patternFill patternType="none"/>
    </fill>
    <fill>
      <patternFill patternType="gray125"/>
    </fill>
    <fill>
      <patternFill patternType="solid">
        <fgColor theme="0"/>
        <bgColor indexed="64"/>
      </patternFill>
    </fill>
    <fill>
      <patternFill patternType="solid">
        <fgColor rgb="FFD9D9D9"/>
        <bgColor rgb="FF000000"/>
      </patternFill>
    </fill>
    <fill>
      <patternFill patternType="solid">
        <fgColor rgb="FFFFFFFF"/>
        <bgColor rgb="FF000000"/>
      </patternFill>
    </fill>
    <fill>
      <patternFill patternType="solid">
        <fgColor theme="0" tint="-0.14999847407452621"/>
        <bgColor indexed="64"/>
      </patternFill>
    </fill>
    <fill>
      <patternFill patternType="solid">
        <fgColor theme="0" tint="-0.249977111117893"/>
        <bgColor indexed="64"/>
      </patternFill>
    </fill>
    <fill>
      <patternFill patternType="solid">
        <fgColor rgb="FFFFFFFF"/>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bottom/>
      <diagonal/>
    </border>
    <border>
      <left/>
      <right style="thin">
        <color indexed="64"/>
      </right>
      <top style="thin">
        <color indexed="64"/>
      </top>
      <bottom/>
      <diagonal/>
    </border>
    <border>
      <left/>
      <right style="thin">
        <color indexed="64"/>
      </right>
      <top/>
      <bottom/>
      <diagonal/>
    </border>
    <border>
      <left/>
      <right/>
      <top style="thin">
        <color indexed="64"/>
      </top>
      <bottom style="thin">
        <color indexed="64"/>
      </bottom>
      <diagonal/>
    </border>
    <border>
      <left/>
      <right/>
      <top/>
      <bottom style="thin">
        <color theme="0"/>
      </bottom>
      <diagonal/>
    </border>
    <border>
      <left style="thin">
        <color indexed="64"/>
      </left>
      <right style="thin">
        <color indexed="64"/>
      </right>
      <top style="thin">
        <color indexed="64"/>
      </top>
      <bottom style="thin">
        <color theme="0"/>
      </bottom>
      <diagonal/>
    </border>
    <border>
      <left style="thin">
        <color indexed="64"/>
      </left>
      <right style="thin">
        <color indexed="64"/>
      </right>
      <top style="thin">
        <color theme="0"/>
      </top>
      <bottom style="thin">
        <color theme="0"/>
      </bottom>
      <diagonal/>
    </border>
    <border>
      <left style="thin">
        <color indexed="64"/>
      </left>
      <right style="thin">
        <color indexed="64"/>
      </right>
      <top style="thin">
        <color theme="0"/>
      </top>
      <bottom style="thin">
        <color indexed="64"/>
      </bottom>
      <diagonal/>
    </border>
  </borders>
  <cellStyleXfs count="1320">
    <xf numFmtId="0" fontId="0" fillId="0" borderId="0"/>
    <xf numFmtId="0" fontId="12" fillId="0" borderId="0" applyNumberFormat="0" applyFill="0" applyBorder="0" applyAlignment="0" applyProtection="0"/>
    <xf numFmtId="0" fontId="17" fillId="0" borderId="0"/>
    <xf numFmtId="0" fontId="18"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9" fillId="0" borderId="0"/>
    <xf numFmtId="0" fontId="19" fillId="0" borderId="0"/>
    <xf numFmtId="0" fontId="19" fillId="0" borderId="0"/>
    <xf numFmtId="0" fontId="19" fillId="0" borderId="0"/>
    <xf numFmtId="0" fontId="19" fillId="0" borderId="0"/>
    <xf numFmtId="0" fontId="1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7" fillId="0" borderId="0"/>
    <xf numFmtId="0" fontId="17" fillId="0" borderId="0"/>
    <xf numFmtId="0" fontId="19" fillId="0" borderId="0"/>
    <xf numFmtId="0" fontId="19" fillId="0" borderId="0"/>
    <xf numFmtId="0" fontId="3" fillId="0" borderId="0"/>
    <xf numFmtId="0" fontId="3" fillId="0" borderId="0"/>
    <xf numFmtId="0" fontId="3" fillId="0" borderId="0"/>
    <xf numFmtId="0" fontId="3" fillId="0" borderId="0"/>
    <xf numFmtId="0" fontId="3" fillId="0" borderId="0"/>
    <xf numFmtId="0" fontId="19" fillId="0" borderId="0"/>
    <xf numFmtId="0" fontId="19" fillId="0" borderId="0"/>
    <xf numFmtId="0" fontId="19" fillId="0" borderId="0"/>
    <xf numFmtId="0" fontId="19" fillId="0" borderId="0"/>
    <xf numFmtId="0" fontId="3" fillId="0" borderId="0"/>
    <xf numFmtId="0" fontId="3" fillId="0" borderId="0"/>
    <xf numFmtId="0" fontId="3" fillId="0" borderId="0"/>
    <xf numFmtId="0" fontId="3" fillId="0" borderId="0"/>
    <xf numFmtId="0" fontId="3"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3" fillId="0" borderId="0"/>
    <xf numFmtId="0" fontId="3" fillId="0" borderId="0"/>
    <xf numFmtId="0" fontId="3" fillId="0" borderId="0"/>
    <xf numFmtId="0" fontId="3" fillId="0" borderId="0"/>
    <xf numFmtId="0" fontId="3"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3" fillId="0" borderId="0"/>
    <xf numFmtId="0" fontId="3" fillId="0" borderId="0"/>
    <xf numFmtId="0" fontId="3" fillId="0" borderId="0"/>
    <xf numFmtId="0" fontId="3" fillId="0" borderId="0"/>
    <xf numFmtId="0" fontId="3"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3" fillId="0" borderId="0"/>
    <xf numFmtId="0" fontId="3" fillId="0" borderId="0"/>
    <xf numFmtId="0" fontId="3" fillId="0" borderId="0"/>
    <xf numFmtId="0" fontId="3" fillId="0" borderId="0"/>
    <xf numFmtId="0" fontId="3"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9" fillId="0" borderId="0"/>
    <xf numFmtId="0" fontId="1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9" fillId="0" borderId="0"/>
    <xf numFmtId="0" fontId="19" fillId="0" borderId="0"/>
    <xf numFmtId="0" fontId="3" fillId="0" borderId="0"/>
    <xf numFmtId="0" fontId="3" fillId="0" borderId="0"/>
    <xf numFmtId="0" fontId="3" fillId="0" borderId="0"/>
    <xf numFmtId="0" fontId="3" fillId="0" borderId="0"/>
    <xf numFmtId="0" fontId="19" fillId="0" borderId="0"/>
    <xf numFmtId="9" fontId="17"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165" fontId="17" fillId="0" borderId="0" applyFont="0" applyFill="0" applyBorder="0" applyAlignment="0" applyProtection="0"/>
  </cellStyleXfs>
  <cellXfs count="522">
    <xf numFmtId="0" fontId="0" fillId="0" borderId="0" xfId="0"/>
    <xf numFmtId="0" fontId="5" fillId="0" borderId="1" xfId="0" applyFont="1" applyBorder="1" applyAlignment="1">
      <alignment horizontal="center" vertical="center" wrapText="1"/>
    </xf>
    <xf numFmtId="0" fontId="0" fillId="0" borderId="0" xfId="0" applyAlignment="1">
      <alignment horizontal="left"/>
    </xf>
    <xf numFmtId="0" fontId="10" fillId="0" borderId="0" xfId="0" applyFont="1" applyAlignment="1">
      <alignment horizontal="left" vertical="center"/>
    </xf>
    <xf numFmtId="0" fontId="0" fillId="0" borderId="0" xfId="0" applyFill="1" applyAlignment="1">
      <alignment horizontal="left" vertical="top" wrapText="1"/>
    </xf>
    <xf numFmtId="0" fontId="0" fillId="0" borderId="0" xfId="0" applyFill="1"/>
    <xf numFmtId="0" fontId="8" fillId="2" borderId="0" xfId="0" applyFont="1" applyFill="1" applyAlignment="1">
      <alignment horizontal="left" vertical="top" wrapText="1"/>
    </xf>
    <xf numFmtId="0" fontId="8" fillId="2" borderId="0" xfId="0" applyFont="1" applyFill="1" applyAlignment="1">
      <alignment horizontal="right" vertical="top" wrapText="1"/>
    </xf>
    <xf numFmtId="0" fontId="8" fillId="2" borderId="0" xfId="0" applyFont="1" applyFill="1" applyAlignment="1">
      <alignment horizontal="center" vertical="top" wrapText="1"/>
    </xf>
    <xf numFmtId="0" fontId="8" fillId="2" borderId="1" xfId="0" applyFont="1" applyFill="1" applyBorder="1" applyAlignment="1">
      <alignment horizontal="left" vertical="top" wrapText="1"/>
    </xf>
    <xf numFmtId="0" fontId="10" fillId="2" borderId="0" xfId="0" applyFont="1" applyFill="1" applyAlignment="1">
      <alignment horizontal="left" vertical="center"/>
    </xf>
    <xf numFmtId="0" fontId="9" fillId="2" borderId="1" xfId="0" applyFont="1" applyFill="1" applyBorder="1" applyAlignment="1">
      <alignment horizontal="center" vertical="center" wrapText="1"/>
    </xf>
    <xf numFmtId="0" fontId="8" fillId="2" borderId="1" xfId="0" applyFont="1" applyFill="1" applyBorder="1" applyAlignment="1">
      <alignment horizontal="center" vertical="top" wrapText="1"/>
    </xf>
    <xf numFmtId="0" fontId="8" fillId="2" borderId="0" xfId="0" applyFont="1" applyFill="1"/>
    <xf numFmtId="0" fontId="8" fillId="2" borderId="0" xfId="0" applyFont="1" applyFill="1" applyAlignment="1">
      <alignment horizontal="left" vertical="top" wrapText="1"/>
    </xf>
    <xf numFmtId="0" fontId="0" fillId="2" borderId="0" xfId="0" applyFill="1" applyAlignment="1">
      <alignment horizontal="left" vertical="top" wrapText="1"/>
    </xf>
    <xf numFmtId="0" fontId="0" fillId="2" borderId="0" xfId="0" applyFill="1"/>
    <xf numFmtId="0" fontId="0" fillId="2" borderId="0" xfId="0" applyFill="1" applyAlignment="1">
      <alignment horizontal="left"/>
    </xf>
    <xf numFmtId="0" fontId="8" fillId="2" borderId="1" xfId="0" applyFont="1" applyFill="1" applyBorder="1" applyAlignment="1">
      <alignment horizontal="left" vertical="top" wrapText="1"/>
    </xf>
    <xf numFmtId="0" fontId="6" fillId="2" borderId="0" xfId="0" applyFont="1" applyFill="1" applyAlignment="1">
      <alignment horizontal="left" vertical="top" wrapText="1"/>
    </xf>
    <xf numFmtId="0" fontId="6" fillId="2" borderId="0" xfId="0" applyFont="1" applyFill="1" applyAlignment="1">
      <alignment horizontal="left" vertical="top" wrapText="1"/>
    </xf>
    <xf numFmtId="0" fontId="13" fillId="0" borderId="1" xfId="1" applyFont="1" applyBorder="1" applyAlignment="1">
      <alignment horizontal="center" vertical="center" wrapText="1"/>
    </xf>
    <xf numFmtId="0" fontId="8" fillId="2" borderId="0" xfId="0" applyFont="1" applyFill="1" applyAlignment="1">
      <alignment horizontal="left" vertical="top" wrapText="1"/>
    </xf>
    <xf numFmtId="0" fontId="8" fillId="2" borderId="1" xfId="0" applyFont="1" applyFill="1" applyBorder="1" applyAlignment="1">
      <alignment horizontal="left" vertical="top" wrapText="1"/>
    </xf>
    <xf numFmtId="0" fontId="16" fillId="3" borderId="4" xfId="0" applyFont="1" applyFill="1" applyBorder="1" applyAlignment="1">
      <alignment horizontal="center" vertical="center"/>
    </xf>
    <xf numFmtId="164" fontId="16" fillId="3" borderId="8" xfId="0" applyNumberFormat="1" applyFont="1" applyFill="1" applyBorder="1" applyAlignment="1">
      <alignment horizontal="center" vertical="center"/>
    </xf>
    <xf numFmtId="0" fontId="16" fillId="0" borderId="4" xfId="0" applyFont="1" applyBorder="1" applyAlignment="1">
      <alignment horizontal="center" vertical="center"/>
    </xf>
    <xf numFmtId="164" fontId="16" fillId="0" borderId="8" xfId="0" applyNumberFormat="1" applyFont="1" applyBorder="1" applyAlignment="1">
      <alignment horizontal="center" vertical="center"/>
    </xf>
    <xf numFmtId="0" fontId="16" fillId="0" borderId="1" xfId="0" applyFont="1" applyBorder="1" applyAlignment="1">
      <alignment horizontal="center" vertical="center"/>
    </xf>
    <xf numFmtId="164" fontId="16" fillId="0" borderId="7" xfId="0" applyNumberFormat="1" applyFont="1" applyBorder="1" applyAlignment="1">
      <alignment horizontal="center" vertical="center"/>
    </xf>
    <xf numFmtId="0" fontId="16" fillId="3" borderId="1" xfId="0" applyFont="1" applyFill="1" applyBorder="1" applyAlignment="1">
      <alignment horizontal="center" vertical="center"/>
    </xf>
    <xf numFmtId="164" fontId="16" fillId="3" borderId="7" xfId="0" applyNumberFormat="1" applyFont="1" applyFill="1" applyBorder="1" applyAlignment="1">
      <alignment horizontal="center" vertical="center"/>
    </xf>
    <xf numFmtId="0" fontId="16" fillId="4" borderId="4" xfId="0" applyFont="1" applyFill="1" applyBorder="1" applyAlignment="1">
      <alignment horizontal="center" vertical="center"/>
    </xf>
    <xf numFmtId="164" fontId="16" fillId="4" borderId="8" xfId="0" applyNumberFormat="1" applyFont="1" applyFill="1" applyBorder="1" applyAlignment="1">
      <alignment horizontal="center" vertical="center"/>
    </xf>
    <xf numFmtId="164" fontId="16" fillId="0" borderId="1" xfId="0" applyNumberFormat="1" applyFont="1" applyBorder="1" applyAlignment="1">
      <alignment horizontal="center" vertical="center"/>
    </xf>
    <xf numFmtId="0" fontId="16" fillId="5" borderId="1" xfId="0" applyFont="1" applyFill="1" applyBorder="1" applyAlignment="1">
      <alignment horizontal="center" vertical="center"/>
    </xf>
    <xf numFmtId="164" fontId="16" fillId="5" borderId="1" xfId="0" applyNumberFormat="1" applyFont="1" applyFill="1" applyBorder="1" applyAlignment="1">
      <alignment horizontal="center" vertical="center"/>
    </xf>
    <xf numFmtId="0" fontId="16" fillId="2" borderId="1" xfId="0" applyFont="1" applyFill="1" applyBorder="1" applyAlignment="1">
      <alignment horizontal="center" vertical="center"/>
    </xf>
    <xf numFmtId="164" fontId="16" fillId="2" borderId="1" xfId="0" applyNumberFormat="1" applyFont="1" applyFill="1" applyBorder="1" applyAlignment="1">
      <alignment horizontal="center" vertical="center"/>
    </xf>
    <xf numFmtId="0" fontId="8" fillId="0" borderId="0" xfId="0" applyFont="1" applyAlignment="1">
      <alignment horizontal="right" vertical="center"/>
    </xf>
    <xf numFmtId="49" fontId="21" fillId="0" borderId="1" xfId="0" applyNumberFormat="1" applyFont="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5" fillId="0" borderId="1" xfId="515" applyFont="1" applyBorder="1" applyAlignment="1">
      <alignment horizontal="center" vertical="center"/>
    </xf>
    <xf numFmtId="0" fontId="15" fillId="0" borderId="1" xfId="515" applyFont="1" applyBorder="1" applyAlignment="1">
      <alignment horizontal="center" vertical="center" textRotation="90"/>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5" fillId="0" borderId="1" xfId="515" applyFont="1" applyBorder="1" applyAlignment="1">
      <alignment horizontal="center" vertical="center" textRotation="90"/>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8" fillId="2" borderId="0" xfId="0" applyFont="1" applyFill="1" applyAlignment="1">
      <alignment horizontal="left" vertical="top" wrapText="1"/>
    </xf>
    <xf numFmtId="0" fontId="8" fillId="2" borderId="1" xfId="0" applyFont="1" applyFill="1" applyBorder="1" applyAlignment="1">
      <alignment horizontal="left" vertical="top" wrapText="1"/>
    </xf>
    <xf numFmtId="0" fontId="15" fillId="0" borderId="1" xfId="0" applyFont="1" applyBorder="1" applyAlignment="1">
      <alignment horizontal="center" vertical="center" textRotation="90"/>
    </xf>
    <xf numFmtId="0" fontId="15" fillId="0" borderId="1" xfId="0" applyFont="1" applyBorder="1" applyAlignment="1">
      <alignment horizontal="center" vertical="center" wrapText="1"/>
    </xf>
    <xf numFmtId="0" fontId="16" fillId="6" borderId="1" xfId="0" applyFont="1" applyFill="1" applyBorder="1" applyAlignment="1">
      <alignment horizontal="center" vertical="center"/>
    </xf>
    <xf numFmtId="164" fontId="16" fillId="6" borderId="1" xfId="0" applyNumberFormat="1" applyFont="1" applyFill="1" applyBorder="1" applyAlignment="1">
      <alignment horizontal="center" vertical="center"/>
    </xf>
    <xf numFmtId="49" fontId="21" fillId="2" borderId="1" xfId="0" applyNumberFormat="1" applyFont="1" applyFill="1" applyBorder="1" applyAlignment="1">
      <alignment horizontal="center" vertical="center"/>
    </xf>
    <xf numFmtId="0" fontId="8" fillId="0" borderId="0" xfId="0" applyFont="1" applyBorder="1" applyAlignment="1">
      <alignment vertical="top" wrapText="1"/>
    </xf>
    <xf numFmtId="0" fontId="0" fillId="0" borderId="0" xfId="0" applyBorder="1"/>
    <xf numFmtId="0" fontId="8" fillId="2" borderId="0" xfId="0" applyFont="1" applyFill="1" applyAlignment="1">
      <alignment horizontal="left" vertical="top" wrapText="1"/>
    </xf>
    <xf numFmtId="0" fontId="8" fillId="2" borderId="1" xfId="0" applyFont="1" applyFill="1" applyBorder="1" applyAlignment="1">
      <alignment horizontal="left" vertical="top" wrapText="1"/>
    </xf>
    <xf numFmtId="0" fontId="8" fillId="2" borderId="3" xfId="0" applyFont="1" applyFill="1" applyBorder="1" applyAlignment="1">
      <alignment horizontal="left" vertical="top" wrapText="1"/>
    </xf>
    <xf numFmtId="0" fontId="8" fillId="2" borderId="4" xfId="0" applyFont="1" applyFill="1" applyBorder="1" applyAlignment="1">
      <alignment horizontal="left" vertical="top" wrapText="1"/>
    </xf>
    <xf numFmtId="0" fontId="8" fillId="2" borderId="9" xfId="0" applyFont="1" applyFill="1" applyBorder="1" applyAlignment="1">
      <alignment horizontal="center" vertical="top" wrapText="1"/>
    </xf>
    <xf numFmtId="0" fontId="8" fillId="0" borderId="1" xfId="0" applyFont="1" applyBorder="1" applyAlignment="1">
      <alignment horizontal="justify" vertical="center" wrapText="1"/>
    </xf>
    <xf numFmtId="0" fontId="8" fillId="2" borderId="0" xfId="0" applyFont="1" applyFill="1" applyAlignment="1">
      <alignment horizontal="left" vertical="top" wrapText="1"/>
    </xf>
    <xf numFmtId="0" fontId="8" fillId="2" borderId="1" xfId="0" applyFont="1" applyFill="1" applyBorder="1" applyAlignment="1">
      <alignment horizontal="left" vertical="top" wrapText="1"/>
    </xf>
    <xf numFmtId="0" fontId="8" fillId="2" borderId="3" xfId="0" applyFont="1" applyFill="1" applyBorder="1" applyAlignment="1">
      <alignment horizontal="center" vertical="top" wrapText="1"/>
    </xf>
    <xf numFmtId="0" fontId="8" fillId="2" borderId="4" xfId="0" applyFont="1" applyFill="1" applyBorder="1" applyAlignment="1">
      <alignment horizontal="center" vertical="top" wrapText="1"/>
    </xf>
    <xf numFmtId="0" fontId="8" fillId="0" borderId="1" xfId="0" applyFont="1" applyBorder="1" applyAlignment="1">
      <alignment horizontal="center" vertical="center" wrapText="1"/>
    </xf>
    <xf numFmtId="0" fontId="23" fillId="2" borderId="1" xfId="0" applyFont="1" applyFill="1" applyBorder="1" applyAlignment="1">
      <alignment horizontal="center" vertical="top" wrapText="1"/>
    </xf>
    <xf numFmtId="16" fontId="22" fillId="2" borderId="4" xfId="0" applyNumberFormat="1" applyFont="1" applyFill="1" applyBorder="1" applyAlignment="1">
      <alignment horizontal="center" vertical="top" wrapText="1"/>
    </xf>
    <xf numFmtId="0" fontId="8" fillId="2" borderId="3" xfId="0" applyFont="1" applyFill="1" applyBorder="1" applyAlignment="1">
      <alignment horizontal="center" vertical="top" wrapText="1"/>
    </xf>
    <xf numFmtId="0" fontId="8" fillId="2" borderId="4" xfId="0" applyFont="1" applyFill="1" applyBorder="1" applyAlignment="1">
      <alignment horizontal="center" vertical="top" wrapText="1"/>
    </xf>
    <xf numFmtId="0" fontId="8" fillId="2" borderId="0" xfId="0" applyFont="1" applyFill="1" applyAlignment="1">
      <alignment horizontal="left" vertical="top" wrapText="1"/>
    </xf>
    <xf numFmtId="0" fontId="8" fillId="2" borderId="1" xfId="0" applyFont="1" applyFill="1" applyBorder="1" applyAlignment="1">
      <alignment horizontal="left" vertical="top" wrapText="1"/>
    </xf>
    <xf numFmtId="0" fontId="9" fillId="2" borderId="3" xfId="0" applyFont="1" applyFill="1" applyBorder="1" applyAlignment="1">
      <alignment horizontal="center" vertical="center" wrapText="1"/>
    </xf>
    <xf numFmtId="0" fontId="8" fillId="0" borderId="1" xfId="0" applyFont="1" applyBorder="1" applyAlignment="1">
      <alignment vertical="top" wrapText="1"/>
    </xf>
    <xf numFmtId="0" fontId="8" fillId="0" borderId="1" xfId="0" applyFont="1" applyBorder="1" applyAlignment="1">
      <alignment horizontal="center" vertical="top" wrapText="1"/>
    </xf>
    <xf numFmtId="0" fontId="8" fillId="0" borderId="1" xfId="0" applyFont="1" applyBorder="1" applyAlignment="1">
      <alignment horizontal="justify" vertical="top" wrapText="1"/>
    </xf>
    <xf numFmtId="0" fontId="25" fillId="0" borderId="1" xfId="0" applyFont="1" applyBorder="1" applyAlignment="1">
      <alignment vertical="top" wrapText="1"/>
    </xf>
    <xf numFmtId="0" fontId="25" fillId="0" borderId="1" xfId="0" applyFont="1" applyBorder="1" applyAlignment="1">
      <alignment horizontal="center" vertical="top" wrapText="1"/>
    </xf>
    <xf numFmtId="0" fontId="25" fillId="0" borderId="1" xfId="0" applyFont="1" applyBorder="1" applyAlignment="1">
      <alignment horizontal="justify" vertical="top" wrapText="1"/>
    </xf>
    <xf numFmtId="0" fontId="26" fillId="0" borderId="1" xfId="0" applyFont="1" applyBorder="1" applyAlignment="1">
      <alignment horizontal="justify" vertical="top"/>
    </xf>
    <xf numFmtId="0" fontId="27" fillId="0" borderId="1" xfId="0" applyFont="1" applyBorder="1" applyAlignment="1">
      <alignment horizontal="justify" vertical="top"/>
    </xf>
    <xf numFmtId="0" fontId="26" fillId="0" borderId="1" xfId="0" applyFont="1" applyBorder="1" applyAlignment="1">
      <alignment horizontal="center" vertical="top"/>
    </xf>
    <xf numFmtId="0" fontId="28" fillId="0" borderId="1" xfId="0" applyFont="1" applyBorder="1" applyAlignment="1">
      <alignment horizontal="justify" vertical="top"/>
    </xf>
    <xf numFmtId="0" fontId="8" fillId="2" borderId="5" xfId="0" applyFont="1" applyFill="1" applyBorder="1" applyAlignment="1">
      <alignment horizontal="center" vertical="top" wrapText="1"/>
    </xf>
    <xf numFmtId="0" fontId="8" fillId="2" borderId="1" xfId="0" applyFont="1" applyFill="1" applyBorder="1" applyAlignment="1">
      <alignment horizontal="justify" vertical="top" wrapText="1"/>
    </xf>
    <xf numFmtId="0" fontId="6" fillId="2" borderId="0" xfId="0" applyFont="1" applyFill="1" applyAlignment="1">
      <alignment horizontal="justify" vertical="top" wrapText="1"/>
    </xf>
    <xf numFmtId="0" fontId="0" fillId="2" borderId="0" xfId="0" applyFill="1" applyAlignment="1">
      <alignment horizontal="justify" vertical="top" wrapText="1"/>
    </xf>
    <xf numFmtId="0" fontId="8" fillId="2" borderId="3" xfId="0" applyFont="1" applyFill="1" applyBorder="1" applyAlignment="1">
      <alignment horizontal="justify" vertical="top" wrapText="1"/>
    </xf>
    <xf numFmtId="0" fontId="8" fillId="2" borderId="5" xfId="0" applyFont="1" applyFill="1" applyBorder="1" applyAlignment="1">
      <alignment horizontal="justify" vertical="top" wrapText="1"/>
    </xf>
    <xf numFmtId="0" fontId="8" fillId="2" borderId="4" xfId="0" applyFont="1" applyFill="1" applyBorder="1" applyAlignment="1">
      <alignment horizontal="justify" vertical="top" wrapText="1"/>
    </xf>
    <xf numFmtId="0" fontId="30" fillId="0" borderId="1" xfId="0" applyFont="1" applyBorder="1" applyAlignment="1">
      <alignment horizontal="center" vertical="top" wrapText="1"/>
    </xf>
    <xf numFmtId="0" fontId="8" fillId="2" borderId="7" xfId="0" applyFont="1" applyFill="1" applyBorder="1" applyAlignment="1">
      <alignment horizontal="justify" vertical="top" wrapText="1"/>
    </xf>
    <xf numFmtId="0" fontId="30" fillId="0" borderId="1" xfId="0" applyFont="1" applyBorder="1" applyAlignment="1">
      <alignment horizontal="justify" vertical="top" wrapText="1"/>
    </xf>
    <xf numFmtId="0" fontId="31" fillId="0" borderId="0" xfId="0" applyFont="1"/>
    <xf numFmtId="0" fontId="30" fillId="0" borderId="1" xfId="0" applyFont="1" applyBorder="1" applyAlignment="1">
      <alignment horizontal="left" vertical="top" wrapText="1"/>
    </xf>
    <xf numFmtId="0" fontId="30" fillId="0" borderId="5" xfId="0" applyFont="1" applyFill="1" applyBorder="1" applyAlignment="1">
      <alignment horizontal="center" vertical="top" wrapText="1"/>
    </xf>
    <xf numFmtId="0" fontId="23" fillId="2" borderId="3" xfId="0" applyFont="1" applyFill="1" applyBorder="1" applyAlignment="1">
      <alignment horizontal="center" vertical="top" wrapText="1"/>
    </xf>
    <xf numFmtId="0" fontId="22" fillId="2" borderId="4" xfId="0" applyFont="1" applyFill="1" applyBorder="1" applyAlignment="1">
      <alignment horizontal="center" vertical="top" wrapText="1"/>
    </xf>
    <xf numFmtId="0" fontId="34" fillId="2" borderId="0" xfId="0" applyFont="1" applyFill="1" applyAlignment="1">
      <alignment horizontal="left" vertical="top" wrapText="1"/>
    </xf>
    <xf numFmtId="0" fontId="35" fillId="2" borderId="0" xfId="0" applyFont="1" applyFill="1"/>
    <xf numFmtId="0" fontId="35" fillId="0" borderId="0" xfId="0" applyFont="1"/>
    <xf numFmtId="0" fontId="34" fillId="0" borderId="0" xfId="0" applyFont="1" applyBorder="1" applyAlignment="1">
      <alignment vertical="top" wrapText="1"/>
    </xf>
    <xf numFmtId="0" fontId="35" fillId="0" borderId="0" xfId="0" applyFont="1" applyBorder="1"/>
    <xf numFmtId="0" fontId="34" fillId="2" borderId="1" xfId="0" applyFont="1" applyFill="1" applyBorder="1" applyAlignment="1">
      <alignment horizontal="center" vertical="top" wrapText="1"/>
    </xf>
    <xf numFmtId="0" fontId="34" fillId="2" borderId="0" xfId="0" applyFont="1" applyFill="1"/>
    <xf numFmtId="0" fontId="34" fillId="2" borderId="0" xfId="0" applyFont="1" applyFill="1" applyAlignment="1">
      <alignment horizontal="left" vertical="top" wrapText="1"/>
    </xf>
    <xf numFmtId="0" fontId="35" fillId="2" borderId="0" xfId="0" applyFont="1" applyFill="1" applyAlignment="1">
      <alignment horizontal="left"/>
    </xf>
    <xf numFmtId="0" fontId="35" fillId="0" borderId="0" xfId="0" applyFont="1" applyAlignment="1">
      <alignment horizontal="left"/>
    </xf>
    <xf numFmtId="0" fontId="35" fillId="2" borderId="0" xfId="0" applyFont="1" applyFill="1" applyAlignment="1">
      <alignment horizontal="left" vertical="top" wrapText="1"/>
    </xf>
    <xf numFmtId="0" fontId="34" fillId="2" borderId="3" xfId="0" applyFont="1" applyFill="1" applyBorder="1" applyAlignment="1">
      <alignment horizontal="left" vertical="top" wrapText="1"/>
    </xf>
    <xf numFmtId="0" fontId="34" fillId="0" borderId="1" xfId="0" applyFont="1" applyBorder="1" applyAlignment="1">
      <alignment horizontal="justify" vertical="top" wrapText="1"/>
    </xf>
    <xf numFmtId="0" fontId="23" fillId="2" borderId="0" xfId="0" applyFont="1" applyFill="1" applyAlignment="1">
      <alignment horizontal="left" vertical="top" wrapText="1"/>
    </xf>
    <xf numFmtId="0" fontId="23" fillId="2" borderId="0" xfId="0" applyFont="1" applyFill="1" applyAlignment="1">
      <alignment horizontal="right" vertical="top" wrapText="1"/>
    </xf>
    <xf numFmtId="0" fontId="23" fillId="2" borderId="0" xfId="0" applyFont="1" applyFill="1" applyAlignment="1">
      <alignment horizontal="center" vertical="top" wrapText="1"/>
    </xf>
    <xf numFmtId="0" fontId="23" fillId="2" borderId="1" xfId="0" applyFont="1" applyFill="1" applyBorder="1" applyAlignment="1">
      <alignment horizontal="left" vertical="top" wrapText="1"/>
    </xf>
    <xf numFmtId="0" fontId="40" fillId="2" borderId="0" xfId="0" applyFont="1" applyFill="1"/>
    <xf numFmtId="0" fontId="39" fillId="2" borderId="1" xfId="0" applyFont="1" applyFill="1" applyBorder="1" applyAlignment="1">
      <alignment horizontal="center" vertical="center" wrapText="1"/>
    </xf>
    <xf numFmtId="0" fontId="23" fillId="0" borderId="1" xfId="0" applyFont="1" applyBorder="1" applyAlignment="1">
      <alignment vertical="top" wrapText="1"/>
    </xf>
    <xf numFmtId="0" fontId="23" fillId="0" borderId="1" xfId="0" applyFont="1" applyBorder="1" applyAlignment="1">
      <alignment horizontal="center" vertical="top" wrapText="1"/>
    </xf>
    <xf numFmtId="0" fontId="23" fillId="0" borderId="1" xfId="0" applyFont="1" applyBorder="1" applyAlignment="1">
      <alignment horizontal="justify" vertical="top" wrapText="1"/>
    </xf>
    <xf numFmtId="0" fontId="39" fillId="2" borderId="3" xfId="0" applyFont="1" applyFill="1" applyBorder="1" applyAlignment="1">
      <alignment horizontal="center" vertical="center" wrapText="1"/>
    </xf>
    <xf numFmtId="0" fontId="23" fillId="2" borderId="9" xfId="0" applyFont="1" applyFill="1" applyBorder="1" applyAlignment="1">
      <alignment horizontal="center" vertical="top" wrapText="1"/>
    </xf>
    <xf numFmtId="0" fontId="23" fillId="2" borderId="11" xfId="0" applyFont="1" applyFill="1" applyBorder="1" applyAlignment="1">
      <alignment horizontal="center" vertical="top" wrapText="1"/>
    </xf>
    <xf numFmtId="0" fontId="26" fillId="0" borderId="1" xfId="0" applyFont="1" applyBorder="1" applyAlignment="1">
      <alignment vertical="top"/>
    </xf>
    <xf numFmtId="0" fontId="23" fillId="0" borderId="1" xfId="0" applyFont="1" applyBorder="1" applyAlignment="1">
      <alignment vertical="top"/>
    </xf>
    <xf numFmtId="0" fontId="40" fillId="0" borderId="0" xfId="0" applyFont="1" applyBorder="1"/>
    <xf numFmtId="0" fontId="40" fillId="0" borderId="0" xfId="0" applyFont="1"/>
    <xf numFmtId="0" fontId="23" fillId="2" borderId="0" xfId="0" applyFont="1" applyFill="1"/>
    <xf numFmtId="0" fontId="40" fillId="2" borderId="0" xfId="0" applyFont="1" applyFill="1" applyAlignment="1">
      <alignment horizontal="left" vertical="top" wrapText="1"/>
    </xf>
    <xf numFmtId="0" fontId="23" fillId="0" borderId="0" xfId="0" applyFont="1" applyBorder="1" applyAlignment="1">
      <alignment vertical="top" wrapText="1"/>
    </xf>
    <xf numFmtId="0" fontId="37" fillId="0" borderId="1" xfId="0" applyFont="1" applyBorder="1" applyAlignment="1">
      <alignment horizontal="center" vertical="top" wrapText="1"/>
    </xf>
    <xf numFmtId="0" fontId="37" fillId="0" borderId="1" xfId="0" applyFont="1" applyBorder="1" applyAlignment="1">
      <alignment vertical="top" wrapText="1"/>
    </xf>
    <xf numFmtId="0" fontId="37" fillId="0" borderId="1" xfId="0" applyFont="1" applyBorder="1" applyAlignment="1">
      <alignment horizontal="justify" vertical="top" wrapText="1"/>
    </xf>
    <xf numFmtId="0" fontId="39" fillId="2" borderId="1" xfId="0" applyFont="1" applyFill="1" applyBorder="1" applyAlignment="1">
      <alignment horizontal="center" vertical="top" wrapText="1"/>
    </xf>
    <xf numFmtId="0" fontId="23" fillId="2" borderId="5" xfId="0" applyFont="1" applyFill="1" applyBorder="1" applyAlignment="1">
      <alignment horizontal="left" vertical="top" wrapText="1"/>
    </xf>
    <xf numFmtId="0" fontId="23" fillId="2" borderId="12" xfId="0" applyFont="1" applyFill="1" applyBorder="1" applyAlignment="1">
      <alignment horizontal="left" vertical="top" wrapText="1"/>
    </xf>
    <xf numFmtId="0" fontId="23" fillId="0" borderId="3" xfId="0" applyFont="1" applyBorder="1" applyAlignment="1">
      <alignment horizontal="center" vertical="top" wrapText="1"/>
    </xf>
    <xf numFmtId="0" fontId="23" fillId="0" borderId="3" xfId="0" applyFont="1" applyBorder="1" applyAlignment="1">
      <alignment horizontal="justify" vertical="top" wrapText="1"/>
    </xf>
    <xf numFmtId="0" fontId="8" fillId="0" borderId="4" xfId="0" applyFont="1" applyBorder="1" applyAlignment="1">
      <alignment vertical="top" wrapText="1"/>
    </xf>
    <xf numFmtId="0" fontId="8" fillId="0" borderId="4" xfId="0" applyFont="1" applyBorder="1" applyAlignment="1">
      <alignment horizontal="justify" vertical="top" wrapText="1"/>
    </xf>
    <xf numFmtId="0" fontId="8" fillId="0" borderId="3" xfId="0" applyFont="1" applyBorder="1" applyAlignment="1">
      <alignment horizontal="center" vertical="top" wrapText="1"/>
    </xf>
    <xf numFmtId="0" fontId="8" fillId="0" borderId="3" xfId="0" applyFont="1" applyBorder="1" applyAlignment="1">
      <alignment horizontal="justify" vertical="top" wrapText="1"/>
    </xf>
    <xf numFmtId="0" fontId="23" fillId="2" borderId="5" xfId="0" applyFont="1" applyFill="1" applyBorder="1" applyAlignment="1">
      <alignment horizontal="center" vertical="top" wrapText="1"/>
    </xf>
    <xf numFmtId="0" fontId="23" fillId="2" borderId="3" xfId="0" applyFont="1" applyFill="1" applyBorder="1" applyAlignment="1">
      <alignment horizontal="left" vertical="top" wrapText="1"/>
    </xf>
    <xf numFmtId="0" fontId="23" fillId="2" borderId="3" xfId="0" applyFont="1" applyFill="1" applyBorder="1" applyAlignment="1">
      <alignment horizontal="justify" vertical="top" wrapText="1"/>
    </xf>
    <xf numFmtId="0" fontId="6" fillId="0" borderId="1" xfId="0" applyFont="1" applyBorder="1" applyAlignment="1">
      <alignment horizontal="center" vertical="top" wrapText="1"/>
    </xf>
    <xf numFmtId="0" fontId="27" fillId="0" borderId="1" xfId="0" applyFont="1" applyBorder="1" applyAlignment="1">
      <alignment horizontal="center" vertical="top"/>
    </xf>
    <xf numFmtId="0" fontId="23" fillId="2" borderId="5" xfId="0" applyFont="1" applyFill="1" applyBorder="1" applyAlignment="1">
      <alignment horizontal="justify" vertical="top" wrapText="1"/>
    </xf>
    <xf numFmtId="0" fontId="23" fillId="2" borderId="1" xfId="0" applyFont="1" applyFill="1" applyBorder="1" applyAlignment="1">
      <alignment horizontal="justify" vertical="top" wrapText="1"/>
    </xf>
    <xf numFmtId="0" fontId="48" fillId="0" borderId="1" xfId="0" applyFont="1" applyBorder="1" applyAlignment="1">
      <alignment horizontal="center" vertical="top" wrapText="1"/>
    </xf>
    <xf numFmtId="0" fontId="23" fillId="2" borderId="4" xfId="0" applyFont="1" applyFill="1" applyBorder="1" applyAlignment="1">
      <alignment horizontal="justify" vertical="top" wrapText="1"/>
    </xf>
    <xf numFmtId="0" fontId="23" fillId="2" borderId="1" xfId="0" applyFont="1" applyFill="1" applyBorder="1" applyAlignment="1">
      <alignment horizontal="left" vertical="top" wrapText="1"/>
    </xf>
    <xf numFmtId="0" fontId="54" fillId="0" borderId="1" xfId="0" applyFont="1" applyBorder="1" applyAlignment="1">
      <alignment horizontal="center" vertical="top" wrapText="1"/>
    </xf>
    <xf numFmtId="0" fontId="23" fillId="2" borderId="10" xfId="0" applyFont="1" applyFill="1" applyBorder="1" applyAlignment="1">
      <alignment horizontal="center" vertical="top" wrapText="1"/>
    </xf>
    <xf numFmtId="0" fontId="34" fillId="2" borderId="0" xfId="0" applyFont="1" applyFill="1" applyAlignment="1">
      <alignment horizontal="left" vertical="top" wrapText="1"/>
    </xf>
    <xf numFmtId="0" fontId="23" fillId="2" borderId="0" xfId="0" applyFont="1" applyFill="1" applyAlignment="1">
      <alignment horizontal="left" vertical="top" wrapText="1"/>
    </xf>
    <xf numFmtId="0" fontId="25" fillId="0" borderId="1" xfId="0" applyFont="1" applyBorder="1" applyAlignment="1">
      <alignment vertical="top" wrapText="1"/>
    </xf>
    <xf numFmtId="0" fontId="23" fillId="2" borderId="11" xfId="0" applyFont="1" applyFill="1" applyBorder="1" applyAlignment="1">
      <alignment horizontal="center" vertical="top" wrapText="1"/>
    </xf>
    <xf numFmtId="0" fontId="23" fillId="2" borderId="3" xfId="0" applyFont="1" applyFill="1" applyBorder="1" applyAlignment="1">
      <alignment horizontal="center" vertical="top" wrapText="1"/>
    </xf>
    <xf numFmtId="0" fontId="23" fillId="2" borderId="4" xfId="0" applyFont="1" applyFill="1" applyBorder="1" applyAlignment="1">
      <alignment horizontal="center" vertical="top" wrapText="1"/>
    </xf>
    <xf numFmtId="0" fontId="8" fillId="2" borderId="3" xfId="0" applyFont="1" applyFill="1" applyBorder="1" applyAlignment="1">
      <alignment horizontal="center" vertical="top" wrapText="1"/>
    </xf>
    <xf numFmtId="0" fontId="8" fillId="2" borderId="4" xfId="0" applyFont="1" applyFill="1" applyBorder="1" applyAlignment="1">
      <alignment horizontal="center" vertical="top" wrapText="1"/>
    </xf>
    <xf numFmtId="0" fontId="23" fillId="2" borderId="1" xfId="0" applyFont="1" applyFill="1" applyBorder="1" applyAlignment="1">
      <alignment horizontal="left" vertical="top" wrapText="1"/>
    </xf>
    <xf numFmtId="0" fontId="23" fillId="2" borderId="1" xfId="0" applyFont="1" applyFill="1" applyBorder="1" applyAlignment="1">
      <alignment horizontal="center" vertical="top" wrapText="1"/>
    </xf>
    <xf numFmtId="0" fontId="22" fillId="2" borderId="4" xfId="0" applyFont="1" applyFill="1" applyBorder="1" applyAlignment="1">
      <alignment horizontal="center" vertical="top" wrapText="1"/>
    </xf>
    <xf numFmtId="0" fontId="23" fillId="0" borderId="1" xfId="0" applyFont="1" applyBorder="1" applyAlignment="1">
      <alignment horizontal="center" vertical="top"/>
    </xf>
    <xf numFmtId="0" fontId="8" fillId="0" borderId="1" xfId="0" applyFont="1" applyBorder="1" applyAlignment="1">
      <alignment vertical="center" wrapText="1"/>
    </xf>
    <xf numFmtId="0" fontId="8" fillId="0" borderId="3" xfId="0" applyFont="1" applyBorder="1" applyAlignment="1">
      <alignment vertical="top" wrapText="1"/>
    </xf>
    <xf numFmtId="0" fontId="22" fillId="2" borderId="5" xfId="0" applyFont="1" applyFill="1" applyBorder="1" applyAlignment="1">
      <alignment horizontal="center" vertical="top" wrapText="1"/>
    </xf>
    <xf numFmtId="0" fontId="22" fillId="2" borderId="12" xfId="0" applyFont="1" applyFill="1" applyBorder="1" applyAlignment="1">
      <alignment horizontal="center" vertical="top" wrapText="1"/>
    </xf>
    <xf numFmtId="0" fontId="22" fillId="2" borderId="10" xfId="0" applyFont="1" applyFill="1" applyBorder="1" applyAlignment="1">
      <alignment horizontal="center" vertical="top" wrapText="1"/>
    </xf>
    <xf numFmtId="0" fontId="23" fillId="0" borderId="3" xfId="0" applyFont="1" applyBorder="1" applyAlignment="1">
      <alignment vertical="top" wrapText="1"/>
    </xf>
    <xf numFmtId="0" fontId="8" fillId="0" borderId="3" xfId="0" applyFont="1" applyBorder="1" applyAlignment="1">
      <alignment horizontal="center" vertical="center" wrapText="1"/>
    </xf>
    <xf numFmtId="0" fontId="8" fillId="0" borderId="3" xfId="0" applyFont="1" applyBorder="1" applyAlignment="1">
      <alignment horizontal="justify" vertical="center" wrapText="1"/>
    </xf>
    <xf numFmtId="0" fontId="23" fillId="2" borderId="14" xfId="0" applyFont="1" applyFill="1" applyBorder="1" applyAlignment="1">
      <alignment horizontal="justify" vertical="top" wrapText="1"/>
    </xf>
    <xf numFmtId="0" fontId="23" fillId="2" borderId="14" xfId="0" applyFont="1" applyFill="1" applyBorder="1" applyAlignment="1">
      <alignment horizontal="left" vertical="top" wrapText="1"/>
    </xf>
    <xf numFmtId="0" fontId="30" fillId="2" borderId="1" xfId="0" applyFont="1" applyFill="1" applyBorder="1" applyAlignment="1">
      <alignment horizontal="justify" vertical="top" wrapText="1"/>
    </xf>
    <xf numFmtId="49" fontId="8" fillId="2" borderId="3" xfId="0" applyNumberFormat="1" applyFont="1" applyFill="1" applyBorder="1" applyAlignment="1">
      <alignment horizontal="center" vertical="top" wrapText="1"/>
    </xf>
    <xf numFmtId="49" fontId="22" fillId="2" borderId="5" xfId="0" applyNumberFormat="1" applyFont="1" applyFill="1" applyBorder="1" applyAlignment="1">
      <alignment horizontal="center" vertical="top" wrapText="1"/>
    </xf>
    <xf numFmtId="49" fontId="22" fillId="2" borderId="4" xfId="0" applyNumberFormat="1" applyFont="1" applyFill="1" applyBorder="1" applyAlignment="1">
      <alignment horizontal="center" vertical="top" wrapText="1"/>
    </xf>
    <xf numFmtId="49" fontId="21" fillId="0" borderId="4" xfId="0" applyNumberFormat="1" applyFont="1" applyBorder="1" applyAlignment="1">
      <alignment horizontal="center" vertical="center"/>
    </xf>
    <xf numFmtId="0" fontId="21" fillId="0" borderId="0" xfId="0" applyFont="1" applyBorder="1"/>
    <xf numFmtId="0" fontId="58" fillId="0" borderId="0" xfId="0" applyFont="1" applyFill="1" applyBorder="1" applyAlignment="1">
      <alignment horizontal="center" vertical="center" wrapText="1"/>
    </xf>
    <xf numFmtId="0" fontId="8" fillId="2" borderId="0" xfId="0" applyFont="1" applyFill="1" applyAlignment="1">
      <alignment horizontal="left" vertical="top" wrapText="1"/>
    </xf>
    <xf numFmtId="0" fontId="8" fillId="2" borderId="1" xfId="0" applyFont="1" applyFill="1" applyBorder="1" applyAlignment="1">
      <alignment horizontal="left" vertical="top" wrapText="1"/>
    </xf>
    <xf numFmtId="0" fontId="8" fillId="2" borderId="1" xfId="0" applyFont="1" applyFill="1" applyBorder="1" applyAlignment="1">
      <alignment horizontal="left" vertical="top" wrapText="1"/>
    </xf>
    <xf numFmtId="0" fontId="8" fillId="2" borderId="0" xfId="0" applyFont="1" applyFill="1" applyAlignment="1">
      <alignment horizontal="left" vertical="top" wrapText="1"/>
    </xf>
    <xf numFmtId="0" fontId="23" fillId="2" borderId="0" xfId="0" applyFont="1" applyFill="1" applyAlignment="1">
      <alignment horizontal="left" vertical="top" wrapText="1"/>
    </xf>
    <xf numFmtId="0" fontId="23" fillId="2" borderId="11" xfId="0" applyFont="1" applyFill="1" applyBorder="1" applyAlignment="1">
      <alignment horizontal="center" vertical="top" wrapText="1"/>
    </xf>
    <xf numFmtId="0" fontId="8" fillId="2" borderId="3" xfId="0" applyFont="1" applyFill="1" applyBorder="1" applyAlignment="1">
      <alignment horizontal="center" vertical="top" wrapText="1"/>
    </xf>
    <xf numFmtId="0" fontId="8" fillId="2" borderId="4" xfId="0" applyFont="1" applyFill="1" applyBorder="1" applyAlignment="1">
      <alignment horizontal="center" vertical="top" wrapText="1"/>
    </xf>
    <xf numFmtId="0" fontId="23" fillId="2" borderId="1" xfId="0" applyFont="1" applyFill="1" applyBorder="1" applyAlignment="1">
      <alignment horizontal="left" vertical="top" wrapText="1"/>
    </xf>
    <xf numFmtId="0" fontId="59" fillId="0" borderId="1" xfId="0" applyFont="1" applyBorder="1" applyAlignment="1">
      <alignment horizontal="center" vertical="top" wrapText="1"/>
    </xf>
    <xf numFmtId="14" fontId="59" fillId="0" borderId="1" xfId="0" applyNumberFormat="1" applyFont="1" applyBorder="1" applyAlignment="1">
      <alignment horizontal="center" vertical="top" wrapText="1"/>
    </xf>
    <xf numFmtId="0" fontId="60" fillId="0" borderId="1" xfId="0" applyFont="1" applyBorder="1" applyAlignment="1">
      <alignment horizontal="center" vertical="top" wrapText="1"/>
    </xf>
    <xf numFmtId="0" fontId="60" fillId="0" borderId="1" xfId="0" applyFont="1" applyBorder="1" applyAlignment="1">
      <alignment horizontal="justify" vertical="top" wrapText="1"/>
    </xf>
    <xf numFmtId="0" fontId="30" fillId="0" borderId="3" xfId="0" applyFont="1" applyBorder="1" applyAlignment="1">
      <alignment horizontal="justify" vertical="top" wrapText="1"/>
    </xf>
    <xf numFmtId="0" fontId="9" fillId="7" borderId="1" xfId="0" applyFont="1" applyFill="1" applyBorder="1" applyAlignment="1">
      <alignment horizontal="center" vertical="center" wrapText="1"/>
    </xf>
    <xf numFmtId="0" fontId="8" fillId="7" borderId="1" xfId="0" applyFont="1" applyFill="1" applyBorder="1" applyAlignment="1">
      <alignment horizontal="justify" vertical="top" wrapText="1"/>
    </xf>
    <xf numFmtId="0" fontId="8" fillId="7" borderId="1" xfId="0" applyFont="1" applyFill="1" applyBorder="1" applyAlignment="1">
      <alignment horizontal="center" vertical="top" wrapText="1"/>
    </xf>
    <xf numFmtId="0" fontId="8" fillId="2" borderId="6" xfId="0" applyFont="1" applyFill="1" applyBorder="1" applyAlignment="1">
      <alignment horizontal="center" vertical="top" wrapText="1"/>
    </xf>
    <xf numFmtId="0" fontId="8" fillId="7" borderId="6" xfId="0" applyFont="1" applyFill="1" applyBorder="1" applyAlignment="1">
      <alignment horizontal="justify" vertical="top" wrapText="1"/>
    </xf>
    <xf numFmtId="0" fontId="8" fillId="2" borderId="6" xfId="0" applyFont="1" applyFill="1" applyBorder="1" applyAlignment="1">
      <alignment horizontal="justify" vertical="top" wrapText="1"/>
    </xf>
    <xf numFmtId="0" fontId="64" fillId="0" borderId="1" xfId="1" applyFont="1" applyBorder="1" applyAlignment="1">
      <alignment horizontal="center" vertical="top" wrapText="1"/>
    </xf>
    <xf numFmtId="0" fontId="60" fillId="0" borderId="0" xfId="0" applyFont="1" applyAlignment="1">
      <alignment horizontal="center" vertical="top"/>
    </xf>
    <xf numFmtId="0" fontId="64" fillId="0" borderId="3" xfId="1" applyFont="1" applyBorder="1" applyAlignment="1">
      <alignment horizontal="center" vertical="top" wrapText="1"/>
    </xf>
    <xf numFmtId="0" fontId="65" fillId="0" borderId="1" xfId="1" applyFont="1" applyBorder="1" applyAlignment="1">
      <alignment horizontal="center" vertical="top" wrapText="1"/>
    </xf>
    <xf numFmtId="0" fontId="64" fillId="0" borderId="0" xfId="1" applyFont="1" applyAlignment="1">
      <alignment horizontal="center" vertical="top"/>
    </xf>
    <xf numFmtId="14" fontId="61" fillId="0" borderId="1" xfId="0" applyNumberFormat="1" applyFont="1" applyBorder="1" applyAlignment="1">
      <alignment horizontal="center" vertical="top" wrapText="1"/>
    </xf>
    <xf numFmtId="0" fontId="31" fillId="0" borderId="16" xfId="0" applyFont="1" applyBorder="1"/>
    <xf numFmtId="0" fontId="8" fillId="2" borderId="3" xfId="0" applyFont="1" applyFill="1" applyBorder="1" applyAlignment="1">
      <alignment horizontal="center" vertical="top" wrapText="1"/>
    </xf>
    <xf numFmtId="0" fontId="8" fillId="2" borderId="0" xfId="0" applyFont="1" applyFill="1" applyAlignment="1">
      <alignment horizontal="left" vertical="top" wrapText="1"/>
    </xf>
    <xf numFmtId="0" fontId="8" fillId="2" borderId="1" xfId="0" applyFont="1" applyFill="1" applyBorder="1" applyAlignment="1">
      <alignment horizontal="left" vertical="top" wrapText="1"/>
    </xf>
    <xf numFmtId="0" fontId="8" fillId="0" borderId="1" xfId="0" applyFont="1" applyBorder="1" applyAlignment="1">
      <alignment vertical="top" wrapText="1"/>
    </xf>
    <xf numFmtId="0" fontId="25" fillId="0" borderId="1" xfId="0" applyFont="1" applyBorder="1" applyAlignment="1">
      <alignment vertical="top" wrapText="1"/>
    </xf>
    <xf numFmtId="0" fontId="8" fillId="2" borderId="3" xfId="0" applyFont="1" applyFill="1" applyBorder="1" applyAlignment="1">
      <alignment horizontal="center" vertical="top" wrapText="1"/>
    </xf>
    <xf numFmtId="0" fontId="8" fillId="2" borderId="4" xfId="0" applyFont="1" applyFill="1" applyBorder="1" applyAlignment="1">
      <alignment horizontal="center" vertical="top" wrapText="1"/>
    </xf>
    <xf numFmtId="0" fontId="60" fillId="2" borderId="1" xfId="0" applyFont="1" applyFill="1" applyBorder="1" applyAlignment="1">
      <alignment horizontal="justify" vertical="top" wrapText="1"/>
    </xf>
    <xf numFmtId="0" fontId="59" fillId="0" borderId="3" xfId="0" applyFont="1" applyBorder="1" applyAlignment="1">
      <alignment horizontal="center" vertical="top" wrapText="1"/>
    </xf>
    <xf numFmtId="0" fontId="65" fillId="0" borderId="3" xfId="1" applyFont="1" applyBorder="1" applyAlignment="1">
      <alignment horizontal="center" vertical="top" wrapText="1"/>
    </xf>
    <xf numFmtId="0" fontId="30" fillId="2" borderId="3" xfId="0" applyFont="1" applyFill="1" applyBorder="1" applyAlignment="1">
      <alignment horizontal="justify" vertical="top" wrapText="1"/>
    </xf>
    <xf numFmtId="14" fontId="59" fillId="2" borderId="1" xfId="0" applyNumberFormat="1" applyFont="1" applyFill="1" applyBorder="1" applyAlignment="1">
      <alignment horizontal="center" vertical="top" wrapText="1"/>
    </xf>
    <xf numFmtId="0" fontId="30" fillId="2" borderId="1" xfId="0" applyFont="1" applyFill="1" applyBorder="1" applyAlignment="1">
      <alignment horizontal="center" vertical="top" wrapText="1"/>
    </xf>
    <xf numFmtId="0" fontId="65" fillId="2" borderId="1" xfId="1" applyFont="1" applyFill="1" applyBorder="1" applyAlignment="1">
      <alignment horizontal="center" vertical="top" wrapText="1"/>
    </xf>
    <xf numFmtId="0" fontId="59" fillId="2" borderId="1" xfId="0" applyFont="1" applyFill="1" applyBorder="1" applyAlignment="1">
      <alignment horizontal="center" vertical="top" wrapText="1"/>
    </xf>
    <xf numFmtId="0" fontId="65" fillId="2" borderId="1" xfId="1" applyFont="1" applyFill="1" applyBorder="1" applyAlignment="1">
      <alignment horizontal="center" vertical="top"/>
    </xf>
    <xf numFmtId="0" fontId="60" fillId="0" borderId="1" xfId="0" applyFont="1" applyBorder="1" applyAlignment="1">
      <alignment vertical="top"/>
    </xf>
    <xf numFmtId="0" fontId="67" fillId="0" borderId="0" xfId="0" applyFont="1"/>
    <xf numFmtId="0" fontId="8" fillId="2" borderId="1" xfId="0" applyFont="1" applyFill="1" applyBorder="1" applyAlignment="1">
      <alignment horizontal="left" vertical="top" wrapText="1"/>
    </xf>
    <xf numFmtId="0" fontId="8" fillId="2" borderId="0" xfId="0" applyFont="1" applyFill="1" applyAlignment="1">
      <alignment horizontal="left" vertical="top" wrapText="1"/>
    </xf>
    <xf numFmtId="0" fontId="8" fillId="0" borderId="1" xfId="0" applyFont="1" applyBorder="1" applyAlignment="1">
      <alignment vertical="top" wrapText="1"/>
    </xf>
    <xf numFmtId="0" fontId="25" fillId="0" borderId="1" xfId="0" applyFont="1" applyBorder="1" applyAlignment="1">
      <alignment vertical="top" wrapText="1"/>
    </xf>
    <xf numFmtId="0" fontId="8" fillId="2" borderId="3" xfId="0" applyFont="1" applyFill="1" applyBorder="1" applyAlignment="1">
      <alignment horizontal="center" vertical="top" wrapText="1"/>
    </xf>
    <xf numFmtId="0" fontId="8" fillId="2" borderId="4" xfId="0" applyFont="1" applyFill="1" applyBorder="1" applyAlignment="1">
      <alignment horizontal="center" vertical="top" wrapText="1"/>
    </xf>
    <xf numFmtId="0" fontId="22" fillId="2" borderId="4" xfId="0" applyFont="1" applyFill="1" applyBorder="1" applyAlignment="1">
      <alignment horizontal="center" vertical="top" wrapText="1"/>
    </xf>
    <xf numFmtId="0" fontId="68" fillId="7" borderId="1" xfId="0" applyFont="1" applyFill="1" applyBorder="1" applyAlignment="1">
      <alignment horizontal="center" vertical="center" wrapText="1"/>
    </xf>
    <xf numFmtId="0" fontId="25" fillId="7" borderId="1" xfId="0" applyFont="1" applyFill="1" applyBorder="1" applyAlignment="1">
      <alignment horizontal="justify" vertical="center" wrapText="1"/>
    </xf>
    <xf numFmtId="0" fontId="8" fillId="7" borderId="1" xfId="0" applyFont="1" applyFill="1" applyBorder="1" applyAlignment="1">
      <alignment horizontal="justify" vertical="center" wrapText="1"/>
    </xf>
    <xf numFmtId="0" fontId="25" fillId="7" borderId="1" xfId="0" applyFont="1" applyFill="1" applyBorder="1" applyAlignment="1">
      <alignment horizontal="justify" vertical="top" wrapText="1"/>
    </xf>
    <xf numFmtId="0" fontId="25" fillId="7" borderId="1" xfId="0" applyFont="1" applyFill="1" applyBorder="1" applyAlignment="1">
      <alignment horizontal="center" vertical="top" wrapText="1"/>
    </xf>
    <xf numFmtId="0" fontId="12" fillId="0" borderId="1" xfId="1" applyBorder="1" applyAlignment="1">
      <alignment horizontal="center" vertical="top" wrapText="1"/>
    </xf>
    <xf numFmtId="0" fontId="2" fillId="7" borderId="1" xfId="0" applyFont="1" applyFill="1" applyBorder="1" applyAlignment="1">
      <alignment vertical="top" wrapText="1"/>
    </xf>
    <xf numFmtId="0" fontId="69" fillId="7" borderId="1" xfId="0" applyFont="1" applyFill="1" applyBorder="1" applyAlignment="1">
      <alignment horizontal="center" vertical="top" wrapText="1"/>
    </xf>
    <xf numFmtId="0" fontId="69" fillId="7" borderId="1" xfId="0" applyFont="1" applyFill="1" applyBorder="1" applyAlignment="1">
      <alignment horizontal="justify" vertical="top" wrapText="1"/>
    </xf>
    <xf numFmtId="0" fontId="25" fillId="0" borderId="17" xfId="0" applyFont="1" applyBorder="1" applyAlignment="1">
      <alignment horizontal="justify" vertical="top" wrapText="1"/>
    </xf>
    <xf numFmtId="0" fontId="25" fillId="0" borderId="18" xfId="0" applyFont="1" applyBorder="1" applyAlignment="1">
      <alignment horizontal="justify" vertical="top" wrapText="1"/>
    </xf>
    <xf numFmtId="0" fontId="25" fillId="0" borderId="19" xfId="0" applyFont="1" applyBorder="1" applyAlignment="1">
      <alignment horizontal="justify" vertical="top" wrapText="1"/>
    </xf>
    <xf numFmtId="0" fontId="25" fillId="7" borderId="1" xfId="0" applyFont="1" applyFill="1" applyBorder="1" applyAlignment="1">
      <alignment horizontal="left" vertical="top" wrapText="1"/>
    </xf>
    <xf numFmtId="0" fontId="25" fillId="7" borderId="4" xfId="0" applyFont="1" applyFill="1" applyBorder="1" applyAlignment="1">
      <alignment horizontal="center" vertical="top" wrapText="1"/>
    </xf>
    <xf numFmtId="0" fontId="25" fillId="7" borderId="4" xfId="0" applyFont="1" applyFill="1" applyBorder="1" applyAlignment="1">
      <alignment horizontal="justify" vertical="top" wrapText="1"/>
    </xf>
    <xf numFmtId="0" fontId="8" fillId="2" borderId="1" xfId="0" applyFont="1" applyFill="1" applyBorder="1" applyAlignment="1">
      <alignment horizontal="left" vertical="top" wrapText="1"/>
    </xf>
    <xf numFmtId="0" fontId="8" fillId="2" borderId="0" xfId="0" applyFont="1" applyFill="1" applyAlignment="1">
      <alignment horizontal="left" vertical="top" wrapText="1"/>
    </xf>
    <xf numFmtId="0" fontId="8" fillId="2" borderId="3" xfId="0" applyFont="1" applyFill="1" applyBorder="1" applyAlignment="1">
      <alignment horizontal="center" vertical="top" wrapText="1"/>
    </xf>
    <xf numFmtId="0" fontId="8" fillId="2" borderId="4" xfId="0" applyFont="1" applyFill="1" applyBorder="1" applyAlignment="1">
      <alignment horizontal="center" vertical="top" wrapText="1"/>
    </xf>
    <xf numFmtId="0" fontId="23" fillId="2" borderId="1" xfId="0" applyFont="1" applyFill="1" applyBorder="1" applyAlignment="1">
      <alignment horizontal="center" vertical="top" wrapText="1"/>
    </xf>
    <xf numFmtId="14" fontId="70" fillId="0" borderId="1" xfId="0" applyNumberFormat="1" applyFont="1" applyBorder="1" applyAlignment="1">
      <alignment horizontal="center" vertical="top" wrapText="1"/>
    </xf>
    <xf numFmtId="0" fontId="70" fillId="0" borderId="1" xfId="0" applyFont="1" applyBorder="1" applyAlignment="1">
      <alignment horizontal="center" vertical="top" wrapText="1"/>
    </xf>
    <xf numFmtId="0" fontId="8" fillId="2" borderId="9" xfId="0" applyFont="1" applyFill="1" applyBorder="1" applyAlignment="1">
      <alignment horizontal="justify" vertical="top" wrapText="1"/>
    </xf>
    <xf numFmtId="0" fontId="8" fillId="7" borderId="7" xfId="0" applyFont="1" applyFill="1" applyBorder="1" applyAlignment="1">
      <alignment horizontal="justify" vertical="top" wrapText="1"/>
    </xf>
    <xf numFmtId="0" fontId="8" fillId="7" borderId="4" xfId="0" applyFont="1" applyFill="1" applyBorder="1" applyAlignment="1">
      <alignment horizontal="center" vertical="top" wrapText="1"/>
    </xf>
    <xf numFmtId="0" fontId="8" fillId="7" borderId="1" xfId="0" applyFont="1" applyFill="1" applyBorder="1" applyAlignment="1">
      <alignment horizontal="center" vertical="center" wrapText="1"/>
    </xf>
    <xf numFmtId="0" fontId="65" fillId="0" borderId="1" xfId="1" applyFont="1" applyBorder="1" applyAlignment="1">
      <alignment horizontal="center" vertical="top"/>
    </xf>
    <xf numFmtId="0" fontId="8" fillId="0" borderId="4" xfId="0" applyFont="1" applyBorder="1" applyAlignment="1">
      <alignment horizontal="center" vertical="top" wrapText="1"/>
    </xf>
    <xf numFmtId="0" fontId="71" fillId="0" borderId="1" xfId="0" applyFont="1" applyBorder="1" applyAlignment="1">
      <alignment horizontal="justify" vertical="top" wrapText="1"/>
    </xf>
    <xf numFmtId="0" fontId="8" fillId="7" borderId="4" xfId="0" applyFont="1" applyFill="1" applyBorder="1" applyAlignment="1">
      <alignment horizontal="justify" vertical="top" wrapText="1"/>
    </xf>
    <xf numFmtId="0" fontId="23" fillId="7" borderId="1" xfId="0" applyFont="1" applyFill="1" applyBorder="1" applyAlignment="1">
      <alignment horizontal="center" vertical="top" wrapText="1"/>
    </xf>
    <xf numFmtId="0" fontId="23" fillId="7" borderId="1" xfId="0" applyFont="1" applyFill="1" applyBorder="1" applyAlignment="1">
      <alignment horizontal="justify" vertical="top" wrapText="1"/>
    </xf>
    <xf numFmtId="0" fontId="23" fillId="2" borderId="0" xfId="0" applyFont="1" applyFill="1" applyAlignment="1">
      <alignment horizontal="left" vertical="top" wrapText="1"/>
    </xf>
    <xf numFmtId="0" fontId="23" fillId="2" borderId="1" xfId="0" applyFont="1" applyFill="1" applyBorder="1" applyAlignment="1">
      <alignment horizontal="left" vertical="top" wrapText="1"/>
    </xf>
    <xf numFmtId="0" fontId="23" fillId="2" borderId="1" xfId="0" applyFont="1" applyFill="1" applyBorder="1" applyAlignment="1">
      <alignment horizontal="center" vertical="top" wrapText="1"/>
    </xf>
    <xf numFmtId="0" fontId="23" fillId="2" borderId="3" xfId="0" applyFont="1" applyFill="1" applyBorder="1" applyAlignment="1">
      <alignment horizontal="center" vertical="top" wrapText="1"/>
    </xf>
    <xf numFmtId="0" fontId="72" fillId="0" borderId="0" xfId="0" applyFont="1" applyAlignment="1">
      <alignment horizontal="center" vertical="top"/>
    </xf>
    <xf numFmtId="0" fontId="23" fillId="0" borderId="1" xfId="0" applyFont="1" applyBorder="1" applyAlignment="1">
      <alignment horizontal="left" vertical="top"/>
    </xf>
    <xf numFmtId="0" fontId="73" fillId="0" borderId="1" xfId="0" applyFont="1" applyBorder="1" applyAlignment="1">
      <alignment vertical="top"/>
    </xf>
    <xf numFmtId="49" fontId="40" fillId="0" borderId="4" xfId="0" applyNumberFormat="1" applyFont="1" applyBorder="1" applyAlignment="1">
      <alignment horizontal="center" vertical="center"/>
    </xf>
    <xf numFmtId="0" fontId="39" fillId="7" borderId="1" xfId="0" applyFont="1" applyFill="1" applyBorder="1" applyAlignment="1">
      <alignment horizontal="center" vertical="center" wrapText="1"/>
    </xf>
    <xf numFmtId="0" fontId="40" fillId="0" borderId="1" xfId="0" applyFont="1" applyBorder="1"/>
    <xf numFmtId="0" fontId="40" fillId="0" borderId="0" xfId="0" applyFont="1" applyAlignment="1">
      <alignment horizontal="center" vertical="top"/>
    </xf>
    <xf numFmtId="0" fontId="8" fillId="2" borderId="0" xfId="0" applyFont="1" applyFill="1" applyAlignment="1">
      <alignment horizontal="left" vertical="top" wrapText="1"/>
    </xf>
    <xf numFmtId="0" fontId="23" fillId="2" borderId="0" xfId="0" applyFont="1" applyFill="1" applyAlignment="1">
      <alignment horizontal="left" vertical="top" wrapText="1"/>
    </xf>
    <xf numFmtId="0" fontId="23" fillId="2" borderId="11" xfId="0" applyFont="1" applyFill="1" applyBorder="1" applyAlignment="1">
      <alignment horizontal="left" vertical="top" wrapText="1"/>
    </xf>
    <xf numFmtId="0" fontId="23" fillId="2" borderId="11" xfId="0" applyFont="1" applyFill="1" applyBorder="1" applyAlignment="1">
      <alignment horizontal="center" vertical="top" wrapText="1"/>
    </xf>
    <xf numFmtId="0" fontId="23" fillId="2" borderId="1" xfId="0" applyFont="1" applyFill="1" applyBorder="1" applyAlignment="1">
      <alignment horizontal="left" vertical="top" wrapText="1"/>
    </xf>
    <xf numFmtId="0" fontId="23" fillId="2" borderId="1" xfId="0" applyFont="1" applyFill="1" applyBorder="1" applyAlignment="1">
      <alignment horizontal="center" vertical="top" wrapText="1"/>
    </xf>
    <xf numFmtId="0" fontId="23" fillId="2" borderId="3" xfId="0" applyFont="1" applyFill="1" applyBorder="1" applyAlignment="1">
      <alignment horizontal="center" vertical="top" wrapText="1"/>
    </xf>
    <xf numFmtId="0" fontId="75" fillId="2" borderId="0" xfId="0" applyFont="1" applyFill="1" applyAlignment="1">
      <alignment horizontal="left" vertical="center"/>
    </xf>
    <xf numFmtId="0" fontId="54" fillId="2" borderId="1" xfId="0" applyFont="1" applyFill="1" applyBorder="1" applyAlignment="1">
      <alignment horizontal="justify" vertical="top" wrapText="1"/>
    </xf>
    <xf numFmtId="0" fontId="23" fillId="0" borderId="1" xfId="0" applyFont="1" applyBorder="1" applyAlignment="1">
      <alignment horizontal="left" vertical="top" wrapText="1"/>
    </xf>
    <xf numFmtId="16" fontId="23" fillId="2" borderId="5" xfId="0" applyNumberFormat="1" applyFont="1" applyFill="1" applyBorder="1" applyAlignment="1">
      <alignment horizontal="center" vertical="top" wrapText="1"/>
    </xf>
    <xf numFmtId="0" fontId="23" fillId="0" borderId="3" xfId="0" applyFont="1" applyBorder="1" applyAlignment="1">
      <alignment horizontal="left" vertical="top" wrapText="1"/>
    </xf>
    <xf numFmtId="0" fontId="23" fillId="0" borderId="1" xfId="0" applyFont="1" applyBorder="1" applyAlignment="1">
      <alignment horizontal="justify" vertical="top"/>
    </xf>
    <xf numFmtId="0" fontId="23" fillId="0" borderId="3" xfId="0" applyFont="1" applyBorder="1" applyAlignment="1">
      <alignment horizontal="justify" vertical="top"/>
    </xf>
    <xf numFmtId="0" fontId="54" fillId="0" borderId="1" xfId="0" applyFont="1" applyBorder="1" applyAlignment="1">
      <alignment horizontal="justify" vertical="top" wrapText="1"/>
    </xf>
    <xf numFmtId="0" fontId="41" fillId="0" borderId="1" xfId="0" applyFont="1" applyBorder="1" applyAlignment="1">
      <alignment horizontal="justify" vertical="top" wrapText="1"/>
    </xf>
    <xf numFmtId="16" fontId="23" fillId="2" borderId="10" xfId="0" applyNumberFormat="1" applyFont="1" applyFill="1" applyBorder="1" applyAlignment="1">
      <alignment horizontal="center" vertical="top" wrapText="1"/>
    </xf>
    <xf numFmtId="0" fontId="23" fillId="0" borderId="4" xfId="0" applyFont="1" applyBorder="1" applyAlignment="1">
      <alignment vertical="center" wrapText="1"/>
    </xf>
    <xf numFmtId="0" fontId="23" fillId="0" borderId="5" xfId="0" applyFont="1" applyBorder="1" applyAlignment="1">
      <alignment horizontal="center" vertical="center" wrapText="1"/>
    </xf>
    <xf numFmtId="0" fontId="23" fillId="0" borderId="5" xfId="0" applyFont="1" applyBorder="1" applyAlignment="1">
      <alignment horizontal="justify" vertical="center" wrapText="1"/>
    </xf>
    <xf numFmtId="0" fontId="23" fillId="0" borderId="3" xfId="0" applyFont="1" applyBorder="1" applyAlignment="1">
      <alignment horizontal="center" vertical="top"/>
    </xf>
    <xf numFmtId="0" fontId="23" fillId="2" borderId="1" xfId="0" applyFont="1" applyFill="1" applyBorder="1" applyAlignment="1">
      <alignment vertical="top" wrapText="1"/>
    </xf>
    <xf numFmtId="0" fontId="12" fillId="0" borderId="1" xfId="1" applyBorder="1" applyAlignment="1">
      <alignment horizontal="center" vertical="top"/>
    </xf>
    <xf numFmtId="0" fontId="12" fillId="2" borderId="1" xfId="1" applyFill="1" applyBorder="1" applyAlignment="1">
      <alignment horizontal="center" vertical="top" wrapText="1"/>
    </xf>
    <xf numFmtId="0" fontId="78" fillId="0" borderId="1" xfId="0" applyFont="1" applyBorder="1" applyAlignment="1">
      <alignment horizontal="center" vertical="top" wrapText="1"/>
    </xf>
    <xf numFmtId="14" fontId="78" fillId="0" borderId="1" xfId="0" applyNumberFormat="1" applyFont="1" applyBorder="1" applyAlignment="1">
      <alignment horizontal="center" vertical="top" wrapText="1"/>
    </xf>
    <xf numFmtId="0" fontId="4" fillId="2" borderId="0" xfId="0" applyFont="1" applyFill="1" applyAlignment="1">
      <alignment horizontal="center" vertical="center" wrapText="1"/>
    </xf>
    <xf numFmtId="0" fontId="9" fillId="5" borderId="9" xfId="0" applyFont="1" applyFill="1" applyBorder="1" applyAlignment="1">
      <alignment horizontal="center" vertical="center" wrapText="1"/>
    </xf>
    <xf numFmtId="0" fontId="9" fillId="5" borderId="15" xfId="0" applyFont="1" applyFill="1" applyBorder="1" applyAlignment="1">
      <alignment horizontal="center" vertical="center" wrapText="1"/>
    </xf>
    <xf numFmtId="0" fontId="9" fillId="5" borderId="7" xfId="0" applyFont="1" applyFill="1" applyBorder="1" applyAlignment="1">
      <alignment horizontal="center" vertical="center" wrapText="1"/>
    </xf>
    <xf numFmtId="0" fontId="66" fillId="5" borderId="9" xfId="0" applyFont="1" applyFill="1" applyBorder="1" applyAlignment="1">
      <alignment horizontal="center" vertical="top" wrapText="1"/>
    </xf>
    <xf numFmtId="0" fontId="66" fillId="5" borderId="15" xfId="0" applyFont="1" applyFill="1" applyBorder="1" applyAlignment="1">
      <alignment horizontal="center" vertical="top" wrapText="1"/>
    </xf>
    <xf numFmtId="0" fontId="66" fillId="5" borderId="7" xfId="0" applyFont="1" applyFill="1" applyBorder="1" applyAlignment="1">
      <alignment horizontal="center" vertical="top" wrapText="1"/>
    </xf>
    <xf numFmtId="0" fontId="73" fillId="2" borderId="0" xfId="0" applyFont="1" applyFill="1" applyAlignment="1">
      <alignment horizontal="justify" vertical="top" wrapText="1"/>
    </xf>
    <xf numFmtId="0" fontId="23" fillId="2" borderId="0" xfId="0" applyFont="1" applyFill="1" applyAlignment="1">
      <alignment horizontal="justify" vertical="top" wrapText="1"/>
    </xf>
    <xf numFmtId="0" fontId="38" fillId="2" borderId="0" xfId="0" applyFont="1" applyFill="1" applyAlignment="1">
      <alignment horizontal="center" vertical="center" wrapText="1"/>
    </xf>
    <xf numFmtId="0" fontId="39" fillId="2" borderId="3" xfId="0" applyFont="1" applyFill="1" applyBorder="1" applyAlignment="1">
      <alignment horizontal="left" vertical="top" wrapText="1"/>
    </xf>
    <xf numFmtId="0" fontId="39" fillId="2" borderId="4" xfId="0" applyFont="1" applyFill="1" applyBorder="1" applyAlignment="1">
      <alignment horizontal="left" vertical="top" wrapText="1"/>
    </xf>
    <xf numFmtId="0" fontId="39" fillId="2" borderId="0" xfId="0" applyFont="1" applyFill="1" applyAlignment="1">
      <alignment horizontal="justify" vertical="top" wrapText="1"/>
    </xf>
    <xf numFmtId="0" fontId="23" fillId="2" borderId="2" xfId="0" applyFont="1" applyFill="1" applyBorder="1" applyAlignment="1">
      <alignment horizontal="left" vertical="center" wrapText="1"/>
    </xf>
    <xf numFmtId="0" fontId="6" fillId="2" borderId="0" xfId="0" applyFont="1" applyFill="1" applyAlignment="1">
      <alignment horizontal="justify" vertical="top" wrapText="1"/>
    </xf>
    <xf numFmtId="0" fontId="9" fillId="2" borderId="3" xfId="0" applyFont="1" applyFill="1" applyBorder="1" applyAlignment="1">
      <alignment horizontal="left" vertical="top" wrapText="1"/>
    </xf>
    <xf numFmtId="0" fontId="9" fillId="2" borderId="4" xfId="0" applyFont="1" applyFill="1" applyBorder="1" applyAlignment="1">
      <alignment horizontal="left" vertical="top" wrapText="1"/>
    </xf>
    <xf numFmtId="0" fontId="8" fillId="2" borderId="2" xfId="0" applyFont="1" applyFill="1" applyBorder="1" applyAlignment="1">
      <alignment horizontal="left" vertical="center" wrapText="1"/>
    </xf>
    <xf numFmtId="0" fontId="9" fillId="2" borderId="0" xfId="0" applyFont="1" applyFill="1" applyAlignment="1">
      <alignment horizontal="left" wrapText="1"/>
    </xf>
    <xf numFmtId="0" fontId="8" fillId="2" borderId="0" xfId="0" applyFont="1" applyFill="1" applyAlignment="1">
      <alignment horizontal="justify" vertical="top" wrapText="1"/>
    </xf>
    <xf numFmtId="0" fontId="8" fillId="2" borderId="0" xfId="0" applyFont="1" applyFill="1" applyAlignment="1">
      <alignment horizontal="justify" vertical="top"/>
    </xf>
    <xf numFmtId="0" fontId="8" fillId="2" borderId="1" xfId="0" applyFont="1" applyFill="1" applyBorder="1" applyAlignment="1">
      <alignment horizontal="left" vertical="top" wrapText="1"/>
    </xf>
    <xf numFmtId="0" fontId="8" fillId="2" borderId="0" xfId="0" applyFont="1" applyFill="1" applyAlignment="1">
      <alignment horizontal="left" vertical="top" wrapText="1"/>
    </xf>
    <xf numFmtId="0" fontId="11" fillId="2" borderId="0" xfId="0" applyFont="1" applyFill="1" applyAlignment="1">
      <alignment horizontal="justify" vertical="top" wrapText="1"/>
    </xf>
    <xf numFmtId="0" fontId="9" fillId="2" borderId="0" xfId="0" applyFont="1" applyFill="1" applyAlignment="1">
      <alignment horizontal="justify" vertical="top" wrapText="1"/>
    </xf>
    <xf numFmtId="0" fontId="8" fillId="2" borderId="0" xfId="0" applyFont="1" applyFill="1" applyBorder="1" applyAlignment="1">
      <alignment horizontal="left" vertical="center" wrapText="1"/>
    </xf>
    <xf numFmtId="0" fontId="5" fillId="2" borderId="0" xfId="0" applyFont="1" applyFill="1" applyAlignment="1">
      <alignment wrapText="1"/>
    </xf>
    <xf numFmtId="0" fontId="63" fillId="2" borderId="6" xfId="0" applyFont="1" applyFill="1" applyBorder="1" applyAlignment="1">
      <alignment horizontal="justify" vertical="top" wrapText="1"/>
    </xf>
    <xf numFmtId="0" fontId="6" fillId="2" borderId="6" xfId="0" applyFont="1" applyFill="1" applyBorder="1" applyAlignment="1">
      <alignment horizontal="justify" vertical="top"/>
    </xf>
    <xf numFmtId="0" fontId="23" fillId="2" borderId="0" xfId="0" applyFont="1" applyFill="1" applyAlignment="1">
      <alignment horizontal="justify" vertical="top"/>
    </xf>
    <xf numFmtId="0" fontId="39" fillId="2" borderId="0" xfId="0" applyFont="1" applyFill="1" applyAlignment="1">
      <alignment horizontal="left" wrapText="1"/>
    </xf>
    <xf numFmtId="0" fontId="36" fillId="2" borderId="0" xfId="0" applyFont="1" applyFill="1" applyAlignment="1">
      <alignment horizontal="left" vertical="top" wrapText="1"/>
    </xf>
    <xf numFmtId="0" fontId="23" fillId="2" borderId="2" xfId="0" applyFont="1" applyFill="1" applyBorder="1" applyAlignment="1">
      <alignment horizontal="justify" vertical="center" wrapText="1"/>
    </xf>
    <xf numFmtId="0" fontId="23" fillId="2" borderId="0" xfId="0" applyFont="1" applyFill="1" applyAlignment="1">
      <alignment horizontal="left" vertical="top" wrapText="1"/>
    </xf>
    <xf numFmtId="0" fontId="23" fillId="2" borderId="6" xfId="0" applyFont="1" applyFill="1" applyBorder="1" applyAlignment="1">
      <alignment horizontal="left" vertical="center"/>
    </xf>
    <xf numFmtId="0" fontId="23" fillId="2" borderId="0" xfId="0" applyFont="1" applyFill="1" applyBorder="1" applyAlignment="1">
      <alignment horizontal="left" vertical="center"/>
    </xf>
    <xf numFmtId="0" fontId="8" fillId="0" borderId="1" xfId="0" applyFont="1" applyBorder="1" applyAlignment="1">
      <alignment vertical="top" wrapText="1"/>
    </xf>
    <xf numFmtId="0" fontId="8" fillId="0" borderId="3" xfId="0" applyFont="1" applyBorder="1" applyAlignment="1">
      <alignment vertical="top" wrapText="1"/>
    </xf>
    <xf numFmtId="0" fontId="23" fillId="2" borderId="12" xfId="0" applyFont="1" applyFill="1" applyBorder="1" applyAlignment="1">
      <alignment horizontal="left" vertical="top" wrapText="1"/>
    </xf>
    <xf numFmtId="0" fontId="23" fillId="2" borderId="10" xfId="0" applyFont="1" applyFill="1" applyBorder="1" applyAlignment="1">
      <alignment horizontal="left" vertical="top" wrapText="1"/>
    </xf>
    <xf numFmtId="0" fontId="23" fillId="2" borderId="6" xfId="0" applyFont="1" applyFill="1" applyBorder="1" applyAlignment="1">
      <alignment horizontal="left" vertical="top" wrapText="1"/>
    </xf>
    <xf numFmtId="0" fontId="23" fillId="2" borderId="0" xfId="0" applyFont="1" applyFill="1" applyBorder="1" applyAlignment="1">
      <alignment horizontal="left" vertical="top" wrapText="1"/>
    </xf>
    <xf numFmtId="0" fontId="23" fillId="2" borderId="6" xfId="0" applyFont="1" applyFill="1" applyBorder="1" applyAlignment="1">
      <alignment horizontal="justify" vertical="center"/>
    </xf>
    <xf numFmtId="0" fontId="23" fillId="2" borderId="0" xfId="0" applyFont="1" applyFill="1" applyBorder="1" applyAlignment="1">
      <alignment horizontal="justify" vertical="center"/>
    </xf>
    <xf numFmtId="0" fontId="23" fillId="2" borderId="11" xfId="0" applyFont="1" applyFill="1" applyBorder="1" applyAlignment="1">
      <alignment horizontal="left" vertical="top" wrapText="1"/>
    </xf>
    <xf numFmtId="0" fontId="23" fillId="2" borderId="6" xfId="0" applyFont="1" applyFill="1" applyBorder="1" applyAlignment="1">
      <alignment horizontal="left"/>
    </xf>
    <xf numFmtId="0" fontId="23" fillId="2" borderId="0" xfId="0" applyFont="1" applyFill="1" applyBorder="1" applyAlignment="1">
      <alignment horizontal="left"/>
    </xf>
    <xf numFmtId="0" fontId="23" fillId="0" borderId="1" xfId="0" applyFont="1" applyBorder="1" applyAlignment="1">
      <alignment vertical="top" wrapText="1"/>
    </xf>
    <xf numFmtId="0" fontId="23" fillId="0" borderId="3" xfId="0" applyFont="1" applyBorder="1" applyAlignment="1">
      <alignment vertical="top" wrapText="1"/>
    </xf>
    <xf numFmtId="0" fontId="30" fillId="2" borderId="0" xfId="0" applyFont="1" applyFill="1" applyAlignment="1">
      <alignment horizontal="justify" vertical="top" wrapText="1"/>
    </xf>
    <xf numFmtId="0" fontId="11" fillId="2" borderId="0" xfId="0" applyFont="1" applyFill="1" applyAlignment="1">
      <alignment horizontal="left" vertical="top" wrapText="1"/>
    </xf>
    <xf numFmtId="0" fontId="8" fillId="2" borderId="3" xfId="0" applyFont="1" applyFill="1" applyBorder="1" applyAlignment="1">
      <alignment horizontal="center" vertical="top" wrapText="1"/>
    </xf>
    <xf numFmtId="0" fontId="8" fillId="2" borderId="4" xfId="0" applyFont="1" applyFill="1" applyBorder="1" applyAlignment="1">
      <alignment horizontal="center" vertical="top" wrapText="1"/>
    </xf>
    <xf numFmtId="0" fontId="23" fillId="2" borderId="1" xfId="0" applyFont="1" applyFill="1" applyBorder="1" applyAlignment="1">
      <alignment horizontal="left" vertical="top" wrapText="1"/>
    </xf>
    <xf numFmtId="0" fontId="23" fillId="2" borderId="1" xfId="0" applyFont="1" applyFill="1" applyBorder="1" applyAlignment="1">
      <alignment horizontal="center" vertical="top" wrapText="1"/>
    </xf>
    <xf numFmtId="0" fontId="23" fillId="2" borderId="3" xfId="0" applyFont="1" applyFill="1" applyBorder="1" applyAlignment="1">
      <alignment horizontal="center" vertical="top" wrapText="1"/>
    </xf>
    <xf numFmtId="0" fontId="22" fillId="2" borderId="4" xfId="0" applyFont="1" applyFill="1" applyBorder="1" applyAlignment="1">
      <alignment horizontal="center" vertical="top" wrapText="1"/>
    </xf>
    <xf numFmtId="0" fontId="8" fillId="2" borderId="13" xfId="0" applyFont="1" applyFill="1" applyBorder="1" applyAlignment="1">
      <alignment horizontal="left" vertical="top" wrapText="1"/>
    </xf>
    <xf numFmtId="0" fontId="8" fillId="2" borderId="14" xfId="0" applyFont="1" applyFill="1" applyBorder="1" applyAlignment="1">
      <alignment horizontal="left" vertical="top" wrapText="1"/>
    </xf>
    <xf numFmtId="0" fontId="8" fillId="2" borderId="8" xfId="0" applyFont="1" applyFill="1" applyBorder="1" applyAlignment="1">
      <alignment horizontal="left" vertical="top" wrapText="1"/>
    </xf>
    <xf numFmtId="0" fontId="8" fillId="2" borderId="3" xfId="0" applyFont="1" applyFill="1" applyBorder="1" applyAlignment="1">
      <alignment horizontal="left" vertical="top" wrapText="1"/>
    </xf>
    <xf numFmtId="0" fontId="8" fillId="2" borderId="4" xfId="0" applyFont="1" applyFill="1" applyBorder="1" applyAlignment="1">
      <alignment horizontal="left" vertical="top" wrapText="1"/>
    </xf>
    <xf numFmtId="0" fontId="23" fillId="2" borderId="7" xfId="0" applyFont="1" applyFill="1" applyBorder="1" applyAlignment="1">
      <alignment horizontal="justify" vertical="top" wrapText="1"/>
    </xf>
    <xf numFmtId="0" fontId="8" fillId="2" borderId="6" xfId="0" applyFont="1" applyFill="1" applyBorder="1" applyAlignment="1">
      <alignment horizontal="left" vertical="top" wrapText="1"/>
    </xf>
    <xf numFmtId="0" fontId="8" fillId="2" borderId="0" xfId="0" applyFont="1" applyFill="1" applyBorder="1" applyAlignment="1">
      <alignment horizontal="left" vertical="top" wrapText="1"/>
    </xf>
    <xf numFmtId="0" fontId="8" fillId="2" borderId="2" xfId="0" applyFont="1" applyFill="1" applyBorder="1" applyAlignment="1">
      <alignment horizontal="left" vertical="top" wrapText="1"/>
    </xf>
    <xf numFmtId="0" fontId="8" fillId="2" borderId="11" xfId="0" applyFont="1" applyFill="1" applyBorder="1" applyAlignment="1">
      <alignment horizontal="left" vertical="top" wrapText="1"/>
    </xf>
    <xf numFmtId="0" fontId="8" fillId="2" borderId="10" xfId="0" applyFont="1" applyFill="1" applyBorder="1" applyAlignment="1">
      <alignment horizontal="left" vertical="top" wrapText="1"/>
    </xf>
  </cellXfs>
  <cellStyles count="1320">
    <cellStyle name="Гиперссылка" xfId="1" builtinId="8"/>
    <cellStyle name="Гиперссылка 10 10" xfId="4" xr:uid="{00000000-0005-0000-0000-000001000000}"/>
    <cellStyle name="Гиперссылка 10 11" xfId="5" xr:uid="{00000000-0005-0000-0000-000002000000}"/>
    <cellStyle name="Гиперссылка 10 12" xfId="6" xr:uid="{00000000-0005-0000-0000-000003000000}"/>
    <cellStyle name="Гиперссылка 10 13" xfId="7" xr:uid="{00000000-0005-0000-0000-000004000000}"/>
    <cellStyle name="Гиперссылка 10 14" xfId="8" xr:uid="{00000000-0005-0000-0000-000005000000}"/>
    <cellStyle name="Гиперссылка 10 15" xfId="9" xr:uid="{00000000-0005-0000-0000-000006000000}"/>
    <cellStyle name="Гиперссылка 10 16" xfId="10" xr:uid="{00000000-0005-0000-0000-000007000000}"/>
    <cellStyle name="Гиперссылка 10 17" xfId="11" xr:uid="{00000000-0005-0000-0000-000008000000}"/>
    <cellStyle name="Гиперссылка 10 18" xfId="12" xr:uid="{00000000-0005-0000-0000-000009000000}"/>
    <cellStyle name="Гиперссылка 10 19" xfId="13" xr:uid="{00000000-0005-0000-0000-00000A000000}"/>
    <cellStyle name="Гиперссылка 10 2" xfId="14" xr:uid="{00000000-0005-0000-0000-00000B000000}"/>
    <cellStyle name="Гиперссылка 10 20" xfId="15" xr:uid="{00000000-0005-0000-0000-00000C000000}"/>
    <cellStyle name="Гиперссылка 10 21" xfId="16" xr:uid="{00000000-0005-0000-0000-00000D000000}"/>
    <cellStyle name="Гиперссылка 10 3" xfId="17" xr:uid="{00000000-0005-0000-0000-00000E000000}"/>
    <cellStyle name="Гиперссылка 10 4" xfId="18" xr:uid="{00000000-0005-0000-0000-00000F000000}"/>
    <cellStyle name="Гиперссылка 10 5" xfId="19" xr:uid="{00000000-0005-0000-0000-000010000000}"/>
    <cellStyle name="Гиперссылка 10 6" xfId="20" xr:uid="{00000000-0005-0000-0000-000011000000}"/>
    <cellStyle name="Гиперссылка 10 7" xfId="21" xr:uid="{00000000-0005-0000-0000-000012000000}"/>
    <cellStyle name="Гиперссылка 10 8" xfId="22" xr:uid="{00000000-0005-0000-0000-000013000000}"/>
    <cellStyle name="Гиперссылка 10 9" xfId="23" xr:uid="{00000000-0005-0000-0000-000014000000}"/>
    <cellStyle name="Гиперссылка 2" xfId="24" xr:uid="{00000000-0005-0000-0000-000015000000}"/>
    <cellStyle name="Гиперссылка 3" xfId="3" xr:uid="{00000000-0005-0000-0000-000016000000}"/>
    <cellStyle name="Обычный" xfId="0" builtinId="0"/>
    <cellStyle name="Обычный 10" xfId="25" xr:uid="{00000000-0005-0000-0000-000018000000}"/>
    <cellStyle name="Обычный 10 10" xfId="26" xr:uid="{00000000-0005-0000-0000-000019000000}"/>
    <cellStyle name="Обычный 10 10 2" xfId="27" xr:uid="{00000000-0005-0000-0000-00001A000000}"/>
    <cellStyle name="Обычный 10 11" xfId="28" xr:uid="{00000000-0005-0000-0000-00001B000000}"/>
    <cellStyle name="Обычный 10 11 2" xfId="29" xr:uid="{00000000-0005-0000-0000-00001C000000}"/>
    <cellStyle name="Обычный 10 12" xfId="30" xr:uid="{00000000-0005-0000-0000-00001D000000}"/>
    <cellStyle name="Обычный 10 12 2" xfId="31" xr:uid="{00000000-0005-0000-0000-00001E000000}"/>
    <cellStyle name="Обычный 10 13" xfId="32" xr:uid="{00000000-0005-0000-0000-00001F000000}"/>
    <cellStyle name="Обычный 10 13 2" xfId="33" xr:uid="{00000000-0005-0000-0000-000020000000}"/>
    <cellStyle name="Обычный 10 14" xfId="34" xr:uid="{00000000-0005-0000-0000-000021000000}"/>
    <cellStyle name="Обычный 10 14 2" xfId="35" xr:uid="{00000000-0005-0000-0000-000022000000}"/>
    <cellStyle name="Обычный 10 14 2 2" xfId="36" xr:uid="{00000000-0005-0000-0000-000023000000}"/>
    <cellStyle name="Обычный 10 14 3" xfId="37" xr:uid="{00000000-0005-0000-0000-000024000000}"/>
    <cellStyle name="Обычный 10 14 4" xfId="38" xr:uid="{00000000-0005-0000-0000-000025000000}"/>
    <cellStyle name="Обычный 10 15" xfId="39" xr:uid="{00000000-0005-0000-0000-000026000000}"/>
    <cellStyle name="Обычный 10 15 2" xfId="40" xr:uid="{00000000-0005-0000-0000-000027000000}"/>
    <cellStyle name="Обычный 10 16" xfId="41" xr:uid="{00000000-0005-0000-0000-000028000000}"/>
    <cellStyle name="Обычный 10 16 2" xfId="42" xr:uid="{00000000-0005-0000-0000-000029000000}"/>
    <cellStyle name="Обычный 10 17" xfId="43" xr:uid="{00000000-0005-0000-0000-00002A000000}"/>
    <cellStyle name="Обычный 10 17 2" xfId="44" xr:uid="{00000000-0005-0000-0000-00002B000000}"/>
    <cellStyle name="Обычный 10 18" xfId="45" xr:uid="{00000000-0005-0000-0000-00002C000000}"/>
    <cellStyle name="Обычный 10 18 2" xfId="46" xr:uid="{00000000-0005-0000-0000-00002D000000}"/>
    <cellStyle name="Обычный 10 19" xfId="47" xr:uid="{00000000-0005-0000-0000-00002E000000}"/>
    <cellStyle name="Обычный 10 19 2" xfId="48" xr:uid="{00000000-0005-0000-0000-00002F000000}"/>
    <cellStyle name="Обычный 10 2" xfId="49" xr:uid="{00000000-0005-0000-0000-000030000000}"/>
    <cellStyle name="Обычный 10 2 2" xfId="50" xr:uid="{00000000-0005-0000-0000-000031000000}"/>
    <cellStyle name="Обычный 10 20" xfId="51" xr:uid="{00000000-0005-0000-0000-000032000000}"/>
    <cellStyle name="Обычный 10 20 2" xfId="52" xr:uid="{00000000-0005-0000-0000-000033000000}"/>
    <cellStyle name="Обычный 10 21" xfId="53" xr:uid="{00000000-0005-0000-0000-000034000000}"/>
    <cellStyle name="Обычный 10 21 2" xfId="54" xr:uid="{00000000-0005-0000-0000-000035000000}"/>
    <cellStyle name="Обычный 10 22" xfId="55" xr:uid="{00000000-0005-0000-0000-000036000000}"/>
    <cellStyle name="Обычный 10 22 2" xfId="56" xr:uid="{00000000-0005-0000-0000-000037000000}"/>
    <cellStyle name="Обычный 10 23" xfId="57" xr:uid="{00000000-0005-0000-0000-000038000000}"/>
    <cellStyle name="Обычный 10 23 2" xfId="58" xr:uid="{00000000-0005-0000-0000-000039000000}"/>
    <cellStyle name="Обычный 10 24" xfId="59" xr:uid="{00000000-0005-0000-0000-00003A000000}"/>
    <cellStyle name="Обычный 10 24 2" xfId="60" xr:uid="{00000000-0005-0000-0000-00003B000000}"/>
    <cellStyle name="Обычный 10 25" xfId="61" xr:uid="{00000000-0005-0000-0000-00003C000000}"/>
    <cellStyle name="Обычный 10 25 2" xfId="62" xr:uid="{00000000-0005-0000-0000-00003D000000}"/>
    <cellStyle name="Обычный 10 26" xfId="63" xr:uid="{00000000-0005-0000-0000-00003E000000}"/>
    <cellStyle name="Обычный 10 26 2" xfId="64" xr:uid="{00000000-0005-0000-0000-00003F000000}"/>
    <cellStyle name="Обычный 10 27" xfId="65" xr:uid="{00000000-0005-0000-0000-000040000000}"/>
    <cellStyle name="Обычный 10 27 2" xfId="66" xr:uid="{00000000-0005-0000-0000-000041000000}"/>
    <cellStyle name="Обычный 10 28" xfId="67" xr:uid="{00000000-0005-0000-0000-000042000000}"/>
    <cellStyle name="Обычный 10 28 2" xfId="68" xr:uid="{00000000-0005-0000-0000-000043000000}"/>
    <cellStyle name="Обычный 10 29" xfId="69" xr:uid="{00000000-0005-0000-0000-000044000000}"/>
    <cellStyle name="Обычный 10 29 2" xfId="70" xr:uid="{00000000-0005-0000-0000-000045000000}"/>
    <cellStyle name="Обычный 10 3" xfId="71" xr:uid="{00000000-0005-0000-0000-000046000000}"/>
    <cellStyle name="Обычный 10 3 2" xfId="72" xr:uid="{00000000-0005-0000-0000-000047000000}"/>
    <cellStyle name="Обычный 10 30" xfId="73" xr:uid="{00000000-0005-0000-0000-000048000000}"/>
    <cellStyle name="Обычный 10 30 2" xfId="74" xr:uid="{00000000-0005-0000-0000-000049000000}"/>
    <cellStyle name="Обычный 10 31" xfId="75" xr:uid="{00000000-0005-0000-0000-00004A000000}"/>
    <cellStyle name="Обычный 10 31 2" xfId="76" xr:uid="{00000000-0005-0000-0000-00004B000000}"/>
    <cellStyle name="Обычный 10 32" xfId="77" xr:uid="{00000000-0005-0000-0000-00004C000000}"/>
    <cellStyle name="Обычный 10 32 2" xfId="78" xr:uid="{00000000-0005-0000-0000-00004D000000}"/>
    <cellStyle name="Обычный 10 33" xfId="79" xr:uid="{00000000-0005-0000-0000-00004E000000}"/>
    <cellStyle name="Обычный 10 33 2" xfId="80" xr:uid="{00000000-0005-0000-0000-00004F000000}"/>
    <cellStyle name="Обычный 10 34" xfId="81" xr:uid="{00000000-0005-0000-0000-000050000000}"/>
    <cellStyle name="Обычный 10 34 2" xfId="82" xr:uid="{00000000-0005-0000-0000-000051000000}"/>
    <cellStyle name="Обычный 10 35" xfId="83" xr:uid="{00000000-0005-0000-0000-000052000000}"/>
    <cellStyle name="Обычный 10 35 2" xfId="84" xr:uid="{00000000-0005-0000-0000-000053000000}"/>
    <cellStyle name="Обычный 10 36" xfId="85" xr:uid="{00000000-0005-0000-0000-000054000000}"/>
    <cellStyle name="Обычный 10 36 2" xfId="86" xr:uid="{00000000-0005-0000-0000-000055000000}"/>
    <cellStyle name="Обычный 10 37" xfId="87" xr:uid="{00000000-0005-0000-0000-000056000000}"/>
    <cellStyle name="Обычный 10 37 2" xfId="88" xr:uid="{00000000-0005-0000-0000-000057000000}"/>
    <cellStyle name="Обычный 10 38" xfId="89" xr:uid="{00000000-0005-0000-0000-000058000000}"/>
    <cellStyle name="Обычный 10 38 2" xfId="90" xr:uid="{00000000-0005-0000-0000-000059000000}"/>
    <cellStyle name="Обычный 10 39" xfId="91" xr:uid="{00000000-0005-0000-0000-00005A000000}"/>
    <cellStyle name="Обычный 10 39 2" xfId="92" xr:uid="{00000000-0005-0000-0000-00005B000000}"/>
    <cellStyle name="Обычный 10 4" xfId="93" xr:uid="{00000000-0005-0000-0000-00005C000000}"/>
    <cellStyle name="Обычный 10 4 2" xfId="94" xr:uid="{00000000-0005-0000-0000-00005D000000}"/>
    <cellStyle name="Обычный 10 40" xfId="95" xr:uid="{00000000-0005-0000-0000-00005E000000}"/>
    <cellStyle name="Обычный 10 40 2" xfId="96" xr:uid="{00000000-0005-0000-0000-00005F000000}"/>
    <cellStyle name="Обычный 10 41" xfId="97" xr:uid="{00000000-0005-0000-0000-000060000000}"/>
    <cellStyle name="Обычный 10 41 2" xfId="98" xr:uid="{00000000-0005-0000-0000-000061000000}"/>
    <cellStyle name="Обычный 10 42" xfId="99" xr:uid="{00000000-0005-0000-0000-000062000000}"/>
    <cellStyle name="Обычный 10 42 2" xfId="100" xr:uid="{00000000-0005-0000-0000-000063000000}"/>
    <cellStyle name="Обычный 10 43" xfId="101" xr:uid="{00000000-0005-0000-0000-000064000000}"/>
    <cellStyle name="Обычный 10 43 2" xfId="102" xr:uid="{00000000-0005-0000-0000-000065000000}"/>
    <cellStyle name="Обычный 10 44" xfId="103" xr:uid="{00000000-0005-0000-0000-000066000000}"/>
    <cellStyle name="Обычный 10 44 2" xfId="104" xr:uid="{00000000-0005-0000-0000-000067000000}"/>
    <cellStyle name="Обычный 10 45" xfId="105" xr:uid="{00000000-0005-0000-0000-000068000000}"/>
    <cellStyle name="Обычный 10 45 2" xfId="106" xr:uid="{00000000-0005-0000-0000-000069000000}"/>
    <cellStyle name="Обычный 10 46" xfId="107" xr:uid="{00000000-0005-0000-0000-00006A000000}"/>
    <cellStyle name="Обычный 10 46 2" xfId="108" xr:uid="{00000000-0005-0000-0000-00006B000000}"/>
    <cellStyle name="Обычный 10 47" xfId="109" xr:uid="{00000000-0005-0000-0000-00006C000000}"/>
    <cellStyle name="Обычный 10 47 2" xfId="110" xr:uid="{00000000-0005-0000-0000-00006D000000}"/>
    <cellStyle name="Обычный 10 48" xfId="111" xr:uid="{00000000-0005-0000-0000-00006E000000}"/>
    <cellStyle name="Обычный 10 48 2" xfId="112" xr:uid="{00000000-0005-0000-0000-00006F000000}"/>
    <cellStyle name="Обычный 10 49" xfId="113" xr:uid="{00000000-0005-0000-0000-000070000000}"/>
    <cellStyle name="Обычный 10 49 2" xfId="114" xr:uid="{00000000-0005-0000-0000-000071000000}"/>
    <cellStyle name="Обычный 10 5" xfId="115" xr:uid="{00000000-0005-0000-0000-000072000000}"/>
    <cellStyle name="Обычный 10 5 2" xfId="116" xr:uid="{00000000-0005-0000-0000-000073000000}"/>
    <cellStyle name="Обычный 10 50" xfId="117" xr:uid="{00000000-0005-0000-0000-000074000000}"/>
    <cellStyle name="Обычный 10 50 2" xfId="118" xr:uid="{00000000-0005-0000-0000-000075000000}"/>
    <cellStyle name="Обычный 10 51" xfId="119" xr:uid="{00000000-0005-0000-0000-000076000000}"/>
    <cellStyle name="Обычный 10 51 2" xfId="120" xr:uid="{00000000-0005-0000-0000-000077000000}"/>
    <cellStyle name="Обычный 10 52" xfId="121" xr:uid="{00000000-0005-0000-0000-000078000000}"/>
    <cellStyle name="Обычный 10 52 2" xfId="122" xr:uid="{00000000-0005-0000-0000-000079000000}"/>
    <cellStyle name="Обычный 10 53" xfId="123" xr:uid="{00000000-0005-0000-0000-00007A000000}"/>
    <cellStyle name="Обычный 10 53 2" xfId="124" xr:uid="{00000000-0005-0000-0000-00007B000000}"/>
    <cellStyle name="Обычный 10 54" xfId="125" xr:uid="{00000000-0005-0000-0000-00007C000000}"/>
    <cellStyle name="Обычный 10 54 2" xfId="126" xr:uid="{00000000-0005-0000-0000-00007D000000}"/>
    <cellStyle name="Обычный 10 55" xfId="127" xr:uid="{00000000-0005-0000-0000-00007E000000}"/>
    <cellStyle name="Обычный 10 55 2" xfId="128" xr:uid="{00000000-0005-0000-0000-00007F000000}"/>
    <cellStyle name="Обычный 10 56" xfId="129" xr:uid="{00000000-0005-0000-0000-000080000000}"/>
    <cellStyle name="Обычный 10 56 2" xfId="130" xr:uid="{00000000-0005-0000-0000-000081000000}"/>
    <cellStyle name="Обычный 10 57" xfId="131" xr:uid="{00000000-0005-0000-0000-000082000000}"/>
    <cellStyle name="Обычный 10 57 2" xfId="132" xr:uid="{00000000-0005-0000-0000-000083000000}"/>
    <cellStyle name="Обычный 10 6" xfId="133" xr:uid="{00000000-0005-0000-0000-000084000000}"/>
    <cellStyle name="Обычный 10 6 2" xfId="134" xr:uid="{00000000-0005-0000-0000-000085000000}"/>
    <cellStyle name="Обычный 10 7" xfId="135" xr:uid="{00000000-0005-0000-0000-000086000000}"/>
    <cellStyle name="Обычный 10 7 2" xfId="136" xr:uid="{00000000-0005-0000-0000-000087000000}"/>
    <cellStyle name="Обычный 10 8" xfId="137" xr:uid="{00000000-0005-0000-0000-000088000000}"/>
    <cellStyle name="Обычный 10 8 2" xfId="138" xr:uid="{00000000-0005-0000-0000-000089000000}"/>
    <cellStyle name="Обычный 10 9" xfId="139" xr:uid="{00000000-0005-0000-0000-00008A000000}"/>
    <cellStyle name="Обычный 10 9 2" xfId="140" xr:uid="{00000000-0005-0000-0000-00008B000000}"/>
    <cellStyle name="Обычный 100" xfId="141" xr:uid="{00000000-0005-0000-0000-00008C000000}"/>
    <cellStyle name="Обычный 11" xfId="142" xr:uid="{00000000-0005-0000-0000-00008D000000}"/>
    <cellStyle name="Обычный 11 10" xfId="143" xr:uid="{00000000-0005-0000-0000-00008E000000}"/>
    <cellStyle name="Обычный 11 10 2" xfId="144" xr:uid="{00000000-0005-0000-0000-00008F000000}"/>
    <cellStyle name="Обычный 11 11" xfId="145" xr:uid="{00000000-0005-0000-0000-000090000000}"/>
    <cellStyle name="Обычный 11 11 2" xfId="146" xr:uid="{00000000-0005-0000-0000-000091000000}"/>
    <cellStyle name="Обычный 11 12" xfId="147" xr:uid="{00000000-0005-0000-0000-000092000000}"/>
    <cellStyle name="Обычный 11 12 2" xfId="148" xr:uid="{00000000-0005-0000-0000-000093000000}"/>
    <cellStyle name="Обычный 11 13" xfId="149" xr:uid="{00000000-0005-0000-0000-000094000000}"/>
    <cellStyle name="Обычный 11 13 2" xfId="150" xr:uid="{00000000-0005-0000-0000-000095000000}"/>
    <cellStyle name="Обычный 11 14" xfId="151" xr:uid="{00000000-0005-0000-0000-000096000000}"/>
    <cellStyle name="Обычный 11 14 2" xfId="152" xr:uid="{00000000-0005-0000-0000-000097000000}"/>
    <cellStyle name="Обычный 11 15" xfId="153" xr:uid="{00000000-0005-0000-0000-000098000000}"/>
    <cellStyle name="Обычный 11 15 2" xfId="154" xr:uid="{00000000-0005-0000-0000-000099000000}"/>
    <cellStyle name="Обычный 11 16" xfId="155" xr:uid="{00000000-0005-0000-0000-00009A000000}"/>
    <cellStyle name="Обычный 11 16 2" xfId="156" xr:uid="{00000000-0005-0000-0000-00009B000000}"/>
    <cellStyle name="Обычный 11 17" xfId="157" xr:uid="{00000000-0005-0000-0000-00009C000000}"/>
    <cellStyle name="Обычный 11 17 2" xfId="158" xr:uid="{00000000-0005-0000-0000-00009D000000}"/>
    <cellStyle name="Обычный 11 18" xfId="159" xr:uid="{00000000-0005-0000-0000-00009E000000}"/>
    <cellStyle name="Обычный 11 18 2" xfId="160" xr:uid="{00000000-0005-0000-0000-00009F000000}"/>
    <cellStyle name="Обычный 11 19" xfId="161" xr:uid="{00000000-0005-0000-0000-0000A0000000}"/>
    <cellStyle name="Обычный 11 19 2" xfId="162" xr:uid="{00000000-0005-0000-0000-0000A1000000}"/>
    <cellStyle name="Обычный 11 2" xfId="163" xr:uid="{00000000-0005-0000-0000-0000A2000000}"/>
    <cellStyle name="Обычный 11 2 2" xfId="164" xr:uid="{00000000-0005-0000-0000-0000A3000000}"/>
    <cellStyle name="Обычный 11 20" xfId="165" xr:uid="{00000000-0005-0000-0000-0000A4000000}"/>
    <cellStyle name="Обычный 11 20 2" xfId="166" xr:uid="{00000000-0005-0000-0000-0000A5000000}"/>
    <cellStyle name="Обычный 11 21" xfId="167" xr:uid="{00000000-0005-0000-0000-0000A6000000}"/>
    <cellStyle name="Обычный 11 21 2" xfId="168" xr:uid="{00000000-0005-0000-0000-0000A7000000}"/>
    <cellStyle name="Обычный 11 22" xfId="169" xr:uid="{00000000-0005-0000-0000-0000A8000000}"/>
    <cellStyle name="Обычный 11 22 2" xfId="170" xr:uid="{00000000-0005-0000-0000-0000A9000000}"/>
    <cellStyle name="Обычный 11 23" xfId="171" xr:uid="{00000000-0005-0000-0000-0000AA000000}"/>
    <cellStyle name="Обычный 11 23 2" xfId="172" xr:uid="{00000000-0005-0000-0000-0000AB000000}"/>
    <cellStyle name="Обычный 11 24" xfId="173" xr:uid="{00000000-0005-0000-0000-0000AC000000}"/>
    <cellStyle name="Обычный 11 24 2" xfId="174" xr:uid="{00000000-0005-0000-0000-0000AD000000}"/>
    <cellStyle name="Обычный 11 25" xfId="175" xr:uid="{00000000-0005-0000-0000-0000AE000000}"/>
    <cellStyle name="Обычный 11 25 2" xfId="176" xr:uid="{00000000-0005-0000-0000-0000AF000000}"/>
    <cellStyle name="Обычный 11 26" xfId="177" xr:uid="{00000000-0005-0000-0000-0000B0000000}"/>
    <cellStyle name="Обычный 11 26 2" xfId="178" xr:uid="{00000000-0005-0000-0000-0000B1000000}"/>
    <cellStyle name="Обычный 11 27" xfId="179" xr:uid="{00000000-0005-0000-0000-0000B2000000}"/>
    <cellStyle name="Обычный 11 27 2" xfId="180" xr:uid="{00000000-0005-0000-0000-0000B3000000}"/>
    <cellStyle name="Обычный 11 28" xfId="181" xr:uid="{00000000-0005-0000-0000-0000B4000000}"/>
    <cellStyle name="Обычный 11 28 2" xfId="182" xr:uid="{00000000-0005-0000-0000-0000B5000000}"/>
    <cellStyle name="Обычный 11 29" xfId="183" xr:uid="{00000000-0005-0000-0000-0000B6000000}"/>
    <cellStyle name="Обычный 11 29 2" xfId="184" xr:uid="{00000000-0005-0000-0000-0000B7000000}"/>
    <cellStyle name="Обычный 11 3" xfId="185" xr:uid="{00000000-0005-0000-0000-0000B8000000}"/>
    <cellStyle name="Обычный 11 3 2" xfId="186" xr:uid="{00000000-0005-0000-0000-0000B9000000}"/>
    <cellStyle name="Обычный 11 30" xfId="187" xr:uid="{00000000-0005-0000-0000-0000BA000000}"/>
    <cellStyle name="Обычный 11 30 2" xfId="188" xr:uid="{00000000-0005-0000-0000-0000BB000000}"/>
    <cellStyle name="Обычный 11 31" xfId="189" xr:uid="{00000000-0005-0000-0000-0000BC000000}"/>
    <cellStyle name="Обычный 11 31 2" xfId="190" xr:uid="{00000000-0005-0000-0000-0000BD000000}"/>
    <cellStyle name="Обычный 11 32" xfId="191" xr:uid="{00000000-0005-0000-0000-0000BE000000}"/>
    <cellStyle name="Обычный 11 32 2" xfId="192" xr:uid="{00000000-0005-0000-0000-0000BF000000}"/>
    <cellStyle name="Обычный 11 33" xfId="193" xr:uid="{00000000-0005-0000-0000-0000C0000000}"/>
    <cellStyle name="Обычный 11 33 2" xfId="194" xr:uid="{00000000-0005-0000-0000-0000C1000000}"/>
    <cellStyle name="Обычный 11 34" xfId="195" xr:uid="{00000000-0005-0000-0000-0000C2000000}"/>
    <cellStyle name="Обычный 11 34 2" xfId="196" xr:uid="{00000000-0005-0000-0000-0000C3000000}"/>
    <cellStyle name="Обычный 11 35" xfId="197" xr:uid="{00000000-0005-0000-0000-0000C4000000}"/>
    <cellStyle name="Обычный 11 35 2" xfId="198" xr:uid="{00000000-0005-0000-0000-0000C5000000}"/>
    <cellStyle name="Обычный 11 36" xfId="199" xr:uid="{00000000-0005-0000-0000-0000C6000000}"/>
    <cellStyle name="Обычный 11 36 2" xfId="200" xr:uid="{00000000-0005-0000-0000-0000C7000000}"/>
    <cellStyle name="Обычный 11 37" xfId="201" xr:uid="{00000000-0005-0000-0000-0000C8000000}"/>
    <cellStyle name="Обычный 11 37 2" xfId="202" xr:uid="{00000000-0005-0000-0000-0000C9000000}"/>
    <cellStyle name="Обычный 11 38" xfId="203" xr:uid="{00000000-0005-0000-0000-0000CA000000}"/>
    <cellStyle name="Обычный 11 38 2" xfId="204" xr:uid="{00000000-0005-0000-0000-0000CB000000}"/>
    <cellStyle name="Обычный 11 39" xfId="205" xr:uid="{00000000-0005-0000-0000-0000CC000000}"/>
    <cellStyle name="Обычный 11 39 2" xfId="206" xr:uid="{00000000-0005-0000-0000-0000CD000000}"/>
    <cellStyle name="Обычный 11 4" xfId="207" xr:uid="{00000000-0005-0000-0000-0000CE000000}"/>
    <cellStyle name="Обычный 11 4 2" xfId="208" xr:uid="{00000000-0005-0000-0000-0000CF000000}"/>
    <cellStyle name="Обычный 11 40" xfId="209" xr:uid="{00000000-0005-0000-0000-0000D0000000}"/>
    <cellStyle name="Обычный 11 40 2" xfId="210" xr:uid="{00000000-0005-0000-0000-0000D1000000}"/>
    <cellStyle name="Обычный 11 41" xfId="211" xr:uid="{00000000-0005-0000-0000-0000D2000000}"/>
    <cellStyle name="Обычный 11 41 2" xfId="212" xr:uid="{00000000-0005-0000-0000-0000D3000000}"/>
    <cellStyle name="Обычный 11 42" xfId="213" xr:uid="{00000000-0005-0000-0000-0000D4000000}"/>
    <cellStyle name="Обычный 11 42 2" xfId="214" xr:uid="{00000000-0005-0000-0000-0000D5000000}"/>
    <cellStyle name="Обычный 11 43" xfId="215" xr:uid="{00000000-0005-0000-0000-0000D6000000}"/>
    <cellStyle name="Обычный 11 43 2" xfId="216" xr:uid="{00000000-0005-0000-0000-0000D7000000}"/>
    <cellStyle name="Обычный 11 44" xfId="217" xr:uid="{00000000-0005-0000-0000-0000D8000000}"/>
    <cellStyle name="Обычный 11 44 2" xfId="218" xr:uid="{00000000-0005-0000-0000-0000D9000000}"/>
    <cellStyle name="Обычный 11 45" xfId="219" xr:uid="{00000000-0005-0000-0000-0000DA000000}"/>
    <cellStyle name="Обычный 11 45 2" xfId="220" xr:uid="{00000000-0005-0000-0000-0000DB000000}"/>
    <cellStyle name="Обычный 11 46" xfId="221" xr:uid="{00000000-0005-0000-0000-0000DC000000}"/>
    <cellStyle name="Обычный 11 46 2" xfId="222" xr:uid="{00000000-0005-0000-0000-0000DD000000}"/>
    <cellStyle name="Обычный 11 47" xfId="223" xr:uid="{00000000-0005-0000-0000-0000DE000000}"/>
    <cellStyle name="Обычный 11 47 2" xfId="224" xr:uid="{00000000-0005-0000-0000-0000DF000000}"/>
    <cellStyle name="Обычный 11 48" xfId="225" xr:uid="{00000000-0005-0000-0000-0000E0000000}"/>
    <cellStyle name="Обычный 11 48 2" xfId="226" xr:uid="{00000000-0005-0000-0000-0000E1000000}"/>
    <cellStyle name="Обычный 11 49" xfId="227" xr:uid="{00000000-0005-0000-0000-0000E2000000}"/>
    <cellStyle name="Обычный 11 49 2" xfId="228" xr:uid="{00000000-0005-0000-0000-0000E3000000}"/>
    <cellStyle name="Обычный 11 5" xfId="229" xr:uid="{00000000-0005-0000-0000-0000E4000000}"/>
    <cellStyle name="Обычный 11 5 2" xfId="230" xr:uid="{00000000-0005-0000-0000-0000E5000000}"/>
    <cellStyle name="Обычный 11 50" xfId="231" xr:uid="{00000000-0005-0000-0000-0000E6000000}"/>
    <cellStyle name="Обычный 11 50 2" xfId="232" xr:uid="{00000000-0005-0000-0000-0000E7000000}"/>
    <cellStyle name="Обычный 11 51" xfId="233" xr:uid="{00000000-0005-0000-0000-0000E8000000}"/>
    <cellStyle name="Обычный 11 51 2" xfId="234" xr:uid="{00000000-0005-0000-0000-0000E9000000}"/>
    <cellStyle name="Обычный 11 52" xfId="235" xr:uid="{00000000-0005-0000-0000-0000EA000000}"/>
    <cellStyle name="Обычный 11 52 2" xfId="236" xr:uid="{00000000-0005-0000-0000-0000EB000000}"/>
    <cellStyle name="Обычный 11 53" xfId="237" xr:uid="{00000000-0005-0000-0000-0000EC000000}"/>
    <cellStyle name="Обычный 11 53 2" xfId="238" xr:uid="{00000000-0005-0000-0000-0000ED000000}"/>
    <cellStyle name="Обычный 11 54" xfId="239" xr:uid="{00000000-0005-0000-0000-0000EE000000}"/>
    <cellStyle name="Обычный 11 54 2" xfId="240" xr:uid="{00000000-0005-0000-0000-0000EF000000}"/>
    <cellStyle name="Обычный 11 55" xfId="241" xr:uid="{00000000-0005-0000-0000-0000F0000000}"/>
    <cellStyle name="Обычный 11 55 2" xfId="242" xr:uid="{00000000-0005-0000-0000-0000F1000000}"/>
    <cellStyle name="Обычный 11 56" xfId="243" xr:uid="{00000000-0005-0000-0000-0000F2000000}"/>
    <cellStyle name="Обычный 11 56 2" xfId="244" xr:uid="{00000000-0005-0000-0000-0000F3000000}"/>
    <cellStyle name="Обычный 11 57" xfId="245" xr:uid="{00000000-0005-0000-0000-0000F4000000}"/>
    <cellStyle name="Обычный 11 57 2" xfId="246" xr:uid="{00000000-0005-0000-0000-0000F5000000}"/>
    <cellStyle name="Обычный 11 6" xfId="247" xr:uid="{00000000-0005-0000-0000-0000F6000000}"/>
    <cellStyle name="Обычный 11 6 2" xfId="248" xr:uid="{00000000-0005-0000-0000-0000F7000000}"/>
    <cellStyle name="Обычный 11 7" xfId="249" xr:uid="{00000000-0005-0000-0000-0000F8000000}"/>
    <cellStyle name="Обычный 11 7 2" xfId="250" xr:uid="{00000000-0005-0000-0000-0000F9000000}"/>
    <cellStyle name="Обычный 11 8" xfId="251" xr:uid="{00000000-0005-0000-0000-0000FA000000}"/>
    <cellStyle name="Обычный 11 8 2" xfId="252" xr:uid="{00000000-0005-0000-0000-0000FB000000}"/>
    <cellStyle name="Обычный 11 9" xfId="253" xr:uid="{00000000-0005-0000-0000-0000FC000000}"/>
    <cellStyle name="Обычный 11 9 2" xfId="254" xr:uid="{00000000-0005-0000-0000-0000FD000000}"/>
    <cellStyle name="Обычный 112" xfId="255" xr:uid="{00000000-0005-0000-0000-0000FE000000}"/>
    <cellStyle name="Обычный 114" xfId="256" xr:uid="{00000000-0005-0000-0000-0000FF000000}"/>
    <cellStyle name="Обычный 115" xfId="257" xr:uid="{00000000-0005-0000-0000-000000010000}"/>
    <cellStyle name="Обычный 116" xfId="258" xr:uid="{00000000-0005-0000-0000-000001010000}"/>
    <cellStyle name="Обычный 117" xfId="259" xr:uid="{00000000-0005-0000-0000-000002010000}"/>
    <cellStyle name="Обычный 118" xfId="260" xr:uid="{00000000-0005-0000-0000-000003010000}"/>
    <cellStyle name="Обычный 12" xfId="261" xr:uid="{00000000-0005-0000-0000-000004010000}"/>
    <cellStyle name="Обычный 12 10" xfId="262" xr:uid="{00000000-0005-0000-0000-000005010000}"/>
    <cellStyle name="Обычный 12 10 2" xfId="263" xr:uid="{00000000-0005-0000-0000-000006010000}"/>
    <cellStyle name="Обычный 12 11" xfId="264" xr:uid="{00000000-0005-0000-0000-000007010000}"/>
    <cellStyle name="Обычный 12 11 2" xfId="265" xr:uid="{00000000-0005-0000-0000-000008010000}"/>
    <cellStyle name="Обычный 12 12" xfId="266" xr:uid="{00000000-0005-0000-0000-000009010000}"/>
    <cellStyle name="Обычный 12 12 2" xfId="267" xr:uid="{00000000-0005-0000-0000-00000A010000}"/>
    <cellStyle name="Обычный 12 13" xfId="268" xr:uid="{00000000-0005-0000-0000-00000B010000}"/>
    <cellStyle name="Обычный 12 13 2" xfId="269" xr:uid="{00000000-0005-0000-0000-00000C010000}"/>
    <cellStyle name="Обычный 12 14" xfId="270" xr:uid="{00000000-0005-0000-0000-00000D010000}"/>
    <cellStyle name="Обычный 12 14 2" xfId="271" xr:uid="{00000000-0005-0000-0000-00000E010000}"/>
    <cellStyle name="Обычный 12 15" xfId="272" xr:uid="{00000000-0005-0000-0000-00000F010000}"/>
    <cellStyle name="Обычный 12 15 2" xfId="273" xr:uid="{00000000-0005-0000-0000-000010010000}"/>
    <cellStyle name="Обычный 12 16" xfId="274" xr:uid="{00000000-0005-0000-0000-000011010000}"/>
    <cellStyle name="Обычный 12 16 2" xfId="275" xr:uid="{00000000-0005-0000-0000-000012010000}"/>
    <cellStyle name="Обычный 12 17" xfId="276" xr:uid="{00000000-0005-0000-0000-000013010000}"/>
    <cellStyle name="Обычный 12 17 2" xfId="277" xr:uid="{00000000-0005-0000-0000-000014010000}"/>
    <cellStyle name="Обычный 12 18" xfId="278" xr:uid="{00000000-0005-0000-0000-000015010000}"/>
    <cellStyle name="Обычный 12 18 2" xfId="279" xr:uid="{00000000-0005-0000-0000-000016010000}"/>
    <cellStyle name="Обычный 12 19" xfId="280" xr:uid="{00000000-0005-0000-0000-000017010000}"/>
    <cellStyle name="Обычный 12 19 2" xfId="281" xr:uid="{00000000-0005-0000-0000-000018010000}"/>
    <cellStyle name="Обычный 12 2" xfId="282" xr:uid="{00000000-0005-0000-0000-000019010000}"/>
    <cellStyle name="Обычный 12 2 2" xfId="283" xr:uid="{00000000-0005-0000-0000-00001A010000}"/>
    <cellStyle name="Обычный 12 2 3" xfId="284" xr:uid="{00000000-0005-0000-0000-00001B010000}"/>
    <cellStyle name="Обычный 12 20" xfId="285" xr:uid="{00000000-0005-0000-0000-00001C010000}"/>
    <cellStyle name="Обычный 12 20 2" xfId="286" xr:uid="{00000000-0005-0000-0000-00001D010000}"/>
    <cellStyle name="Обычный 12 21" xfId="287" xr:uid="{00000000-0005-0000-0000-00001E010000}"/>
    <cellStyle name="Обычный 12 21 2" xfId="288" xr:uid="{00000000-0005-0000-0000-00001F010000}"/>
    <cellStyle name="Обычный 12 22" xfId="289" xr:uid="{00000000-0005-0000-0000-000020010000}"/>
    <cellStyle name="Обычный 12 22 2" xfId="290" xr:uid="{00000000-0005-0000-0000-000021010000}"/>
    <cellStyle name="Обычный 12 23" xfId="291" xr:uid="{00000000-0005-0000-0000-000022010000}"/>
    <cellStyle name="Обычный 12 23 2" xfId="292" xr:uid="{00000000-0005-0000-0000-000023010000}"/>
    <cellStyle name="Обычный 12 24" xfId="293" xr:uid="{00000000-0005-0000-0000-000024010000}"/>
    <cellStyle name="Обычный 12 24 2" xfId="294" xr:uid="{00000000-0005-0000-0000-000025010000}"/>
    <cellStyle name="Обычный 12 25" xfId="295" xr:uid="{00000000-0005-0000-0000-000026010000}"/>
    <cellStyle name="Обычный 12 25 2" xfId="296" xr:uid="{00000000-0005-0000-0000-000027010000}"/>
    <cellStyle name="Обычный 12 26" xfId="297" xr:uid="{00000000-0005-0000-0000-000028010000}"/>
    <cellStyle name="Обычный 12 26 2" xfId="298" xr:uid="{00000000-0005-0000-0000-000029010000}"/>
    <cellStyle name="Обычный 12 27" xfId="299" xr:uid="{00000000-0005-0000-0000-00002A010000}"/>
    <cellStyle name="Обычный 12 27 2" xfId="300" xr:uid="{00000000-0005-0000-0000-00002B010000}"/>
    <cellStyle name="Обычный 12 28" xfId="301" xr:uid="{00000000-0005-0000-0000-00002C010000}"/>
    <cellStyle name="Обычный 12 28 2" xfId="302" xr:uid="{00000000-0005-0000-0000-00002D010000}"/>
    <cellStyle name="Обычный 12 29" xfId="303" xr:uid="{00000000-0005-0000-0000-00002E010000}"/>
    <cellStyle name="Обычный 12 29 2" xfId="304" xr:uid="{00000000-0005-0000-0000-00002F010000}"/>
    <cellStyle name="Обычный 12 3" xfId="305" xr:uid="{00000000-0005-0000-0000-000030010000}"/>
    <cellStyle name="Обычный 12 3 2" xfId="306" xr:uid="{00000000-0005-0000-0000-000031010000}"/>
    <cellStyle name="Обычный 12 30" xfId="307" xr:uid="{00000000-0005-0000-0000-000032010000}"/>
    <cellStyle name="Обычный 12 30 2" xfId="308" xr:uid="{00000000-0005-0000-0000-000033010000}"/>
    <cellStyle name="Обычный 12 31" xfId="309" xr:uid="{00000000-0005-0000-0000-000034010000}"/>
    <cellStyle name="Обычный 12 31 2" xfId="310" xr:uid="{00000000-0005-0000-0000-000035010000}"/>
    <cellStyle name="Обычный 12 32" xfId="311" xr:uid="{00000000-0005-0000-0000-000036010000}"/>
    <cellStyle name="Обычный 12 32 2" xfId="312" xr:uid="{00000000-0005-0000-0000-000037010000}"/>
    <cellStyle name="Обычный 12 33" xfId="313" xr:uid="{00000000-0005-0000-0000-000038010000}"/>
    <cellStyle name="Обычный 12 33 2" xfId="314" xr:uid="{00000000-0005-0000-0000-000039010000}"/>
    <cellStyle name="Обычный 12 34" xfId="315" xr:uid="{00000000-0005-0000-0000-00003A010000}"/>
    <cellStyle name="Обычный 12 34 2" xfId="316" xr:uid="{00000000-0005-0000-0000-00003B010000}"/>
    <cellStyle name="Обычный 12 35" xfId="317" xr:uid="{00000000-0005-0000-0000-00003C010000}"/>
    <cellStyle name="Обычный 12 35 2" xfId="318" xr:uid="{00000000-0005-0000-0000-00003D010000}"/>
    <cellStyle name="Обычный 12 36" xfId="319" xr:uid="{00000000-0005-0000-0000-00003E010000}"/>
    <cellStyle name="Обычный 12 36 2" xfId="320" xr:uid="{00000000-0005-0000-0000-00003F010000}"/>
    <cellStyle name="Обычный 12 37" xfId="321" xr:uid="{00000000-0005-0000-0000-000040010000}"/>
    <cellStyle name="Обычный 12 37 2" xfId="322" xr:uid="{00000000-0005-0000-0000-000041010000}"/>
    <cellStyle name="Обычный 12 38" xfId="323" xr:uid="{00000000-0005-0000-0000-000042010000}"/>
    <cellStyle name="Обычный 12 38 2" xfId="324" xr:uid="{00000000-0005-0000-0000-000043010000}"/>
    <cellStyle name="Обычный 12 39" xfId="325" xr:uid="{00000000-0005-0000-0000-000044010000}"/>
    <cellStyle name="Обычный 12 39 2" xfId="326" xr:uid="{00000000-0005-0000-0000-000045010000}"/>
    <cellStyle name="Обычный 12 4" xfId="327" xr:uid="{00000000-0005-0000-0000-000046010000}"/>
    <cellStyle name="Обычный 12 4 2" xfId="328" xr:uid="{00000000-0005-0000-0000-000047010000}"/>
    <cellStyle name="Обычный 12 40" xfId="329" xr:uid="{00000000-0005-0000-0000-000048010000}"/>
    <cellStyle name="Обычный 12 40 2" xfId="330" xr:uid="{00000000-0005-0000-0000-000049010000}"/>
    <cellStyle name="Обычный 12 41" xfId="331" xr:uid="{00000000-0005-0000-0000-00004A010000}"/>
    <cellStyle name="Обычный 12 41 2" xfId="332" xr:uid="{00000000-0005-0000-0000-00004B010000}"/>
    <cellStyle name="Обычный 12 42" xfId="333" xr:uid="{00000000-0005-0000-0000-00004C010000}"/>
    <cellStyle name="Обычный 12 42 2" xfId="334" xr:uid="{00000000-0005-0000-0000-00004D010000}"/>
    <cellStyle name="Обычный 12 43" xfId="335" xr:uid="{00000000-0005-0000-0000-00004E010000}"/>
    <cellStyle name="Обычный 12 43 2" xfId="336" xr:uid="{00000000-0005-0000-0000-00004F010000}"/>
    <cellStyle name="Обычный 12 44" xfId="337" xr:uid="{00000000-0005-0000-0000-000050010000}"/>
    <cellStyle name="Обычный 12 44 2" xfId="338" xr:uid="{00000000-0005-0000-0000-000051010000}"/>
    <cellStyle name="Обычный 12 45" xfId="339" xr:uid="{00000000-0005-0000-0000-000052010000}"/>
    <cellStyle name="Обычный 12 45 2" xfId="340" xr:uid="{00000000-0005-0000-0000-000053010000}"/>
    <cellStyle name="Обычный 12 46" xfId="341" xr:uid="{00000000-0005-0000-0000-000054010000}"/>
    <cellStyle name="Обычный 12 46 2" xfId="342" xr:uid="{00000000-0005-0000-0000-000055010000}"/>
    <cellStyle name="Обычный 12 47" xfId="343" xr:uid="{00000000-0005-0000-0000-000056010000}"/>
    <cellStyle name="Обычный 12 47 2" xfId="344" xr:uid="{00000000-0005-0000-0000-000057010000}"/>
    <cellStyle name="Обычный 12 48" xfId="345" xr:uid="{00000000-0005-0000-0000-000058010000}"/>
    <cellStyle name="Обычный 12 48 2" xfId="346" xr:uid="{00000000-0005-0000-0000-000059010000}"/>
    <cellStyle name="Обычный 12 49" xfId="347" xr:uid="{00000000-0005-0000-0000-00005A010000}"/>
    <cellStyle name="Обычный 12 49 2" xfId="348" xr:uid="{00000000-0005-0000-0000-00005B010000}"/>
    <cellStyle name="Обычный 12 5" xfId="349" xr:uid="{00000000-0005-0000-0000-00005C010000}"/>
    <cellStyle name="Обычный 12 5 2" xfId="350" xr:uid="{00000000-0005-0000-0000-00005D010000}"/>
    <cellStyle name="Обычный 12 5 2 2" xfId="351" xr:uid="{00000000-0005-0000-0000-00005E010000}"/>
    <cellStyle name="Обычный 12 5 3" xfId="352" xr:uid="{00000000-0005-0000-0000-00005F010000}"/>
    <cellStyle name="Обычный 12 5 4" xfId="353" xr:uid="{00000000-0005-0000-0000-000060010000}"/>
    <cellStyle name="Обычный 12 50" xfId="354" xr:uid="{00000000-0005-0000-0000-000061010000}"/>
    <cellStyle name="Обычный 12 50 2" xfId="355" xr:uid="{00000000-0005-0000-0000-000062010000}"/>
    <cellStyle name="Обычный 12 51" xfId="356" xr:uid="{00000000-0005-0000-0000-000063010000}"/>
    <cellStyle name="Обычный 12 51 2" xfId="357" xr:uid="{00000000-0005-0000-0000-000064010000}"/>
    <cellStyle name="Обычный 12 52" xfId="358" xr:uid="{00000000-0005-0000-0000-000065010000}"/>
    <cellStyle name="Обычный 12 52 2" xfId="359" xr:uid="{00000000-0005-0000-0000-000066010000}"/>
    <cellStyle name="Обычный 12 53" xfId="360" xr:uid="{00000000-0005-0000-0000-000067010000}"/>
    <cellStyle name="Обычный 12 53 2" xfId="361" xr:uid="{00000000-0005-0000-0000-000068010000}"/>
    <cellStyle name="Обычный 12 54" xfId="362" xr:uid="{00000000-0005-0000-0000-000069010000}"/>
    <cellStyle name="Обычный 12 54 2" xfId="363" xr:uid="{00000000-0005-0000-0000-00006A010000}"/>
    <cellStyle name="Обычный 12 55" xfId="364" xr:uid="{00000000-0005-0000-0000-00006B010000}"/>
    <cellStyle name="Обычный 12 55 2" xfId="365" xr:uid="{00000000-0005-0000-0000-00006C010000}"/>
    <cellStyle name="Обычный 12 56" xfId="366" xr:uid="{00000000-0005-0000-0000-00006D010000}"/>
    <cellStyle name="Обычный 12 56 2" xfId="367" xr:uid="{00000000-0005-0000-0000-00006E010000}"/>
    <cellStyle name="Обычный 12 57" xfId="368" xr:uid="{00000000-0005-0000-0000-00006F010000}"/>
    <cellStyle name="Обычный 12 57 2" xfId="369" xr:uid="{00000000-0005-0000-0000-000070010000}"/>
    <cellStyle name="Обычный 12 58" xfId="370" xr:uid="{00000000-0005-0000-0000-000071010000}"/>
    <cellStyle name="Обычный 12 58 2" xfId="371" xr:uid="{00000000-0005-0000-0000-000072010000}"/>
    <cellStyle name="Обычный 12 6" xfId="372" xr:uid="{00000000-0005-0000-0000-000073010000}"/>
    <cellStyle name="Обычный 12 6 2" xfId="373" xr:uid="{00000000-0005-0000-0000-000074010000}"/>
    <cellStyle name="Обычный 12 7" xfId="374" xr:uid="{00000000-0005-0000-0000-000075010000}"/>
    <cellStyle name="Обычный 12 7 2" xfId="375" xr:uid="{00000000-0005-0000-0000-000076010000}"/>
    <cellStyle name="Обычный 12 8" xfId="376" xr:uid="{00000000-0005-0000-0000-000077010000}"/>
    <cellStyle name="Обычный 12 8 2" xfId="377" xr:uid="{00000000-0005-0000-0000-000078010000}"/>
    <cellStyle name="Обычный 12 9" xfId="378" xr:uid="{00000000-0005-0000-0000-000079010000}"/>
    <cellStyle name="Обычный 12 9 2" xfId="379" xr:uid="{00000000-0005-0000-0000-00007A010000}"/>
    <cellStyle name="Обычный 13" xfId="380" xr:uid="{00000000-0005-0000-0000-00007B010000}"/>
    <cellStyle name="Обычный 13 10" xfId="381" xr:uid="{00000000-0005-0000-0000-00007C010000}"/>
    <cellStyle name="Обычный 13 10 2" xfId="382" xr:uid="{00000000-0005-0000-0000-00007D010000}"/>
    <cellStyle name="Обычный 13 11" xfId="383" xr:uid="{00000000-0005-0000-0000-00007E010000}"/>
    <cellStyle name="Обычный 13 11 2" xfId="384" xr:uid="{00000000-0005-0000-0000-00007F010000}"/>
    <cellStyle name="Обычный 13 12" xfId="385" xr:uid="{00000000-0005-0000-0000-000080010000}"/>
    <cellStyle name="Обычный 13 12 2" xfId="386" xr:uid="{00000000-0005-0000-0000-000081010000}"/>
    <cellStyle name="Обычный 13 13" xfId="387" xr:uid="{00000000-0005-0000-0000-000082010000}"/>
    <cellStyle name="Обычный 13 2" xfId="388" xr:uid="{00000000-0005-0000-0000-000083010000}"/>
    <cellStyle name="Обычный 13 2 2" xfId="389" xr:uid="{00000000-0005-0000-0000-000084010000}"/>
    <cellStyle name="Обычный 13 3" xfId="390" xr:uid="{00000000-0005-0000-0000-000085010000}"/>
    <cellStyle name="Обычный 13 3 2" xfId="391" xr:uid="{00000000-0005-0000-0000-000086010000}"/>
    <cellStyle name="Обычный 13 4" xfId="392" xr:uid="{00000000-0005-0000-0000-000087010000}"/>
    <cellStyle name="Обычный 13 4 2" xfId="393" xr:uid="{00000000-0005-0000-0000-000088010000}"/>
    <cellStyle name="Обычный 13 5" xfId="394" xr:uid="{00000000-0005-0000-0000-000089010000}"/>
    <cellStyle name="Обычный 13 5 2" xfId="395" xr:uid="{00000000-0005-0000-0000-00008A010000}"/>
    <cellStyle name="Обычный 13 6" xfId="396" xr:uid="{00000000-0005-0000-0000-00008B010000}"/>
    <cellStyle name="Обычный 13 6 2" xfId="397" xr:uid="{00000000-0005-0000-0000-00008C010000}"/>
    <cellStyle name="Обычный 13 7" xfId="398" xr:uid="{00000000-0005-0000-0000-00008D010000}"/>
    <cellStyle name="Обычный 13 7 2" xfId="399" xr:uid="{00000000-0005-0000-0000-00008E010000}"/>
    <cellStyle name="Обычный 13 8" xfId="400" xr:uid="{00000000-0005-0000-0000-00008F010000}"/>
    <cellStyle name="Обычный 13 8 2" xfId="401" xr:uid="{00000000-0005-0000-0000-000090010000}"/>
    <cellStyle name="Обычный 13 9" xfId="402" xr:uid="{00000000-0005-0000-0000-000091010000}"/>
    <cellStyle name="Обычный 13 9 2" xfId="403" xr:uid="{00000000-0005-0000-0000-000092010000}"/>
    <cellStyle name="Обычный 14" xfId="404" xr:uid="{00000000-0005-0000-0000-000093010000}"/>
    <cellStyle name="Обычный 14 2" xfId="405" xr:uid="{00000000-0005-0000-0000-000094010000}"/>
    <cellStyle name="Обычный 14 2 2" xfId="406" xr:uid="{00000000-0005-0000-0000-000095010000}"/>
    <cellStyle name="Обычный 14 3" xfId="407" xr:uid="{00000000-0005-0000-0000-000096010000}"/>
    <cellStyle name="Обычный 14 4" xfId="408" xr:uid="{00000000-0005-0000-0000-000097010000}"/>
    <cellStyle name="Обычный 15" xfId="409" xr:uid="{00000000-0005-0000-0000-000098010000}"/>
    <cellStyle name="Обычный 15 10" xfId="410" xr:uid="{00000000-0005-0000-0000-000099010000}"/>
    <cellStyle name="Обычный 15 10 2" xfId="411" xr:uid="{00000000-0005-0000-0000-00009A010000}"/>
    <cellStyle name="Обычный 15 10 3" xfId="412" xr:uid="{00000000-0005-0000-0000-00009B010000}"/>
    <cellStyle name="Обычный 15 11" xfId="413" xr:uid="{00000000-0005-0000-0000-00009C010000}"/>
    <cellStyle name="Обычный 15 11 2" xfId="414" xr:uid="{00000000-0005-0000-0000-00009D010000}"/>
    <cellStyle name="Обычный 15 12" xfId="415" xr:uid="{00000000-0005-0000-0000-00009E010000}"/>
    <cellStyle name="Обычный 15 12 2" xfId="416" xr:uid="{00000000-0005-0000-0000-00009F010000}"/>
    <cellStyle name="Обычный 15 13" xfId="417" xr:uid="{00000000-0005-0000-0000-0000A0010000}"/>
    <cellStyle name="Обычный 15 13 2" xfId="418" xr:uid="{00000000-0005-0000-0000-0000A1010000}"/>
    <cellStyle name="Обычный 15 14" xfId="419" xr:uid="{00000000-0005-0000-0000-0000A2010000}"/>
    <cellStyle name="Обычный 15 14 2" xfId="420" xr:uid="{00000000-0005-0000-0000-0000A3010000}"/>
    <cellStyle name="Обычный 15 15" xfId="421" xr:uid="{00000000-0005-0000-0000-0000A4010000}"/>
    <cellStyle name="Обычный 15 15 2" xfId="422" xr:uid="{00000000-0005-0000-0000-0000A5010000}"/>
    <cellStyle name="Обычный 15 16" xfId="423" xr:uid="{00000000-0005-0000-0000-0000A6010000}"/>
    <cellStyle name="Обычный 15 16 2" xfId="424" xr:uid="{00000000-0005-0000-0000-0000A7010000}"/>
    <cellStyle name="Обычный 15 17" xfId="425" xr:uid="{00000000-0005-0000-0000-0000A8010000}"/>
    <cellStyle name="Обычный 15 17 2" xfId="426" xr:uid="{00000000-0005-0000-0000-0000A9010000}"/>
    <cellStyle name="Обычный 15 2" xfId="427" xr:uid="{00000000-0005-0000-0000-0000AA010000}"/>
    <cellStyle name="Обычный 15 2 2" xfId="428" xr:uid="{00000000-0005-0000-0000-0000AB010000}"/>
    <cellStyle name="Обычный 15 3" xfId="429" xr:uid="{00000000-0005-0000-0000-0000AC010000}"/>
    <cellStyle name="Обычный 15 3 2" xfId="430" xr:uid="{00000000-0005-0000-0000-0000AD010000}"/>
    <cellStyle name="Обычный 15 4" xfId="431" xr:uid="{00000000-0005-0000-0000-0000AE010000}"/>
    <cellStyle name="Обычный 15 4 2" xfId="432" xr:uid="{00000000-0005-0000-0000-0000AF010000}"/>
    <cellStyle name="Обычный 15 5" xfId="433" xr:uid="{00000000-0005-0000-0000-0000B0010000}"/>
    <cellStyle name="Обычный 15 5 2" xfId="434" xr:uid="{00000000-0005-0000-0000-0000B1010000}"/>
    <cellStyle name="Обычный 15 6" xfId="435" xr:uid="{00000000-0005-0000-0000-0000B2010000}"/>
    <cellStyle name="Обычный 15 6 2" xfId="436" xr:uid="{00000000-0005-0000-0000-0000B3010000}"/>
    <cellStyle name="Обычный 15 7" xfId="437" xr:uid="{00000000-0005-0000-0000-0000B4010000}"/>
    <cellStyle name="Обычный 15 7 2" xfId="438" xr:uid="{00000000-0005-0000-0000-0000B5010000}"/>
    <cellStyle name="Обычный 15 8" xfId="439" xr:uid="{00000000-0005-0000-0000-0000B6010000}"/>
    <cellStyle name="Обычный 15 8 2" xfId="440" xr:uid="{00000000-0005-0000-0000-0000B7010000}"/>
    <cellStyle name="Обычный 15 9" xfId="441" xr:uid="{00000000-0005-0000-0000-0000B8010000}"/>
    <cellStyle name="Обычный 15 9 2" xfId="442" xr:uid="{00000000-0005-0000-0000-0000B9010000}"/>
    <cellStyle name="Обычный 16" xfId="443" xr:uid="{00000000-0005-0000-0000-0000BA010000}"/>
    <cellStyle name="Обычный 16 2" xfId="444" xr:uid="{00000000-0005-0000-0000-0000BB010000}"/>
    <cellStyle name="Обычный 16 3" xfId="445" xr:uid="{00000000-0005-0000-0000-0000BC010000}"/>
    <cellStyle name="Обычный 17" xfId="446" xr:uid="{00000000-0005-0000-0000-0000BD010000}"/>
    <cellStyle name="Обычный 17 10" xfId="447" xr:uid="{00000000-0005-0000-0000-0000BE010000}"/>
    <cellStyle name="Обычный 17 10 2" xfId="448" xr:uid="{00000000-0005-0000-0000-0000BF010000}"/>
    <cellStyle name="Обычный 17 11" xfId="449" xr:uid="{00000000-0005-0000-0000-0000C0010000}"/>
    <cellStyle name="Обычный 17 11 2" xfId="450" xr:uid="{00000000-0005-0000-0000-0000C1010000}"/>
    <cellStyle name="Обычный 17 12" xfId="451" xr:uid="{00000000-0005-0000-0000-0000C2010000}"/>
    <cellStyle name="Обычный 17 12 2" xfId="452" xr:uid="{00000000-0005-0000-0000-0000C3010000}"/>
    <cellStyle name="Обычный 17 13" xfId="453" xr:uid="{00000000-0005-0000-0000-0000C4010000}"/>
    <cellStyle name="Обычный 17 2" xfId="454" xr:uid="{00000000-0005-0000-0000-0000C5010000}"/>
    <cellStyle name="Обычный 17 2 2" xfId="455" xr:uid="{00000000-0005-0000-0000-0000C6010000}"/>
    <cellStyle name="Обычный 17 3" xfId="456" xr:uid="{00000000-0005-0000-0000-0000C7010000}"/>
    <cellStyle name="Обычный 17 3 2" xfId="457" xr:uid="{00000000-0005-0000-0000-0000C8010000}"/>
    <cellStyle name="Обычный 17 4" xfId="458" xr:uid="{00000000-0005-0000-0000-0000C9010000}"/>
    <cellStyle name="Обычный 17 4 2" xfId="459" xr:uid="{00000000-0005-0000-0000-0000CA010000}"/>
    <cellStyle name="Обычный 17 5" xfId="460" xr:uid="{00000000-0005-0000-0000-0000CB010000}"/>
    <cellStyle name="Обычный 17 5 2" xfId="461" xr:uid="{00000000-0005-0000-0000-0000CC010000}"/>
    <cellStyle name="Обычный 17 6" xfId="462" xr:uid="{00000000-0005-0000-0000-0000CD010000}"/>
    <cellStyle name="Обычный 17 6 2" xfId="463" xr:uid="{00000000-0005-0000-0000-0000CE010000}"/>
    <cellStyle name="Обычный 17 7" xfId="464" xr:uid="{00000000-0005-0000-0000-0000CF010000}"/>
    <cellStyle name="Обычный 17 7 2" xfId="465" xr:uid="{00000000-0005-0000-0000-0000D0010000}"/>
    <cellStyle name="Обычный 17 8" xfId="466" xr:uid="{00000000-0005-0000-0000-0000D1010000}"/>
    <cellStyle name="Обычный 17 8 2" xfId="467" xr:uid="{00000000-0005-0000-0000-0000D2010000}"/>
    <cellStyle name="Обычный 17 9" xfId="468" xr:uid="{00000000-0005-0000-0000-0000D3010000}"/>
    <cellStyle name="Обычный 17 9 2" xfId="469" xr:uid="{00000000-0005-0000-0000-0000D4010000}"/>
    <cellStyle name="Обычный 18" xfId="470" xr:uid="{00000000-0005-0000-0000-0000D5010000}"/>
    <cellStyle name="Обычный 18 2" xfId="471" xr:uid="{00000000-0005-0000-0000-0000D6010000}"/>
    <cellStyle name="Обычный 18 2 2" xfId="472" xr:uid="{00000000-0005-0000-0000-0000D7010000}"/>
    <cellStyle name="Обычный 18 3" xfId="473" xr:uid="{00000000-0005-0000-0000-0000D8010000}"/>
    <cellStyle name="Обычный 18 4" xfId="474" xr:uid="{00000000-0005-0000-0000-0000D9010000}"/>
    <cellStyle name="Обычный 19" xfId="475" xr:uid="{00000000-0005-0000-0000-0000DA010000}"/>
    <cellStyle name="Обычный 19 10" xfId="476" xr:uid="{00000000-0005-0000-0000-0000DB010000}"/>
    <cellStyle name="Обычный 19 10 2" xfId="477" xr:uid="{00000000-0005-0000-0000-0000DC010000}"/>
    <cellStyle name="Обычный 19 11" xfId="478" xr:uid="{00000000-0005-0000-0000-0000DD010000}"/>
    <cellStyle name="Обычный 19 11 2" xfId="479" xr:uid="{00000000-0005-0000-0000-0000DE010000}"/>
    <cellStyle name="Обычный 19 12" xfId="480" xr:uid="{00000000-0005-0000-0000-0000DF010000}"/>
    <cellStyle name="Обычный 19 12 2" xfId="481" xr:uid="{00000000-0005-0000-0000-0000E0010000}"/>
    <cellStyle name="Обычный 19 13" xfId="482" xr:uid="{00000000-0005-0000-0000-0000E1010000}"/>
    <cellStyle name="Обычный 19 13 2" xfId="483" xr:uid="{00000000-0005-0000-0000-0000E2010000}"/>
    <cellStyle name="Обычный 19 14" xfId="484" xr:uid="{00000000-0005-0000-0000-0000E3010000}"/>
    <cellStyle name="Обычный 19 14 2" xfId="485" xr:uid="{00000000-0005-0000-0000-0000E4010000}"/>
    <cellStyle name="Обычный 19 15" xfId="486" xr:uid="{00000000-0005-0000-0000-0000E5010000}"/>
    <cellStyle name="Обычный 19 15 2" xfId="487" xr:uid="{00000000-0005-0000-0000-0000E6010000}"/>
    <cellStyle name="Обычный 19 16" xfId="488" xr:uid="{00000000-0005-0000-0000-0000E7010000}"/>
    <cellStyle name="Обычный 19 16 2" xfId="489" xr:uid="{00000000-0005-0000-0000-0000E8010000}"/>
    <cellStyle name="Обычный 19 16 2 2" xfId="490" xr:uid="{00000000-0005-0000-0000-0000E9010000}"/>
    <cellStyle name="Обычный 19 16 3" xfId="491" xr:uid="{00000000-0005-0000-0000-0000EA010000}"/>
    <cellStyle name="Обычный 19 16 4" xfId="492" xr:uid="{00000000-0005-0000-0000-0000EB010000}"/>
    <cellStyle name="Обычный 19 17" xfId="493" xr:uid="{00000000-0005-0000-0000-0000EC010000}"/>
    <cellStyle name="Обычный 19 17 2" xfId="494" xr:uid="{00000000-0005-0000-0000-0000ED010000}"/>
    <cellStyle name="Обычный 19 19" xfId="495" xr:uid="{00000000-0005-0000-0000-0000EE010000}"/>
    <cellStyle name="Обычный 19 19 2" xfId="496" xr:uid="{00000000-0005-0000-0000-0000EF010000}"/>
    <cellStyle name="Обычный 19 19 2 2" xfId="497" xr:uid="{00000000-0005-0000-0000-0000F0010000}"/>
    <cellStyle name="Обычный 19 19 3" xfId="498" xr:uid="{00000000-0005-0000-0000-0000F1010000}"/>
    <cellStyle name="Обычный 19 2" xfId="499" xr:uid="{00000000-0005-0000-0000-0000F2010000}"/>
    <cellStyle name="Обычный 19 2 2" xfId="500" xr:uid="{00000000-0005-0000-0000-0000F3010000}"/>
    <cellStyle name="Обычный 19 3" xfId="501" xr:uid="{00000000-0005-0000-0000-0000F4010000}"/>
    <cellStyle name="Обычный 19 3 2" xfId="502" xr:uid="{00000000-0005-0000-0000-0000F5010000}"/>
    <cellStyle name="Обычный 19 4" xfId="503" xr:uid="{00000000-0005-0000-0000-0000F6010000}"/>
    <cellStyle name="Обычный 19 4 2" xfId="504" xr:uid="{00000000-0005-0000-0000-0000F7010000}"/>
    <cellStyle name="Обычный 19 5" xfId="505" xr:uid="{00000000-0005-0000-0000-0000F8010000}"/>
    <cellStyle name="Обычный 19 5 2" xfId="506" xr:uid="{00000000-0005-0000-0000-0000F9010000}"/>
    <cellStyle name="Обычный 19 6" xfId="507" xr:uid="{00000000-0005-0000-0000-0000FA010000}"/>
    <cellStyle name="Обычный 19 6 2" xfId="508" xr:uid="{00000000-0005-0000-0000-0000FB010000}"/>
    <cellStyle name="Обычный 19 7" xfId="509" xr:uid="{00000000-0005-0000-0000-0000FC010000}"/>
    <cellStyle name="Обычный 19 7 2" xfId="510" xr:uid="{00000000-0005-0000-0000-0000FD010000}"/>
    <cellStyle name="Обычный 19 8" xfId="511" xr:uid="{00000000-0005-0000-0000-0000FE010000}"/>
    <cellStyle name="Обычный 19 8 2" xfId="512" xr:uid="{00000000-0005-0000-0000-0000FF010000}"/>
    <cellStyle name="Обычный 19 9" xfId="513" xr:uid="{00000000-0005-0000-0000-000000020000}"/>
    <cellStyle name="Обычный 19 9 2" xfId="514" xr:uid="{00000000-0005-0000-0000-000001020000}"/>
    <cellStyle name="Обычный 2" xfId="515" xr:uid="{00000000-0005-0000-0000-000002020000}"/>
    <cellStyle name="Обычный 2 2" xfId="516" xr:uid="{00000000-0005-0000-0000-000003020000}"/>
    <cellStyle name="Обычный 20" xfId="517" xr:uid="{00000000-0005-0000-0000-000004020000}"/>
    <cellStyle name="Обычный 21" xfId="518" xr:uid="{00000000-0005-0000-0000-000005020000}"/>
    <cellStyle name="Обычный 22" xfId="519" xr:uid="{00000000-0005-0000-0000-000006020000}"/>
    <cellStyle name="Обычный 22 2" xfId="520" xr:uid="{00000000-0005-0000-0000-000007020000}"/>
    <cellStyle name="Обычный 22 2 2" xfId="521" xr:uid="{00000000-0005-0000-0000-000008020000}"/>
    <cellStyle name="Обычный 22 3" xfId="522" xr:uid="{00000000-0005-0000-0000-000009020000}"/>
    <cellStyle name="Обычный 22 4" xfId="523" xr:uid="{00000000-0005-0000-0000-00000A020000}"/>
    <cellStyle name="Обычный 23" xfId="524" xr:uid="{00000000-0005-0000-0000-00000B020000}"/>
    <cellStyle name="Обычный 24" xfId="525" xr:uid="{00000000-0005-0000-0000-00000C020000}"/>
    <cellStyle name="Обычный 25" xfId="526" xr:uid="{00000000-0005-0000-0000-00000D020000}"/>
    <cellStyle name="Обычный 26" xfId="527" xr:uid="{00000000-0005-0000-0000-00000E020000}"/>
    <cellStyle name="Обычный 27" xfId="2" xr:uid="{00000000-0005-0000-0000-00000F020000}"/>
    <cellStyle name="Обычный 29" xfId="528" xr:uid="{00000000-0005-0000-0000-000010020000}"/>
    <cellStyle name="Обычный 29 2" xfId="529" xr:uid="{00000000-0005-0000-0000-000011020000}"/>
    <cellStyle name="Обычный 29 2 2" xfId="530" xr:uid="{00000000-0005-0000-0000-000012020000}"/>
    <cellStyle name="Обычный 29 3" xfId="531" xr:uid="{00000000-0005-0000-0000-000013020000}"/>
    <cellStyle name="Обычный 29 4" xfId="532" xr:uid="{00000000-0005-0000-0000-000014020000}"/>
    <cellStyle name="Обычный 3" xfId="533" xr:uid="{00000000-0005-0000-0000-000015020000}"/>
    <cellStyle name="Обычный 3 10" xfId="534" xr:uid="{00000000-0005-0000-0000-000016020000}"/>
    <cellStyle name="Обычный 3 11" xfId="535" xr:uid="{00000000-0005-0000-0000-000017020000}"/>
    <cellStyle name="Обычный 3 12" xfId="536" xr:uid="{00000000-0005-0000-0000-000018020000}"/>
    <cellStyle name="Обычный 3 13" xfId="537" xr:uid="{00000000-0005-0000-0000-000019020000}"/>
    <cellStyle name="Обычный 3 14" xfId="538" xr:uid="{00000000-0005-0000-0000-00001A020000}"/>
    <cellStyle name="Обычный 3 15" xfId="539" xr:uid="{00000000-0005-0000-0000-00001B020000}"/>
    <cellStyle name="Обычный 3 16" xfId="540" xr:uid="{00000000-0005-0000-0000-00001C020000}"/>
    <cellStyle name="Обычный 3 17" xfId="541" xr:uid="{00000000-0005-0000-0000-00001D020000}"/>
    <cellStyle name="Обычный 3 18" xfId="542" xr:uid="{00000000-0005-0000-0000-00001E020000}"/>
    <cellStyle name="Обычный 3 19" xfId="543" xr:uid="{00000000-0005-0000-0000-00001F020000}"/>
    <cellStyle name="Обычный 3 2" xfId="544" xr:uid="{00000000-0005-0000-0000-000020020000}"/>
    <cellStyle name="Обычный 3 20" xfId="545" xr:uid="{00000000-0005-0000-0000-000021020000}"/>
    <cellStyle name="Обычный 3 21" xfId="546" xr:uid="{00000000-0005-0000-0000-000022020000}"/>
    <cellStyle name="Обычный 3 22" xfId="547" xr:uid="{00000000-0005-0000-0000-000023020000}"/>
    <cellStyle name="Обычный 3 23" xfId="548" xr:uid="{00000000-0005-0000-0000-000024020000}"/>
    <cellStyle name="Обычный 3 24" xfId="549" xr:uid="{00000000-0005-0000-0000-000025020000}"/>
    <cellStyle name="Обычный 3 25" xfId="550" xr:uid="{00000000-0005-0000-0000-000026020000}"/>
    <cellStyle name="Обычный 3 26" xfId="551" xr:uid="{00000000-0005-0000-0000-000027020000}"/>
    <cellStyle name="Обычный 3 27" xfId="552" xr:uid="{00000000-0005-0000-0000-000028020000}"/>
    <cellStyle name="Обычный 3 28" xfId="553" xr:uid="{00000000-0005-0000-0000-000029020000}"/>
    <cellStyle name="Обычный 3 29" xfId="554" xr:uid="{00000000-0005-0000-0000-00002A020000}"/>
    <cellStyle name="Обычный 3 3" xfId="555" xr:uid="{00000000-0005-0000-0000-00002B020000}"/>
    <cellStyle name="Обычный 3 30" xfId="556" xr:uid="{00000000-0005-0000-0000-00002C020000}"/>
    <cellStyle name="Обычный 3 31" xfId="557" xr:uid="{00000000-0005-0000-0000-00002D020000}"/>
    <cellStyle name="Обычный 3 32" xfId="558" xr:uid="{00000000-0005-0000-0000-00002E020000}"/>
    <cellStyle name="Обычный 3 33" xfId="559" xr:uid="{00000000-0005-0000-0000-00002F020000}"/>
    <cellStyle name="Обычный 3 34" xfId="560" xr:uid="{00000000-0005-0000-0000-000030020000}"/>
    <cellStyle name="Обычный 3 35" xfId="561" xr:uid="{00000000-0005-0000-0000-000031020000}"/>
    <cellStyle name="Обычный 3 36" xfId="562" xr:uid="{00000000-0005-0000-0000-000032020000}"/>
    <cellStyle name="Обычный 3 37" xfId="563" xr:uid="{00000000-0005-0000-0000-000033020000}"/>
    <cellStyle name="Обычный 3 38" xfId="564" xr:uid="{00000000-0005-0000-0000-000034020000}"/>
    <cellStyle name="Обычный 3 39" xfId="565" xr:uid="{00000000-0005-0000-0000-000035020000}"/>
    <cellStyle name="Обычный 3 4" xfId="566" xr:uid="{00000000-0005-0000-0000-000036020000}"/>
    <cellStyle name="Обычный 3 40" xfId="567" xr:uid="{00000000-0005-0000-0000-000037020000}"/>
    <cellStyle name="Обычный 3 41" xfId="568" xr:uid="{00000000-0005-0000-0000-000038020000}"/>
    <cellStyle name="Обычный 3 42" xfId="569" xr:uid="{00000000-0005-0000-0000-000039020000}"/>
    <cellStyle name="Обычный 3 43" xfId="570" xr:uid="{00000000-0005-0000-0000-00003A020000}"/>
    <cellStyle name="Обычный 3 44" xfId="571" xr:uid="{00000000-0005-0000-0000-00003B020000}"/>
    <cellStyle name="Обычный 3 45" xfId="572" xr:uid="{00000000-0005-0000-0000-00003C020000}"/>
    <cellStyle name="Обычный 3 46" xfId="573" xr:uid="{00000000-0005-0000-0000-00003D020000}"/>
    <cellStyle name="Обычный 3 47" xfId="574" xr:uid="{00000000-0005-0000-0000-00003E020000}"/>
    <cellStyle name="Обычный 3 48" xfId="575" xr:uid="{00000000-0005-0000-0000-00003F020000}"/>
    <cellStyle name="Обычный 3 49" xfId="576" xr:uid="{00000000-0005-0000-0000-000040020000}"/>
    <cellStyle name="Обычный 3 5" xfId="577" xr:uid="{00000000-0005-0000-0000-000041020000}"/>
    <cellStyle name="Обычный 3 50" xfId="578" xr:uid="{00000000-0005-0000-0000-000042020000}"/>
    <cellStyle name="Обычный 3 51" xfId="579" xr:uid="{00000000-0005-0000-0000-000043020000}"/>
    <cellStyle name="Обычный 3 52" xfId="580" xr:uid="{00000000-0005-0000-0000-000044020000}"/>
    <cellStyle name="Обычный 3 53" xfId="581" xr:uid="{00000000-0005-0000-0000-000045020000}"/>
    <cellStyle name="Обычный 3 54" xfId="582" xr:uid="{00000000-0005-0000-0000-000046020000}"/>
    <cellStyle name="Обычный 3 55" xfId="583" xr:uid="{00000000-0005-0000-0000-000047020000}"/>
    <cellStyle name="Обычный 3 56" xfId="584" xr:uid="{00000000-0005-0000-0000-000048020000}"/>
    <cellStyle name="Обычный 3 57" xfId="585" xr:uid="{00000000-0005-0000-0000-000049020000}"/>
    <cellStyle name="Обычный 3 58" xfId="586" xr:uid="{00000000-0005-0000-0000-00004A020000}"/>
    <cellStyle name="Обычный 3 59" xfId="587" xr:uid="{00000000-0005-0000-0000-00004B020000}"/>
    <cellStyle name="Обычный 3 6" xfId="588" xr:uid="{00000000-0005-0000-0000-00004C020000}"/>
    <cellStyle name="Обычный 3 60" xfId="589" xr:uid="{00000000-0005-0000-0000-00004D020000}"/>
    <cellStyle name="Обычный 3 61" xfId="590" xr:uid="{00000000-0005-0000-0000-00004E020000}"/>
    <cellStyle name="Обычный 3 62" xfId="591" xr:uid="{00000000-0005-0000-0000-00004F020000}"/>
    <cellStyle name="Обычный 3 63" xfId="592" xr:uid="{00000000-0005-0000-0000-000050020000}"/>
    <cellStyle name="Обычный 3 64" xfId="593" xr:uid="{00000000-0005-0000-0000-000051020000}"/>
    <cellStyle name="Обычный 3 65" xfId="594" xr:uid="{00000000-0005-0000-0000-000052020000}"/>
    <cellStyle name="Обычный 3 66" xfId="595" xr:uid="{00000000-0005-0000-0000-000053020000}"/>
    <cellStyle name="Обычный 3 67" xfId="596" xr:uid="{00000000-0005-0000-0000-000054020000}"/>
    <cellStyle name="Обычный 3 68" xfId="597" xr:uid="{00000000-0005-0000-0000-000055020000}"/>
    <cellStyle name="Обычный 3 69" xfId="598" xr:uid="{00000000-0005-0000-0000-000056020000}"/>
    <cellStyle name="Обычный 3 7" xfId="599" xr:uid="{00000000-0005-0000-0000-000057020000}"/>
    <cellStyle name="Обычный 3 70" xfId="600" xr:uid="{00000000-0005-0000-0000-000058020000}"/>
    <cellStyle name="Обычный 3 71" xfId="601" xr:uid="{00000000-0005-0000-0000-000059020000}"/>
    <cellStyle name="Обычный 3 72" xfId="602" xr:uid="{00000000-0005-0000-0000-00005A020000}"/>
    <cellStyle name="Обычный 3 78" xfId="603" xr:uid="{00000000-0005-0000-0000-00005B020000}"/>
    <cellStyle name="Обычный 3 8" xfId="604" xr:uid="{00000000-0005-0000-0000-00005C020000}"/>
    <cellStyle name="Обычный 3 87" xfId="605" xr:uid="{00000000-0005-0000-0000-00005D020000}"/>
    <cellStyle name="Обычный 3 9" xfId="606" xr:uid="{00000000-0005-0000-0000-00005E020000}"/>
    <cellStyle name="Обычный 30" xfId="607" xr:uid="{00000000-0005-0000-0000-00005F020000}"/>
    <cellStyle name="Обычный 30 10" xfId="608" xr:uid="{00000000-0005-0000-0000-000060020000}"/>
    <cellStyle name="Обычный 30 11" xfId="609" xr:uid="{00000000-0005-0000-0000-000061020000}"/>
    <cellStyle name="Обычный 30 12" xfId="610" xr:uid="{00000000-0005-0000-0000-000062020000}"/>
    <cellStyle name="Обычный 30 13" xfId="611" xr:uid="{00000000-0005-0000-0000-000063020000}"/>
    <cellStyle name="Обычный 30 14" xfId="612" xr:uid="{00000000-0005-0000-0000-000064020000}"/>
    <cellStyle name="Обычный 30 15" xfId="613" xr:uid="{00000000-0005-0000-0000-000065020000}"/>
    <cellStyle name="Обычный 30 16" xfId="614" xr:uid="{00000000-0005-0000-0000-000066020000}"/>
    <cellStyle name="Обычный 30 17" xfId="615" xr:uid="{00000000-0005-0000-0000-000067020000}"/>
    <cellStyle name="Обычный 30 18" xfId="616" xr:uid="{00000000-0005-0000-0000-000068020000}"/>
    <cellStyle name="Обычный 30 19" xfId="617" xr:uid="{00000000-0005-0000-0000-000069020000}"/>
    <cellStyle name="Обычный 30 2" xfId="618" xr:uid="{00000000-0005-0000-0000-00006A020000}"/>
    <cellStyle name="Обычный 30 20" xfId="619" xr:uid="{00000000-0005-0000-0000-00006B020000}"/>
    <cellStyle name="Обычный 30 21" xfId="620" xr:uid="{00000000-0005-0000-0000-00006C020000}"/>
    <cellStyle name="Обычный 30 22" xfId="621" xr:uid="{00000000-0005-0000-0000-00006D020000}"/>
    <cellStyle name="Обычный 30 23" xfId="622" xr:uid="{00000000-0005-0000-0000-00006E020000}"/>
    <cellStyle name="Обычный 30 24" xfId="623" xr:uid="{00000000-0005-0000-0000-00006F020000}"/>
    <cellStyle name="Обычный 30 25" xfId="624" xr:uid="{00000000-0005-0000-0000-000070020000}"/>
    <cellStyle name="Обычный 30 26" xfId="625" xr:uid="{00000000-0005-0000-0000-000071020000}"/>
    <cellStyle name="Обычный 30 27" xfId="626" xr:uid="{00000000-0005-0000-0000-000072020000}"/>
    <cellStyle name="Обычный 30 28" xfId="627" xr:uid="{00000000-0005-0000-0000-000073020000}"/>
    <cellStyle name="Обычный 30 29" xfId="628" xr:uid="{00000000-0005-0000-0000-000074020000}"/>
    <cellStyle name="Обычный 30 3" xfId="629" xr:uid="{00000000-0005-0000-0000-000075020000}"/>
    <cellStyle name="Обычный 30 30" xfId="630" xr:uid="{00000000-0005-0000-0000-000076020000}"/>
    <cellStyle name="Обычный 30 31" xfId="631" xr:uid="{00000000-0005-0000-0000-000077020000}"/>
    <cellStyle name="Обычный 30 32" xfId="632" xr:uid="{00000000-0005-0000-0000-000078020000}"/>
    <cellStyle name="Обычный 30 33" xfId="633" xr:uid="{00000000-0005-0000-0000-000079020000}"/>
    <cellStyle name="Обычный 30 34" xfId="634" xr:uid="{00000000-0005-0000-0000-00007A020000}"/>
    <cellStyle name="Обычный 30 35" xfId="635" xr:uid="{00000000-0005-0000-0000-00007B020000}"/>
    <cellStyle name="Обычный 30 36" xfId="636" xr:uid="{00000000-0005-0000-0000-00007C020000}"/>
    <cellStyle name="Обычный 30 37" xfId="637" xr:uid="{00000000-0005-0000-0000-00007D020000}"/>
    <cellStyle name="Обычный 30 4" xfId="638" xr:uid="{00000000-0005-0000-0000-00007E020000}"/>
    <cellStyle name="Обычный 30 5" xfId="639" xr:uid="{00000000-0005-0000-0000-00007F020000}"/>
    <cellStyle name="Обычный 30 6" xfId="640" xr:uid="{00000000-0005-0000-0000-000080020000}"/>
    <cellStyle name="Обычный 30 7" xfId="641" xr:uid="{00000000-0005-0000-0000-000081020000}"/>
    <cellStyle name="Обычный 30 8" xfId="642" xr:uid="{00000000-0005-0000-0000-000082020000}"/>
    <cellStyle name="Обычный 30 9" xfId="643" xr:uid="{00000000-0005-0000-0000-000083020000}"/>
    <cellStyle name="Обычный 31" xfId="644" xr:uid="{00000000-0005-0000-0000-000084020000}"/>
    <cellStyle name="Обычный 31 2" xfId="645" xr:uid="{00000000-0005-0000-0000-000085020000}"/>
    <cellStyle name="Обычный 31 2 2" xfId="646" xr:uid="{00000000-0005-0000-0000-000086020000}"/>
    <cellStyle name="Обычный 31 3" xfId="647" xr:uid="{00000000-0005-0000-0000-000087020000}"/>
    <cellStyle name="Обычный 31 4" xfId="648" xr:uid="{00000000-0005-0000-0000-000088020000}"/>
    <cellStyle name="Обычный 32" xfId="649" xr:uid="{00000000-0005-0000-0000-000089020000}"/>
    <cellStyle name="Обычный 32 10" xfId="650" xr:uid="{00000000-0005-0000-0000-00008A020000}"/>
    <cellStyle name="Обычный 32 11" xfId="651" xr:uid="{00000000-0005-0000-0000-00008B020000}"/>
    <cellStyle name="Обычный 32 12" xfId="652" xr:uid="{00000000-0005-0000-0000-00008C020000}"/>
    <cellStyle name="Обычный 32 13" xfId="653" xr:uid="{00000000-0005-0000-0000-00008D020000}"/>
    <cellStyle name="Обычный 32 14" xfId="654" xr:uid="{00000000-0005-0000-0000-00008E020000}"/>
    <cellStyle name="Обычный 32 15" xfId="655" xr:uid="{00000000-0005-0000-0000-00008F020000}"/>
    <cellStyle name="Обычный 32 16" xfId="656" xr:uid="{00000000-0005-0000-0000-000090020000}"/>
    <cellStyle name="Обычный 32 17" xfId="657" xr:uid="{00000000-0005-0000-0000-000091020000}"/>
    <cellStyle name="Обычный 32 18" xfId="658" xr:uid="{00000000-0005-0000-0000-000092020000}"/>
    <cellStyle name="Обычный 32 19" xfId="659" xr:uid="{00000000-0005-0000-0000-000093020000}"/>
    <cellStyle name="Обычный 32 2" xfId="660" xr:uid="{00000000-0005-0000-0000-000094020000}"/>
    <cellStyle name="Обычный 32 20" xfId="661" xr:uid="{00000000-0005-0000-0000-000095020000}"/>
    <cellStyle name="Обычный 32 21" xfId="662" xr:uid="{00000000-0005-0000-0000-000096020000}"/>
    <cellStyle name="Обычный 32 22" xfId="663" xr:uid="{00000000-0005-0000-0000-000097020000}"/>
    <cellStyle name="Обычный 32 23" xfId="664" xr:uid="{00000000-0005-0000-0000-000098020000}"/>
    <cellStyle name="Обычный 32 24" xfId="665" xr:uid="{00000000-0005-0000-0000-000099020000}"/>
    <cellStyle name="Обычный 32 25" xfId="666" xr:uid="{00000000-0005-0000-0000-00009A020000}"/>
    <cellStyle name="Обычный 32 26" xfId="667" xr:uid="{00000000-0005-0000-0000-00009B020000}"/>
    <cellStyle name="Обычный 32 27" xfId="668" xr:uid="{00000000-0005-0000-0000-00009C020000}"/>
    <cellStyle name="Обычный 32 28" xfId="669" xr:uid="{00000000-0005-0000-0000-00009D020000}"/>
    <cellStyle name="Обычный 32 29" xfId="670" xr:uid="{00000000-0005-0000-0000-00009E020000}"/>
    <cellStyle name="Обычный 32 3" xfId="671" xr:uid="{00000000-0005-0000-0000-00009F020000}"/>
    <cellStyle name="Обычный 32 30" xfId="672" xr:uid="{00000000-0005-0000-0000-0000A0020000}"/>
    <cellStyle name="Обычный 32 31" xfId="673" xr:uid="{00000000-0005-0000-0000-0000A1020000}"/>
    <cellStyle name="Обычный 32 32" xfId="674" xr:uid="{00000000-0005-0000-0000-0000A2020000}"/>
    <cellStyle name="Обычный 32 33" xfId="675" xr:uid="{00000000-0005-0000-0000-0000A3020000}"/>
    <cellStyle name="Обычный 32 34" xfId="676" xr:uid="{00000000-0005-0000-0000-0000A4020000}"/>
    <cellStyle name="Обычный 32 35" xfId="677" xr:uid="{00000000-0005-0000-0000-0000A5020000}"/>
    <cellStyle name="Обычный 32 36" xfId="678" xr:uid="{00000000-0005-0000-0000-0000A6020000}"/>
    <cellStyle name="Обычный 32 37" xfId="679" xr:uid="{00000000-0005-0000-0000-0000A7020000}"/>
    <cellStyle name="Обычный 32 4" xfId="680" xr:uid="{00000000-0005-0000-0000-0000A8020000}"/>
    <cellStyle name="Обычный 32 46" xfId="681" xr:uid="{00000000-0005-0000-0000-0000A9020000}"/>
    <cellStyle name="Обычный 32 5" xfId="682" xr:uid="{00000000-0005-0000-0000-0000AA020000}"/>
    <cellStyle name="Обычный 32 6" xfId="683" xr:uid="{00000000-0005-0000-0000-0000AB020000}"/>
    <cellStyle name="Обычный 32 7" xfId="684" xr:uid="{00000000-0005-0000-0000-0000AC020000}"/>
    <cellStyle name="Обычный 32 8" xfId="685" xr:uid="{00000000-0005-0000-0000-0000AD020000}"/>
    <cellStyle name="Обычный 32 9" xfId="686" xr:uid="{00000000-0005-0000-0000-0000AE020000}"/>
    <cellStyle name="Обычный 34 10" xfId="687" xr:uid="{00000000-0005-0000-0000-0000AF020000}"/>
    <cellStyle name="Обычный 34 11" xfId="688" xr:uid="{00000000-0005-0000-0000-0000B0020000}"/>
    <cellStyle name="Обычный 34 12" xfId="689" xr:uid="{00000000-0005-0000-0000-0000B1020000}"/>
    <cellStyle name="Обычный 34 13" xfId="690" xr:uid="{00000000-0005-0000-0000-0000B2020000}"/>
    <cellStyle name="Обычный 34 14" xfId="691" xr:uid="{00000000-0005-0000-0000-0000B3020000}"/>
    <cellStyle name="Обычный 34 15" xfId="692" xr:uid="{00000000-0005-0000-0000-0000B4020000}"/>
    <cellStyle name="Обычный 34 16" xfId="693" xr:uid="{00000000-0005-0000-0000-0000B5020000}"/>
    <cellStyle name="Обычный 34 17" xfId="694" xr:uid="{00000000-0005-0000-0000-0000B6020000}"/>
    <cellStyle name="Обычный 34 18" xfId="695" xr:uid="{00000000-0005-0000-0000-0000B7020000}"/>
    <cellStyle name="Обычный 34 19" xfId="696" xr:uid="{00000000-0005-0000-0000-0000B8020000}"/>
    <cellStyle name="Обычный 34 2" xfId="697" xr:uid="{00000000-0005-0000-0000-0000B9020000}"/>
    <cellStyle name="Обычный 34 20" xfId="698" xr:uid="{00000000-0005-0000-0000-0000BA020000}"/>
    <cellStyle name="Обычный 34 21" xfId="699" xr:uid="{00000000-0005-0000-0000-0000BB020000}"/>
    <cellStyle name="Обычный 34 3" xfId="700" xr:uid="{00000000-0005-0000-0000-0000BC020000}"/>
    <cellStyle name="Обычный 34 4" xfId="701" xr:uid="{00000000-0005-0000-0000-0000BD020000}"/>
    <cellStyle name="Обычный 34 5" xfId="702" xr:uid="{00000000-0005-0000-0000-0000BE020000}"/>
    <cellStyle name="Обычный 34 6" xfId="703" xr:uid="{00000000-0005-0000-0000-0000BF020000}"/>
    <cellStyle name="Обычный 34 7" xfId="704" xr:uid="{00000000-0005-0000-0000-0000C0020000}"/>
    <cellStyle name="Обычный 34 8" xfId="705" xr:uid="{00000000-0005-0000-0000-0000C1020000}"/>
    <cellStyle name="Обычный 34 9" xfId="706" xr:uid="{00000000-0005-0000-0000-0000C2020000}"/>
    <cellStyle name="Обычный 35" xfId="707" xr:uid="{00000000-0005-0000-0000-0000C3020000}"/>
    <cellStyle name="Обычный 35 2" xfId="708" xr:uid="{00000000-0005-0000-0000-0000C4020000}"/>
    <cellStyle name="Обычный 35 2 2" xfId="709" xr:uid="{00000000-0005-0000-0000-0000C5020000}"/>
    <cellStyle name="Обычный 35 3" xfId="710" xr:uid="{00000000-0005-0000-0000-0000C6020000}"/>
    <cellStyle name="Обычный 35 4" xfId="711" xr:uid="{00000000-0005-0000-0000-0000C7020000}"/>
    <cellStyle name="Обычный 36" xfId="712" xr:uid="{00000000-0005-0000-0000-0000C8020000}"/>
    <cellStyle name="Обычный 36 10" xfId="713" xr:uid="{00000000-0005-0000-0000-0000C9020000}"/>
    <cellStyle name="Обычный 36 11" xfId="714" xr:uid="{00000000-0005-0000-0000-0000CA020000}"/>
    <cellStyle name="Обычный 36 12" xfId="715" xr:uid="{00000000-0005-0000-0000-0000CB020000}"/>
    <cellStyle name="Обычный 36 13" xfId="716" xr:uid="{00000000-0005-0000-0000-0000CC020000}"/>
    <cellStyle name="Обычный 36 14" xfId="717" xr:uid="{00000000-0005-0000-0000-0000CD020000}"/>
    <cellStyle name="Обычный 36 15" xfId="718" xr:uid="{00000000-0005-0000-0000-0000CE020000}"/>
    <cellStyle name="Обычный 36 16" xfId="719" xr:uid="{00000000-0005-0000-0000-0000CF020000}"/>
    <cellStyle name="Обычный 36 17" xfId="720" xr:uid="{00000000-0005-0000-0000-0000D0020000}"/>
    <cellStyle name="Обычный 36 18" xfId="721" xr:uid="{00000000-0005-0000-0000-0000D1020000}"/>
    <cellStyle name="Обычный 36 19" xfId="722" xr:uid="{00000000-0005-0000-0000-0000D2020000}"/>
    <cellStyle name="Обычный 36 2" xfId="723" xr:uid="{00000000-0005-0000-0000-0000D3020000}"/>
    <cellStyle name="Обычный 36 20" xfId="724" xr:uid="{00000000-0005-0000-0000-0000D4020000}"/>
    <cellStyle name="Обычный 36 21" xfId="725" xr:uid="{00000000-0005-0000-0000-0000D5020000}"/>
    <cellStyle name="Обычный 36 22" xfId="726" xr:uid="{00000000-0005-0000-0000-0000D6020000}"/>
    <cellStyle name="Обычный 36 23" xfId="727" xr:uid="{00000000-0005-0000-0000-0000D7020000}"/>
    <cellStyle name="Обычный 36 24" xfId="728" xr:uid="{00000000-0005-0000-0000-0000D8020000}"/>
    <cellStyle name="Обычный 36 25" xfId="729" xr:uid="{00000000-0005-0000-0000-0000D9020000}"/>
    <cellStyle name="Обычный 36 26" xfId="730" xr:uid="{00000000-0005-0000-0000-0000DA020000}"/>
    <cellStyle name="Обычный 36 27" xfId="731" xr:uid="{00000000-0005-0000-0000-0000DB020000}"/>
    <cellStyle name="Обычный 36 28" xfId="732" xr:uid="{00000000-0005-0000-0000-0000DC020000}"/>
    <cellStyle name="Обычный 36 29" xfId="733" xr:uid="{00000000-0005-0000-0000-0000DD020000}"/>
    <cellStyle name="Обычный 36 3" xfId="734" xr:uid="{00000000-0005-0000-0000-0000DE020000}"/>
    <cellStyle name="Обычный 36 30" xfId="735" xr:uid="{00000000-0005-0000-0000-0000DF020000}"/>
    <cellStyle name="Обычный 36 31" xfId="736" xr:uid="{00000000-0005-0000-0000-0000E0020000}"/>
    <cellStyle name="Обычный 36 32" xfId="737" xr:uid="{00000000-0005-0000-0000-0000E1020000}"/>
    <cellStyle name="Обычный 36 33" xfId="738" xr:uid="{00000000-0005-0000-0000-0000E2020000}"/>
    <cellStyle name="Обычный 36 34" xfId="739" xr:uid="{00000000-0005-0000-0000-0000E3020000}"/>
    <cellStyle name="Обычный 36 35" xfId="740" xr:uid="{00000000-0005-0000-0000-0000E4020000}"/>
    <cellStyle name="Обычный 36 36" xfId="741" xr:uid="{00000000-0005-0000-0000-0000E5020000}"/>
    <cellStyle name="Обычный 36 4" xfId="742" xr:uid="{00000000-0005-0000-0000-0000E6020000}"/>
    <cellStyle name="Обычный 36 5" xfId="743" xr:uid="{00000000-0005-0000-0000-0000E7020000}"/>
    <cellStyle name="Обычный 36 6" xfId="744" xr:uid="{00000000-0005-0000-0000-0000E8020000}"/>
    <cellStyle name="Обычный 36 7" xfId="745" xr:uid="{00000000-0005-0000-0000-0000E9020000}"/>
    <cellStyle name="Обычный 36 8" xfId="746" xr:uid="{00000000-0005-0000-0000-0000EA020000}"/>
    <cellStyle name="Обычный 36 9" xfId="747" xr:uid="{00000000-0005-0000-0000-0000EB020000}"/>
    <cellStyle name="Обычный 4" xfId="748" xr:uid="{00000000-0005-0000-0000-0000EC020000}"/>
    <cellStyle name="Обычный 4 2" xfId="749" xr:uid="{00000000-0005-0000-0000-0000ED020000}"/>
    <cellStyle name="Обычный 4 2 2" xfId="750" xr:uid="{00000000-0005-0000-0000-0000EE020000}"/>
    <cellStyle name="Обычный 4 3" xfId="751" xr:uid="{00000000-0005-0000-0000-0000EF020000}"/>
    <cellStyle name="Обычный 4 4" xfId="752" xr:uid="{00000000-0005-0000-0000-0000F0020000}"/>
    <cellStyle name="Обычный 40" xfId="753" xr:uid="{00000000-0005-0000-0000-0000F1020000}"/>
    <cellStyle name="Обычный 40 10" xfId="754" xr:uid="{00000000-0005-0000-0000-0000F2020000}"/>
    <cellStyle name="Обычный 40 11" xfId="755" xr:uid="{00000000-0005-0000-0000-0000F3020000}"/>
    <cellStyle name="Обычный 40 12" xfId="756" xr:uid="{00000000-0005-0000-0000-0000F4020000}"/>
    <cellStyle name="Обычный 40 13" xfId="757" xr:uid="{00000000-0005-0000-0000-0000F5020000}"/>
    <cellStyle name="Обычный 40 14" xfId="758" xr:uid="{00000000-0005-0000-0000-0000F6020000}"/>
    <cellStyle name="Обычный 40 15" xfId="759" xr:uid="{00000000-0005-0000-0000-0000F7020000}"/>
    <cellStyle name="Обычный 40 16" xfId="760" xr:uid="{00000000-0005-0000-0000-0000F8020000}"/>
    <cellStyle name="Обычный 40 17" xfId="761" xr:uid="{00000000-0005-0000-0000-0000F9020000}"/>
    <cellStyle name="Обычный 40 18" xfId="762" xr:uid="{00000000-0005-0000-0000-0000FA020000}"/>
    <cellStyle name="Обычный 40 19" xfId="763" xr:uid="{00000000-0005-0000-0000-0000FB020000}"/>
    <cellStyle name="Обычный 40 2" xfId="764" xr:uid="{00000000-0005-0000-0000-0000FC020000}"/>
    <cellStyle name="Обычный 40 20" xfId="765" xr:uid="{00000000-0005-0000-0000-0000FD020000}"/>
    <cellStyle name="Обычный 40 21" xfId="766" xr:uid="{00000000-0005-0000-0000-0000FE020000}"/>
    <cellStyle name="Обычный 40 22" xfId="767" xr:uid="{00000000-0005-0000-0000-0000FF020000}"/>
    <cellStyle name="Обычный 40 23" xfId="768" xr:uid="{00000000-0005-0000-0000-000000030000}"/>
    <cellStyle name="Обычный 40 3" xfId="769" xr:uid="{00000000-0005-0000-0000-000001030000}"/>
    <cellStyle name="Обычный 40 4" xfId="770" xr:uid="{00000000-0005-0000-0000-000002030000}"/>
    <cellStyle name="Обычный 40 5" xfId="771" xr:uid="{00000000-0005-0000-0000-000003030000}"/>
    <cellStyle name="Обычный 40 6" xfId="772" xr:uid="{00000000-0005-0000-0000-000004030000}"/>
    <cellStyle name="Обычный 40 7" xfId="773" xr:uid="{00000000-0005-0000-0000-000005030000}"/>
    <cellStyle name="Обычный 40 8" xfId="774" xr:uid="{00000000-0005-0000-0000-000006030000}"/>
    <cellStyle name="Обычный 40 9" xfId="775" xr:uid="{00000000-0005-0000-0000-000007030000}"/>
    <cellStyle name="Обычный 47" xfId="776" xr:uid="{00000000-0005-0000-0000-000008030000}"/>
    <cellStyle name="Обычный 47 10" xfId="777" xr:uid="{00000000-0005-0000-0000-000009030000}"/>
    <cellStyle name="Обычный 47 11" xfId="778" xr:uid="{00000000-0005-0000-0000-00000A030000}"/>
    <cellStyle name="Обычный 47 12" xfId="779" xr:uid="{00000000-0005-0000-0000-00000B030000}"/>
    <cellStyle name="Обычный 47 13" xfId="780" xr:uid="{00000000-0005-0000-0000-00000C030000}"/>
    <cellStyle name="Обычный 47 14" xfId="781" xr:uid="{00000000-0005-0000-0000-00000D030000}"/>
    <cellStyle name="Обычный 47 15" xfId="782" xr:uid="{00000000-0005-0000-0000-00000E030000}"/>
    <cellStyle name="Обычный 47 16" xfId="783" xr:uid="{00000000-0005-0000-0000-00000F030000}"/>
    <cellStyle name="Обычный 47 17" xfId="784" xr:uid="{00000000-0005-0000-0000-000010030000}"/>
    <cellStyle name="Обычный 47 18" xfId="785" xr:uid="{00000000-0005-0000-0000-000011030000}"/>
    <cellStyle name="Обычный 47 19" xfId="786" xr:uid="{00000000-0005-0000-0000-000012030000}"/>
    <cellStyle name="Обычный 47 2" xfId="787" xr:uid="{00000000-0005-0000-0000-000013030000}"/>
    <cellStyle name="Обычный 47 20" xfId="788" xr:uid="{00000000-0005-0000-0000-000014030000}"/>
    <cellStyle name="Обычный 47 21" xfId="789" xr:uid="{00000000-0005-0000-0000-000015030000}"/>
    <cellStyle name="Обычный 47 22" xfId="790" xr:uid="{00000000-0005-0000-0000-000016030000}"/>
    <cellStyle name="Обычный 47 23" xfId="791" xr:uid="{00000000-0005-0000-0000-000017030000}"/>
    <cellStyle name="Обычный 47 3" xfId="792" xr:uid="{00000000-0005-0000-0000-000018030000}"/>
    <cellStyle name="Обычный 47 4" xfId="793" xr:uid="{00000000-0005-0000-0000-000019030000}"/>
    <cellStyle name="Обычный 47 5" xfId="794" xr:uid="{00000000-0005-0000-0000-00001A030000}"/>
    <cellStyle name="Обычный 47 6" xfId="795" xr:uid="{00000000-0005-0000-0000-00001B030000}"/>
    <cellStyle name="Обычный 47 7" xfId="796" xr:uid="{00000000-0005-0000-0000-00001C030000}"/>
    <cellStyle name="Обычный 47 8" xfId="797" xr:uid="{00000000-0005-0000-0000-00001D030000}"/>
    <cellStyle name="Обычный 47 9" xfId="798" xr:uid="{00000000-0005-0000-0000-00001E030000}"/>
    <cellStyle name="Обычный 48" xfId="799" xr:uid="{00000000-0005-0000-0000-00001F030000}"/>
    <cellStyle name="Обычный 48 10" xfId="800" xr:uid="{00000000-0005-0000-0000-000020030000}"/>
    <cellStyle name="Обычный 48 10 2" xfId="801" xr:uid="{00000000-0005-0000-0000-000021030000}"/>
    <cellStyle name="Обычный 48 11" xfId="802" xr:uid="{00000000-0005-0000-0000-000022030000}"/>
    <cellStyle name="Обычный 48 11 2" xfId="803" xr:uid="{00000000-0005-0000-0000-000023030000}"/>
    <cellStyle name="Обычный 48 12" xfId="804" xr:uid="{00000000-0005-0000-0000-000024030000}"/>
    <cellStyle name="Обычный 48 12 2" xfId="805" xr:uid="{00000000-0005-0000-0000-000025030000}"/>
    <cellStyle name="Обычный 48 13" xfId="806" xr:uid="{00000000-0005-0000-0000-000026030000}"/>
    <cellStyle name="Обычный 48 13 2" xfId="807" xr:uid="{00000000-0005-0000-0000-000027030000}"/>
    <cellStyle name="Обычный 48 14" xfId="808" xr:uid="{00000000-0005-0000-0000-000028030000}"/>
    <cellStyle name="Обычный 48 14 2" xfId="809" xr:uid="{00000000-0005-0000-0000-000029030000}"/>
    <cellStyle name="Обычный 48 15" xfId="810" xr:uid="{00000000-0005-0000-0000-00002A030000}"/>
    <cellStyle name="Обычный 48 15 2" xfId="811" xr:uid="{00000000-0005-0000-0000-00002B030000}"/>
    <cellStyle name="Обычный 48 16" xfId="812" xr:uid="{00000000-0005-0000-0000-00002C030000}"/>
    <cellStyle name="Обычный 48 16 2" xfId="813" xr:uid="{00000000-0005-0000-0000-00002D030000}"/>
    <cellStyle name="Обычный 48 17" xfId="814" xr:uid="{00000000-0005-0000-0000-00002E030000}"/>
    <cellStyle name="Обычный 48 17 2" xfId="815" xr:uid="{00000000-0005-0000-0000-00002F030000}"/>
    <cellStyle name="Обычный 48 18" xfId="816" xr:uid="{00000000-0005-0000-0000-000030030000}"/>
    <cellStyle name="Обычный 48 18 2" xfId="817" xr:uid="{00000000-0005-0000-0000-000031030000}"/>
    <cellStyle name="Обычный 48 19" xfId="818" xr:uid="{00000000-0005-0000-0000-000032030000}"/>
    <cellStyle name="Обычный 48 19 2" xfId="819" xr:uid="{00000000-0005-0000-0000-000033030000}"/>
    <cellStyle name="Обычный 48 2" xfId="820" xr:uid="{00000000-0005-0000-0000-000034030000}"/>
    <cellStyle name="Обычный 48 2 2" xfId="821" xr:uid="{00000000-0005-0000-0000-000035030000}"/>
    <cellStyle name="Обычный 48 20" xfId="822" xr:uid="{00000000-0005-0000-0000-000036030000}"/>
    <cellStyle name="Обычный 48 20 2" xfId="823" xr:uid="{00000000-0005-0000-0000-000037030000}"/>
    <cellStyle name="Обычный 48 21" xfId="824" xr:uid="{00000000-0005-0000-0000-000038030000}"/>
    <cellStyle name="Обычный 48 21 2" xfId="825" xr:uid="{00000000-0005-0000-0000-000039030000}"/>
    <cellStyle name="Обычный 48 22" xfId="826" xr:uid="{00000000-0005-0000-0000-00003A030000}"/>
    <cellStyle name="Обычный 48 22 2" xfId="827" xr:uid="{00000000-0005-0000-0000-00003B030000}"/>
    <cellStyle name="Обычный 48 23" xfId="828" xr:uid="{00000000-0005-0000-0000-00003C030000}"/>
    <cellStyle name="Обычный 48 23 2" xfId="829" xr:uid="{00000000-0005-0000-0000-00003D030000}"/>
    <cellStyle name="Обычный 48 3" xfId="830" xr:uid="{00000000-0005-0000-0000-00003E030000}"/>
    <cellStyle name="Обычный 48 3 2" xfId="831" xr:uid="{00000000-0005-0000-0000-00003F030000}"/>
    <cellStyle name="Обычный 48 4" xfId="832" xr:uid="{00000000-0005-0000-0000-000040030000}"/>
    <cellStyle name="Обычный 48 4 2" xfId="833" xr:uid="{00000000-0005-0000-0000-000041030000}"/>
    <cellStyle name="Обычный 48 5" xfId="834" xr:uid="{00000000-0005-0000-0000-000042030000}"/>
    <cellStyle name="Обычный 48 5 2" xfId="835" xr:uid="{00000000-0005-0000-0000-000043030000}"/>
    <cellStyle name="Обычный 48 6" xfId="836" xr:uid="{00000000-0005-0000-0000-000044030000}"/>
    <cellStyle name="Обычный 48 6 2" xfId="837" xr:uid="{00000000-0005-0000-0000-000045030000}"/>
    <cellStyle name="Обычный 48 7" xfId="838" xr:uid="{00000000-0005-0000-0000-000046030000}"/>
    <cellStyle name="Обычный 48 7 2" xfId="839" xr:uid="{00000000-0005-0000-0000-000047030000}"/>
    <cellStyle name="Обычный 48 8" xfId="840" xr:uid="{00000000-0005-0000-0000-000048030000}"/>
    <cellStyle name="Обычный 48 8 2" xfId="841" xr:uid="{00000000-0005-0000-0000-000049030000}"/>
    <cellStyle name="Обычный 48 9" xfId="842" xr:uid="{00000000-0005-0000-0000-00004A030000}"/>
    <cellStyle name="Обычный 48 9 2" xfId="843" xr:uid="{00000000-0005-0000-0000-00004B030000}"/>
    <cellStyle name="Обычный 5" xfId="844" xr:uid="{00000000-0005-0000-0000-00004C030000}"/>
    <cellStyle name="Обычный 5 10" xfId="845" xr:uid="{00000000-0005-0000-0000-00004D030000}"/>
    <cellStyle name="Обычный 5 11" xfId="846" xr:uid="{00000000-0005-0000-0000-00004E030000}"/>
    <cellStyle name="Обычный 5 12" xfId="847" xr:uid="{00000000-0005-0000-0000-00004F030000}"/>
    <cellStyle name="Обычный 5 13" xfId="848" xr:uid="{00000000-0005-0000-0000-000050030000}"/>
    <cellStyle name="Обычный 5 14" xfId="849" xr:uid="{00000000-0005-0000-0000-000051030000}"/>
    <cellStyle name="Обычный 5 15" xfId="850" xr:uid="{00000000-0005-0000-0000-000052030000}"/>
    <cellStyle name="Обычный 5 16" xfId="851" xr:uid="{00000000-0005-0000-0000-000053030000}"/>
    <cellStyle name="Обычный 5 17" xfId="852" xr:uid="{00000000-0005-0000-0000-000054030000}"/>
    <cellStyle name="Обычный 5 18" xfId="853" xr:uid="{00000000-0005-0000-0000-000055030000}"/>
    <cellStyle name="Обычный 5 19" xfId="854" xr:uid="{00000000-0005-0000-0000-000056030000}"/>
    <cellStyle name="Обычный 5 2" xfId="855" xr:uid="{00000000-0005-0000-0000-000057030000}"/>
    <cellStyle name="Обычный 5 20" xfId="856" xr:uid="{00000000-0005-0000-0000-000058030000}"/>
    <cellStyle name="Обычный 5 21" xfId="857" xr:uid="{00000000-0005-0000-0000-000059030000}"/>
    <cellStyle name="Обычный 5 22" xfId="858" xr:uid="{00000000-0005-0000-0000-00005A030000}"/>
    <cellStyle name="Обычный 5 23" xfId="859" xr:uid="{00000000-0005-0000-0000-00005B030000}"/>
    <cellStyle name="Обычный 5 24" xfId="860" xr:uid="{00000000-0005-0000-0000-00005C030000}"/>
    <cellStyle name="Обычный 5 25" xfId="861" xr:uid="{00000000-0005-0000-0000-00005D030000}"/>
    <cellStyle name="Обычный 5 26" xfId="862" xr:uid="{00000000-0005-0000-0000-00005E030000}"/>
    <cellStyle name="Обычный 5 27" xfId="863" xr:uid="{00000000-0005-0000-0000-00005F030000}"/>
    <cellStyle name="Обычный 5 28" xfId="864" xr:uid="{00000000-0005-0000-0000-000060030000}"/>
    <cellStyle name="Обычный 5 29" xfId="865" xr:uid="{00000000-0005-0000-0000-000061030000}"/>
    <cellStyle name="Обычный 5 3" xfId="866" xr:uid="{00000000-0005-0000-0000-000062030000}"/>
    <cellStyle name="Обычный 5 30" xfId="867" xr:uid="{00000000-0005-0000-0000-000063030000}"/>
    <cellStyle name="Обычный 5 31" xfId="868" xr:uid="{00000000-0005-0000-0000-000064030000}"/>
    <cellStyle name="Обычный 5 32" xfId="869" xr:uid="{00000000-0005-0000-0000-000065030000}"/>
    <cellStyle name="Обычный 5 33" xfId="870" xr:uid="{00000000-0005-0000-0000-000066030000}"/>
    <cellStyle name="Обычный 5 34" xfId="871" xr:uid="{00000000-0005-0000-0000-000067030000}"/>
    <cellStyle name="Обычный 5 35" xfId="872" xr:uid="{00000000-0005-0000-0000-000068030000}"/>
    <cellStyle name="Обычный 5 36" xfId="873" xr:uid="{00000000-0005-0000-0000-000069030000}"/>
    <cellStyle name="Обычный 5 37" xfId="874" xr:uid="{00000000-0005-0000-0000-00006A030000}"/>
    <cellStyle name="Обычный 5 38" xfId="875" xr:uid="{00000000-0005-0000-0000-00006B030000}"/>
    <cellStyle name="Обычный 5 39" xfId="876" xr:uid="{00000000-0005-0000-0000-00006C030000}"/>
    <cellStyle name="Обычный 5 4" xfId="877" xr:uid="{00000000-0005-0000-0000-00006D030000}"/>
    <cellStyle name="Обычный 5 40" xfId="878" xr:uid="{00000000-0005-0000-0000-00006E030000}"/>
    <cellStyle name="Обычный 5 41" xfId="879" xr:uid="{00000000-0005-0000-0000-00006F030000}"/>
    <cellStyle name="Обычный 5 42" xfId="880" xr:uid="{00000000-0005-0000-0000-000070030000}"/>
    <cellStyle name="Обычный 5 43" xfId="881" xr:uid="{00000000-0005-0000-0000-000071030000}"/>
    <cellStyle name="Обычный 5 44" xfId="882" xr:uid="{00000000-0005-0000-0000-000072030000}"/>
    <cellStyle name="Обычный 5 45" xfId="883" xr:uid="{00000000-0005-0000-0000-000073030000}"/>
    <cellStyle name="Обычный 5 46" xfId="884" xr:uid="{00000000-0005-0000-0000-000074030000}"/>
    <cellStyle name="Обычный 5 47" xfId="885" xr:uid="{00000000-0005-0000-0000-000075030000}"/>
    <cellStyle name="Обычный 5 48" xfId="886" xr:uid="{00000000-0005-0000-0000-000076030000}"/>
    <cellStyle name="Обычный 5 49" xfId="887" xr:uid="{00000000-0005-0000-0000-000077030000}"/>
    <cellStyle name="Обычный 5 5" xfId="888" xr:uid="{00000000-0005-0000-0000-000078030000}"/>
    <cellStyle name="Обычный 5 50" xfId="889" xr:uid="{00000000-0005-0000-0000-000079030000}"/>
    <cellStyle name="Обычный 5 51" xfId="890" xr:uid="{00000000-0005-0000-0000-00007A030000}"/>
    <cellStyle name="Обычный 5 52" xfId="891" xr:uid="{00000000-0005-0000-0000-00007B030000}"/>
    <cellStyle name="Обычный 5 53" xfId="892" xr:uid="{00000000-0005-0000-0000-00007C030000}"/>
    <cellStyle name="Обычный 5 54" xfId="893" xr:uid="{00000000-0005-0000-0000-00007D030000}"/>
    <cellStyle name="Обычный 5 55" xfId="894" xr:uid="{00000000-0005-0000-0000-00007E030000}"/>
    <cellStyle name="Обычный 5 56" xfId="895" xr:uid="{00000000-0005-0000-0000-00007F030000}"/>
    <cellStyle name="Обычный 5 57" xfId="896" xr:uid="{00000000-0005-0000-0000-000080030000}"/>
    <cellStyle name="Обычный 5 58" xfId="897" xr:uid="{00000000-0005-0000-0000-000081030000}"/>
    <cellStyle name="Обычный 5 59" xfId="898" xr:uid="{00000000-0005-0000-0000-000082030000}"/>
    <cellStyle name="Обычный 5 6" xfId="899" xr:uid="{00000000-0005-0000-0000-000083030000}"/>
    <cellStyle name="Обычный 5 60" xfId="900" xr:uid="{00000000-0005-0000-0000-000084030000}"/>
    <cellStyle name="Обычный 5 7" xfId="901" xr:uid="{00000000-0005-0000-0000-000085030000}"/>
    <cellStyle name="Обычный 5 75" xfId="902" xr:uid="{00000000-0005-0000-0000-000086030000}"/>
    <cellStyle name="Обычный 5 8" xfId="903" xr:uid="{00000000-0005-0000-0000-000087030000}"/>
    <cellStyle name="Обычный 5 9" xfId="904" xr:uid="{00000000-0005-0000-0000-000088030000}"/>
    <cellStyle name="Обычный 5 96" xfId="905" xr:uid="{00000000-0005-0000-0000-000089030000}"/>
    <cellStyle name="Обычный 50" xfId="906" xr:uid="{00000000-0005-0000-0000-00008A030000}"/>
    <cellStyle name="Обычный 50 10" xfId="907" xr:uid="{00000000-0005-0000-0000-00008B030000}"/>
    <cellStyle name="Обычный 50 11" xfId="908" xr:uid="{00000000-0005-0000-0000-00008C030000}"/>
    <cellStyle name="Обычный 50 12" xfId="909" xr:uid="{00000000-0005-0000-0000-00008D030000}"/>
    <cellStyle name="Обычный 50 13" xfId="910" xr:uid="{00000000-0005-0000-0000-00008E030000}"/>
    <cellStyle name="Обычный 50 14" xfId="911" xr:uid="{00000000-0005-0000-0000-00008F030000}"/>
    <cellStyle name="Обычный 50 15" xfId="912" xr:uid="{00000000-0005-0000-0000-000090030000}"/>
    <cellStyle name="Обычный 50 16" xfId="913" xr:uid="{00000000-0005-0000-0000-000091030000}"/>
    <cellStyle name="Обычный 50 17" xfId="914" xr:uid="{00000000-0005-0000-0000-000092030000}"/>
    <cellStyle name="Обычный 50 18" xfId="915" xr:uid="{00000000-0005-0000-0000-000093030000}"/>
    <cellStyle name="Обычный 50 19" xfId="916" xr:uid="{00000000-0005-0000-0000-000094030000}"/>
    <cellStyle name="Обычный 50 2" xfId="917" xr:uid="{00000000-0005-0000-0000-000095030000}"/>
    <cellStyle name="Обычный 50 20" xfId="918" xr:uid="{00000000-0005-0000-0000-000096030000}"/>
    <cellStyle name="Обычный 50 21" xfId="919" xr:uid="{00000000-0005-0000-0000-000097030000}"/>
    <cellStyle name="Обычный 50 22" xfId="920" xr:uid="{00000000-0005-0000-0000-000098030000}"/>
    <cellStyle name="Обычный 50 23" xfId="921" xr:uid="{00000000-0005-0000-0000-000099030000}"/>
    <cellStyle name="Обычный 50 3" xfId="922" xr:uid="{00000000-0005-0000-0000-00009A030000}"/>
    <cellStyle name="Обычный 50 4" xfId="923" xr:uid="{00000000-0005-0000-0000-00009B030000}"/>
    <cellStyle name="Обычный 50 5" xfId="924" xr:uid="{00000000-0005-0000-0000-00009C030000}"/>
    <cellStyle name="Обычный 50 6" xfId="925" xr:uid="{00000000-0005-0000-0000-00009D030000}"/>
    <cellStyle name="Обычный 50 7" xfId="926" xr:uid="{00000000-0005-0000-0000-00009E030000}"/>
    <cellStyle name="Обычный 50 8" xfId="927" xr:uid="{00000000-0005-0000-0000-00009F030000}"/>
    <cellStyle name="Обычный 50 9" xfId="928" xr:uid="{00000000-0005-0000-0000-0000A0030000}"/>
    <cellStyle name="Обычный 51" xfId="929" xr:uid="{00000000-0005-0000-0000-0000A1030000}"/>
    <cellStyle name="Обычный 51 10" xfId="930" xr:uid="{00000000-0005-0000-0000-0000A2030000}"/>
    <cellStyle name="Обычный 51 11" xfId="931" xr:uid="{00000000-0005-0000-0000-0000A3030000}"/>
    <cellStyle name="Обычный 51 12" xfId="932" xr:uid="{00000000-0005-0000-0000-0000A4030000}"/>
    <cellStyle name="Обычный 51 13" xfId="933" xr:uid="{00000000-0005-0000-0000-0000A5030000}"/>
    <cellStyle name="Обычный 51 14" xfId="934" xr:uid="{00000000-0005-0000-0000-0000A6030000}"/>
    <cellStyle name="Обычный 51 15" xfId="935" xr:uid="{00000000-0005-0000-0000-0000A7030000}"/>
    <cellStyle name="Обычный 51 16" xfId="936" xr:uid="{00000000-0005-0000-0000-0000A8030000}"/>
    <cellStyle name="Обычный 51 17" xfId="937" xr:uid="{00000000-0005-0000-0000-0000A9030000}"/>
    <cellStyle name="Обычный 51 18" xfId="938" xr:uid="{00000000-0005-0000-0000-0000AA030000}"/>
    <cellStyle name="Обычный 51 19" xfId="939" xr:uid="{00000000-0005-0000-0000-0000AB030000}"/>
    <cellStyle name="Обычный 51 2" xfId="940" xr:uid="{00000000-0005-0000-0000-0000AC030000}"/>
    <cellStyle name="Обычный 51 20" xfId="941" xr:uid="{00000000-0005-0000-0000-0000AD030000}"/>
    <cellStyle name="Обычный 51 21" xfId="942" xr:uid="{00000000-0005-0000-0000-0000AE030000}"/>
    <cellStyle name="Обычный 51 22" xfId="943" xr:uid="{00000000-0005-0000-0000-0000AF030000}"/>
    <cellStyle name="Обычный 51 23" xfId="944" xr:uid="{00000000-0005-0000-0000-0000B0030000}"/>
    <cellStyle name="Обычный 51 3" xfId="945" xr:uid="{00000000-0005-0000-0000-0000B1030000}"/>
    <cellStyle name="Обычный 51 4" xfId="946" xr:uid="{00000000-0005-0000-0000-0000B2030000}"/>
    <cellStyle name="Обычный 51 5" xfId="947" xr:uid="{00000000-0005-0000-0000-0000B3030000}"/>
    <cellStyle name="Обычный 51 6" xfId="948" xr:uid="{00000000-0005-0000-0000-0000B4030000}"/>
    <cellStyle name="Обычный 51 7" xfId="949" xr:uid="{00000000-0005-0000-0000-0000B5030000}"/>
    <cellStyle name="Обычный 51 8" xfId="950" xr:uid="{00000000-0005-0000-0000-0000B6030000}"/>
    <cellStyle name="Обычный 51 9" xfId="951" xr:uid="{00000000-0005-0000-0000-0000B7030000}"/>
    <cellStyle name="Обычный 53" xfId="952" xr:uid="{00000000-0005-0000-0000-0000B8030000}"/>
    <cellStyle name="Обычный 54" xfId="953" xr:uid="{00000000-0005-0000-0000-0000B9030000}"/>
    <cellStyle name="Обычный 54 10" xfId="954" xr:uid="{00000000-0005-0000-0000-0000BA030000}"/>
    <cellStyle name="Обычный 54 11" xfId="955" xr:uid="{00000000-0005-0000-0000-0000BB030000}"/>
    <cellStyle name="Обычный 54 12" xfId="956" xr:uid="{00000000-0005-0000-0000-0000BC030000}"/>
    <cellStyle name="Обычный 54 13" xfId="957" xr:uid="{00000000-0005-0000-0000-0000BD030000}"/>
    <cellStyle name="Обычный 54 14" xfId="958" xr:uid="{00000000-0005-0000-0000-0000BE030000}"/>
    <cellStyle name="Обычный 54 15" xfId="959" xr:uid="{00000000-0005-0000-0000-0000BF030000}"/>
    <cellStyle name="Обычный 54 16" xfId="960" xr:uid="{00000000-0005-0000-0000-0000C0030000}"/>
    <cellStyle name="Обычный 54 17" xfId="961" xr:uid="{00000000-0005-0000-0000-0000C1030000}"/>
    <cellStyle name="Обычный 54 18" xfId="962" xr:uid="{00000000-0005-0000-0000-0000C2030000}"/>
    <cellStyle name="Обычный 54 19" xfId="963" xr:uid="{00000000-0005-0000-0000-0000C3030000}"/>
    <cellStyle name="Обычный 54 2" xfId="964" xr:uid="{00000000-0005-0000-0000-0000C4030000}"/>
    <cellStyle name="Обычный 54 20" xfId="965" xr:uid="{00000000-0005-0000-0000-0000C5030000}"/>
    <cellStyle name="Обычный 54 21" xfId="966" xr:uid="{00000000-0005-0000-0000-0000C6030000}"/>
    <cellStyle name="Обычный 54 22" xfId="967" xr:uid="{00000000-0005-0000-0000-0000C7030000}"/>
    <cellStyle name="Обычный 54 23" xfId="968" xr:uid="{00000000-0005-0000-0000-0000C8030000}"/>
    <cellStyle name="Обычный 54 3" xfId="969" xr:uid="{00000000-0005-0000-0000-0000C9030000}"/>
    <cellStyle name="Обычный 54 4" xfId="970" xr:uid="{00000000-0005-0000-0000-0000CA030000}"/>
    <cellStyle name="Обычный 54 5" xfId="971" xr:uid="{00000000-0005-0000-0000-0000CB030000}"/>
    <cellStyle name="Обычный 54 6" xfId="972" xr:uid="{00000000-0005-0000-0000-0000CC030000}"/>
    <cellStyle name="Обычный 54 7" xfId="973" xr:uid="{00000000-0005-0000-0000-0000CD030000}"/>
    <cellStyle name="Обычный 54 8" xfId="974" xr:uid="{00000000-0005-0000-0000-0000CE030000}"/>
    <cellStyle name="Обычный 54 9" xfId="975" xr:uid="{00000000-0005-0000-0000-0000CF030000}"/>
    <cellStyle name="Обычный 55" xfId="976" xr:uid="{00000000-0005-0000-0000-0000D0030000}"/>
    <cellStyle name="Обычный 55 10" xfId="977" xr:uid="{00000000-0005-0000-0000-0000D1030000}"/>
    <cellStyle name="Обычный 55 11" xfId="978" xr:uid="{00000000-0005-0000-0000-0000D2030000}"/>
    <cellStyle name="Обычный 55 12" xfId="979" xr:uid="{00000000-0005-0000-0000-0000D3030000}"/>
    <cellStyle name="Обычный 55 13" xfId="980" xr:uid="{00000000-0005-0000-0000-0000D4030000}"/>
    <cellStyle name="Обычный 55 14" xfId="981" xr:uid="{00000000-0005-0000-0000-0000D5030000}"/>
    <cellStyle name="Обычный 55 15" xfId="982" xr:uid="{00000000-0005-0000-0000-0000D6030000}"/>
    <cellStyle name="Обычный 55 16" xfId="983" xr:uid="{00000000-0005-0000-0000-0000D7030000}"/>
    <cellStyle name="Обычный 55 17" xfId="984" xr:uid="{00000000-0005-0000-0000-0000D8030000}"/>
    <cellStyle name="Обычный 55 18" xfId="985" xr:uid="{00000000-0005-0000-0000-0000D9030000}"/>
    <cellStyle name="Обычный 55 19" xfId="986" xr:uid="{00000000-0005-0000-0000-0000DA030000}"/>
    <cellStyle name="Обычный 55 2" xfId="987" xr:uid="{00000000-0005-0000-0000-0000DB030000}"/>
    <cellStyle name="Обычный 55 20" xfId="988" xr:uid="{00000000-0005-0000-0000-0000DC030000}"/>
    <cellStyle name="Обычный 55 21" xfId="989" xr:uid="{00000000-0005-0000-0000-0000DD030000}"/>
    <cellStyle name="Обычный 55 22" xfId="990" xr:uid="{00000000-0005-0000-0000-0000DE030000}"/>
    <cellStyle name="Обычный 55 23" xfId="991" xr:uid="{00000000-0005-0000-0000-0000DF030000}"/>
    <cellStyle name="Обычный 55 3" xfId="992" xr:uid="{00000000-0005-0000-0000-0000E0030000}"/>
    <cellStyle name="Обычный 55 4" xfId="993" xr:uid="{00000000-0005-0000-0000-0000E1030000}"/>
    <cellStyle name="Обычный 55 5" xfId="994" xr:uid="{00000000-0005-0000-0000-0000E2030000}"/>
    <cellStyle name="Обычный 55 6" xfId="995" xr:uid="{00000000-0005-0000-0000-0000E3030000}"/>
    <cellStyle name="Обычный 55 7" xfId="996" xr:uid="{00000000-0005-0000-0000-0000E4030000}"/>
    <cellStyle name="Обычный 55 8" xfId="997" xr:uid="{00000000-0005-0000-0000-0000E5030000}"/>
    <cellStyle name="Обычный 55 9" xfId="998" xr:uid="{00000000-0005-0000-0000-0000E6030000}"/>
    <cellStyle name="Обычный 56" xfId="999" xr:uid="{00000000-0005-0000-0000-0000E7030000}"/>
    <cellStyle name="Обычный 56 10" xfId="1000" xr:uid="{00000000-0005-0000-0000-0000E8030000}"/>
    <cellStyle name="Обычный 56 11" xfId="1001" xr:uid="{00000000-0005-0000-0000-0000E9030000}"/>
    <cellStyle name="Обычный 56 12" xfId="1002" xr:uid="{00000000-0005-0000-0000-0000EA030000}"/>
    <cellStyle name="Обычный 56 13" xfId="1003" xr:uid="{00000000-0005-0000-0000-0000EB030000}"/>
    <cellStyle name="Обычный 56 14" xfId="1004" xr:uid="{00000000-0005-0000-0000-0000EC030000}"/>
    <cellStyle name="Обычный 56 15" xfId="1005" xr:uid="{00000000-0005-0000-0000-0000ED030000}"/>
    <cellStyle name="Обычный 56 16" xfId="1006" xr:uid="{00000000-0005-0000-0000-0000EE030000}"/>
    <cellStyle name="Обычный 56 17" xfId="1007" xr:uid="{00000000-0005-0000-0000-0000EF030000}"/>
    <cellStyle name="Обычный 56 18" xfId="1008" xr:uid="{00000000-0005-0000-0000-0000F0030000}"/>
    <cellStyle name="Обычный 56 19" xfId="1009" xr:uid="{00000000-0005-0000-0000-0000F1030000}"/>
    <cellStyle name="Обычный 56 2" xfId="1010" xr:uid="{00000000-0005-0000-0000-0000F2030000}"/>
    <cellStyle name="Обычный 56 20" xfId="1011" xr:uid="{00000000-0005-0000-0000-0000F3030000}"/>
    <cellStyle name="Обычный 56 21" xfId="1012" xr:uid="{00000000-0005-0000-0000-0000F4030000}"/>
    <cellStyle name="Обычный 56 22" xfId="1013" xr:uid="{00000000-0005-0000-0000-0000F5030000}"/>
    <cellStyle name="Обычный 56 23" xfId="1014" xr:uid="{00000000-0005-0000-0000-0000F6030000}"/>
    <cellStyle name="Обычный 56 3" xfId="1015" xr:uid="{00000000-0005-0000-0000-0000F7030000}"/>
    <cellStyle name="Обычный 56 4" xfId="1016" xr:uid="{00000000-0005-0000-0000-0000F8030000}"/>
    <cellStyle name="Обычный 56 5" xfId="1017" xr:uid="{00000000-0005-0000-0000-0000F9030000}"/>
    <cellStyle name="Обычный 56 6" xfId="1018" xr:uid="{00000000-0005-0000-0000-0000FA030000}"/>
    <cellStyle name="Обычный 56 7" xfId="1019" xr:uid="{00000000-0005-0000-0000-0000FB030000}"/>
    <cellStyle name="Обычный 56 8" xfId="1020" xr:uid="{00000000-0005-0000-0000-0000FC030000}"/>
    <cellStyle name="Обычный 56 9" xfId="1021" xr:uid="{00000000-0005-0000-0000-0000FD030000}"/>
    <cellStyle name="Обычный 6" xfId="1022" xr:uid="{00000000-0005-0000-0000-0000FE030000}"/>
    <cellStyle name="Обычный 6 10" xfId="1023" xr:uid="{00000000-0005-0000-0000-0000FF030000}"/>
    <cellStyle name="Обычный 6 11" xfId="1024" xr:uid="{00000000-0005-0000-0000-000000040000}"/>
    <cellStyle name="Обычный 6 12" xfId="1025" xr:uid="{00000000-0005-0000-0000-000001040000}"/>
    <cellStyle name="Обычный 6 13" xfId="1026" xr:uid="{00000000-0005-0000-0000-000002040000}"/>
    <cellStyle name="Обычный 6 14" xfId="1027" xr:uid="{00000000-0005-0000-0000-000003040000}"/>
    <cellStyle name="Обычный 6 15" xfId="1028" xr:uid="{00000000-0005-0000-0000-000004040000}"/>
    <cellStyle name="Обычный 6 16" xfId="1029" xr:uid="{00000000-0005-0000-0000-000005040000}"/>
    <cellStyle name="Обычный 6 17" xfId="1030" xr:uid="{00000000-0005-0000-0000-000006040000}"/>
    <cellStyle name="Обычный 6 18" xfId="1031" xr:uid="{00000000-0005-0000-0000-000007040000}"/>
    <cellStyle name="Обычный 6 19" xfId="1032" xr:uid="{00000000-0005-0000-0000-000008040000}"/>
    <cellStyle name="Обычный 6 2" xfId="1033" xr:uid="{00000000-0005-0000-0000-000009040000}"/>
    <cellStyle name="Обычный 6 20" xfId="1034" xr:uid="{00000000-0005-0000-0000-00000A040000}"/>
    <cellStyle name="Обычный 6 21" xfId="1035" xr:uid="{00000000-0005-0000-0000-00000B040000}"/>
    <cellStyle name="Обычный 6 22" xfId="1036" xr:uid="{00000000-0005-0000-0000-00000C040000}"/>
    <cellStyle name="Обычный 6 23" xfId="1037" xr:uid="{00000000-0005-0000-0000-00000D040000}"/>
    <cellStyle name="Обычный 6 24" xfId="1038" xr:uid="{00000000-0005-0000-0000-00000E040000}"/>
    <cellStyle name="Обычный 6 25" xfId="1039" xr:uid="{00000000-0005-0000-0000-00000F040000}"/>
    <cellStyle name="Обычный 6 26" xfId="1040" xr:uid="{00000000-0005-0000-0000-000010040000}"/>
    <cellStyle name="Обычный 6 27" xfId="1041" xr:uid="{00000000-0005-0000-0000-000011040000}"/>
    <cellStyle name="Обычный 6 28" xfId="1042" xr:uid="{00000000-0005-0000-0000-000012040000}"/>
    <cellStyle name="Обычный 6 29" xfId="1043" xr:uid="{00000000-0005-0000-0000-000013040000}"/>
    <cellStyle name="Обычный 6 3" xfId="1044" xr:uid="{00000000-0005-0000-0000-000014040000}"/>
    <cellStyle name="Обычный 6 30" xfId="1045" xr:uid="{00000000-0005-0000-0000-000015040000}"/>
    <cellStyle name="Обычный 6 31" xfId="1046" xr:uid="{00000000-0005-0000-0000-000016040000}"/>
    <cellStyle name="Обычный 6 32" xfId="1047" xr:uid="{00000000-0005-0000-0000-000017040000}"/>
    <cellStyle name="Обычный 6 33" xfId="1048" xr:uid="{00000000-0005-0000-0000-000018040000}"/>
    <cellStyle name="Обычный 6 34" xfId="1049" xr:uid="{00000000-0005-0000-0000-000019040000}"/>
    <cellStyle name="Обычный 6 35" xfId="1050" xr:uid="{00000000-0005-0000-0000-00001A040000}"/>
    <cellStyle name="Обычный 6 36" xfId="1051" xr:uid="{00000000-0005-0000-0000-00001B040000}"/>
    <cellStyle name="Обычный 6 37" xfId="1052" xr:uid="{00000000-0005-0000-0000-00001C040000}"/>
    <cellStyle name="Обычный 6 38" xfId="1053" xr:uid="{00000000-0005-0000-0000-00001D040000}"/>
    <cellStyle name="Обычный 6 39" xfId="1054" xr:uid="{00000000-0005-0000-0000-00001E040000}"/>
    <cellStyle name="Обычный 6 4" xfId="1055" xr:uid="{00000000-0005-0000-0000-00001F040000}"/>
    <cellStyle name="Обычный 6 40" xfId="1056" xr:uid="{00000000-0005-0000-0000-000020040000}"/>
    <cellStyle name="Обычный 6 41" xfId="1057" xr:uid="{00000000-0005-0000-0000-000021040000}"/>
    <cellStyle name="Обычный 6 42" xfId="1058" xr:uid="{00000000-0005-0000-0000-000022040000}"/>
    <cellStyle name="Обычный 6 43" xfId="1059" xr:uid="{00000000-0005-0000-0000-000023040000}"/>
    <cellStyle name="Обычный 6 44" xfId="1060" xr:uid="{00000000-0005-0000-0000-000024040000}"/>
    <cellStyle name="Обычный 6 45" xfId="1061" xr:uid="{00000000-0005-0000-0000-000025040000}"/>
    <cellStyle name="Обычный 6 46" xfId="1062" xr:uid="{00000000-0005-0000-0000-000026040000}"/>
    <cellStyle name="Обычный 6 47" xfId="1063" xr:uid="{00000000-0005-0000-0000-000027040000}"/>
    <cellStyle name="Обычный 6 48" xfId="1064" xr:uid="{00000000-0005-0000-0000-000028040000}"/>
    <cellStyle name="Обычный 6 49" xfId="1065" xr:uid="{00000000-0005-0000-0000-000029040000}"/>
    <cellStyle name="Обычный 6 5" xfId="1066" xr:uid="{00000000-0005-0000-0000-00002A040000}"/>
    <cellStyle name="Обычный 6 50" xfId="1067" xr:uid="{00000000-0005-0000-0000-00002B040000}"/>
    <cellStyle name="Обычный 6 51" xfId="1068" xr:uid="{00000000-0005-0000-0000-00002C040000}"/>
    <cellStyle name="Обычный 6 52" xfId="1069" xr:uid="{00000000-0005-0000-0000-00002D040000}"/>
    <cellStyle name="Обычный 6 53" xfId="1070" xr:uid="{00000000-0005-0000-0000-00002E040000}"/>
    <cellStyle name="Обычный 6 54" xfId="1071" xr:uid="{00000000-0005-0000-0000-00002F040000}"/>
    <cellStyle name="Обычный 6 55" xfId="1072" xr:uid="{00000000-0005-0000-0000-000030040000}"/>
    <cellStyle name="Обычный 6 56" xfId="1073" xr:uid="{00000000-0005-0000-0000-000031040000}"/>
    <cellStyle name="Обычный 6 57" xfId="1074" xr:uid="{00000000-0005-0000-0000-000032040000}"/>
    <cellStyle name="Обычный 6 58" xfId="1075" xr:uid="{00000000-0005-0000-0000-000033040000}"/>
    <cellStyle name="Обычный 6 59" xfId="1076" xr:uid="{00000000-0005-0000-0000-000034040000}"/>
    <cellStyle name="Обычный 6 6" xfId="1077" xr:uid="{00000000-0005-0000-0000-000035040000}"/>
    <cellStyle name="Обычный 6 7" xfId="1078" xr:uid="{00000000-0005-0000-0000-000036040000}"/>
    <cellStyle name="Обычный 6 8" xfId="1079" xr:uid="{00000000-0005-0000-0000-000037040000}"/>
    <cellStyle name="Обычный 6 9" xfId="1080" xr:uid="{00000000-0005-0000-0000-000038040000}"/>
    <cellStyle name="Обычный 60 10" xfId="1081" xr:uid="{00000000-0005-0000-0000-000039040000}"/>
    <cellStyle name="Обычный 60 11" xfId="1082" xr:uid="{00000000-0005-0000-0000-00003A040000}"/>
    <cellStyle name="Обычный 60 12" xfId="1083" xr:uid="{00000000-0005-0000-0000-00003B040000}"/>
    <cellStyle name="Обычный 60 13" xfId="1084" xr:uid="{00000000-0005-0000-0000-00003C040000}"/>
    <cellStyle name="Обычный 60 14" xfId="1085" xr:uid="{00000000-0005-0000-0000-00003D040000}"/>
    <cellStyle name="Обычный 60 15" xfId="1086" xr:uid="{00000000-0005-0000-0000-00003E040000}"/>
    <cellStyle name="Обычный 60 16" xfId="1087" xr:uid="{00000000-0005-0000-0000-00003F040000}"/>
    <cellStyle name="Обычный 60 17" xfId="1088" xr:uid="{00000000-0005-0000-0000-000040040000}"/>
    <cellStyle name="Обычный 60 18" xfId="1089" xr:uid="{00000000-0005-0000-0000-000041040000}"/>
    <cellStyle name="Обычный 60 19" xfId="1090" xr:uid="{00000000-0005-0000-0000-000042040000}"/>
    <cellStyle name="Обычный 60 2" xfId="1091" xr:uid="{00000000-0005-0000-0000-000043040000}"/>
    <cellStyle name="Обычный 60 20" xfId="1092" xr:uid="{00000000-0005-0000-0000-000044040000}"/>
    <cellStyle name="Обычный 60 21" xfId="1093" xr:uid="{00000000-0005-0000-0000-000045040000}"/>
    <cellStyle name="Обычный 60 22" xfId="1094" xr:uid="{00000000-0005-0000-0000-000046040000}"/>
    <cellStyle name="Обычный 60 23" xfId="1095" xr:uid="{00000000-0005-0000-0000-000047040000}"/>
    <cellStyle name="Обычный 60 29" xfId="1096" xr:uid="{00000000-0005-0000-0000-000048040000}"/>
    <cellStyle name="Обычный 60 3" xfId="1097" xr:uid="{00000000-0005-0000-0000-000049040000}"/>
    <cellStyle name="Обычный 60 4" xfId="1098" xr:uid="{00000000-0005-0000-0000-00004A040000}"/>
    <cellStyle name="Обычный 60 5" xfId="1099" xr:uid="{00000000-0005-0000-0000-00004B040000}"/>
    <cellStyle name="Обычный 60 6" xfId="1100" xr:uid="{00000000-0005-0000-0000-00004C040000}"/>
    <cellStyle name="Обычный 60 7" xfId="1101" xr:uid="{00000000-0005-0000-0000-00004D040000}"/>
    <cellStyle name="Обычный 60 8" xfId="1102" xr:uid="{00000000-0005-0000-0000-00004E040000}"/>
    <cellStyle name="Обычный 60 9" xfId="1103" xr:uid="{00000000-0005-0000-0000-00004F040000}"/>
    <cellStyle name="Обычный 61" xfId="1104" xr:uid="{00000000-0005-0000-0000-000050040000}"/>
    <cellStyle name="Обычный 62 10" xfId="1105" xr:uid="{00000000-0005-0000-0000-000051040000}"/>
    <cellStyle name="Обычный 62 11" xfId="1106" xr:uid="{00000000-0005-0000-0000-000052040000}"/>
    <cellStyle name="Обычный 62 12" xfId="1107" xr:uid="{00000000-0005-0000-0000-000053040000}"/>
    <cellStyle name="Обычный 62 13" xfId="1108" xr:uid="{00000000-0005-0000-0000-000054040000}"/>
    <cellStyle name="Обычный 62 14" xfId="1109" xr:uid="{00000000-0005-0000-0000-000055040000}"/>
    <cellStyle name="Обычный 62 15" xfId="1110" xr:uid="{00000000-0005-0000-0000-000056040000}"/>
    <cellStyle name="Обычный 62 16" xfId="1111" xr:uid="{00000000-0005-0000-0000-000057040000}"/>
    <cellStyle name="Обычный 62 17" xfId="1112" xr:uid="{00000000-0005-0000-0000-000058040000}"/>
    <cellStyle name="Обычный 62 18" xfId="1113" xr:uid="{00000000-0005-0000-0000-000059040000}"/>
    <cellStyle name="Обычный 62 19" xfId="1114" xr:uid="{00000000-0005-0000-0000-00005A040000}"/>
    <cellStyle name="Обычный 62 2" xfId="1115" xr:uid="{00000000-0005-0000-0000-00005B040000}"/>
    <cellStyle name="Обычный 62 20" xfId="1116" xr:uid="{00000000-0005-0000-0000-00005C040000}"/>
    <cellStyle name="Обычный 62 21" xfId="1117" xr:uid="{00000000-0005-0000-0000-00005D040000}"/>
    <cellStyle name="Обычный 62 22" xfId="1118" xr:uid="{00000000-0005-0000-0000-00005E040000}"/>
    <cellStyle name="Обычный 62 23" xfId="1119" xr:uid="{00000000-0005-0000-0000-00005F040000}"/>
    <cellStyle name="Обычный 62 3" xfId="1120" xr:uid="{00000000-0005-0000-0000-000060040000}"/>
    <cellStyle name="Обычный 62 4" xfId="1121" xr:uid="{00000000-0005-0000-0000-000061040000}"/>
    <cellStyle name="Обычный 62 5" xfId="1122" xr:uid="{00000000-0005-0000-0000-000062040000}"/>
    <cellStyle name="Обычный 62 6" xfId="1123" xr:uid="{00000000-0005-0000-0000-000063040000}"/>
    <cellStyle name="Обычный 62 7" xfId="1124" xr:uid="{00000000-0005-0000-0000-000064040000}"/>
    <cellStyle name="Обычный 62 8" xfId="1125" xr:uid="{00000000-0005-0000-0000-000065040000}"/>
    <cellStyle name="Обычный 62 9" xfId="1126" xr:uid="{00000000-0005-0000-0000-000066040000}"/>
    <cellStyle name="Обычный 66" xfId="1127" xr:uid="{00000000-0005-0000-0000-000067040000}"/>
    <cellStyle name="Обычный 7" xfId="1128" xr:uid="{00000000-0005-0000-0000-000068040000}"/>
    <cellStyle name="Обычный 7 10" xfId="1129" xr:uid="{00000000-0005-0000-0000-000069040000}"/>
    <cellStyle name="Обычный 7 10 2" xfId="1130" xr:uid="{00000000-0005-0000-0000-00006A040000}"/>
    <cellStyle name="Обычный 7 11" xfId="1131" xr:uid="{00000000-0005-0000-0000-00006B040000}"/>
    <cellStyle name="Обычный 7 11 2" xfId="1132" xr:uid="{00000000-0005-0000-0000-00006C040000}"/>
    <cellStyle name="Обычный 7 12" xfId="1133" xr:uid="{00000000-0005-0000-0000-00006D040000}"/>
    <cellStyle name="Обычный 7 12 2" xfId="1134" xr:uid="{00000000-0005-0000-0000-00006E040000}"/>
    <cellStyle name="Обычный 7 13" xfId="1135" xr:uid="{00000000-0005-0000-0000-00006F040000}"/>
    <cellStyle name="Обычный 7 13 2" xfId="1136" xr:uid="{00000000-0005-0000-0000-000070040000}"/>
    <cellStyle name="Обычный 7 14" xfId="1137" xr:uid="{00000000-0005-0000-0000-000071040000}"/>
    <cellStyle name="Обычный 7 14 2" xfId="1138" xr:uid="{00000000-0005-0000-0000-000072040000}"/>
    <cellStyle name="Обычный 7 15" xfId="1139" xr:uid="{00000000-0005-0000-0000-000073040000}"/>
    <cellStyle name="Обычный 7 15 2" xfId="1140" xr:uid="{00000000-0005-0000-0000-000074040000}"/>
    <cellStyle name="Обычный 7 16" xfId="1141" xr:uid="{00000000-0005-0000-0000-000075040000}"/>
    <cellStyle name="Обычный 7 16 2" xfId="1142" xr:uid="{00000000-0005-0000-0000-000076040000}"/>
    <cellStyle name="Обычный 7 17" xfId="1143" xr:uid="{00000000-0005-0000-0000-000077040000}"/>
    <cellStyle name="Обычный 7 17 2" xfId="1144" xr:uid="{00000000-0005-0000-0000-000078040000}"/>
    <cellStyle name="Обычный 7 18" xfId="1145" xr:uid="{00000000-0005-0000-0000-000079040000}"/>
    <cellStyle name="Обычный 7 18 2" xfId="1146" xr:uid="{00000000-0005-0000-0000-00007A040000}"/>
    <cellStyle name="Обычный 7 19" xfId="1147" xr:uid="{00000000-0005-0000-0000-00007B040000}"/>
    <cellStyle name="Обычный 7 19 2" xfId="1148" xr:uid="{00000000-0005-0000-0000-00007C040000}"/>
    <cellStyle name="Обычный 7 2" xfId="1149" xr:uid="{00000000-0005-0000-0000-00007D040000}"/>
    <cellStyle name="Обычный 7 2 2" xfId="1150" xr:uid="{00000000-0005-0000-0000-00007E040000}"/>
    <cellStyle name="Обычный 7 2 3" xfId="1151" xr:uid="{00000000-0005-0000-0000-00007F040000}"/>
    <cellStyle name="Обычный 7 20" xfId="1152" xr:uid="{00000000-0005-0000-0000-000080040000}"/>
    <cellStyle name="Обычный 7 20 2" xfId="1153" xr:uid="{00000000-0005-0000-0000-000081040000}"/>
    <cellStyle name="Обычный 7 21" xfId="1154" xr:uid="{00000000-0005-0000-0000-000082040000}"/>
    <cellStyle name="Обычный 7 21 2" xfId="1155" xr:uid="{00000000-0005-0000-0000-000083040000}"/>
    <cellStyle name="Обычный 7 22" xfId="1156" xr:uid="{00000000-0005-0000-0000-000084040000}"/>
    <cellStyle name="Обычный 7 22 2" xfId="1157" xr:uid="{00000000-0005-0000-0000-000085040000}"/>
    <cellStyle name="Обычный 7 23" xfId="1158" xr:uid="{00000000-0005-0000-0000-000086040000}"/>
    <cellStyle name="Обычный 7 23 2" xfId="1159" xr:uid="{00000000-0005-0000-0000-000087040000}"/>
    <cellStyle name="Обычный 7 24" xfId="1160" xr:uid="{00000000-0005-0000-0000-000088040000}"/>
    <cellStyle name="Обычный 7 24 2" xfId="1161" xr:uid="{00000000-0005-0000-0000-000089040000}"/>
    <cellStyle name="Обычный 7 25" xfId="1162" xr:uid="{00000000-0005-0000-0000-00008A040000}"/>
    <cellStyle name="Обычный 7 25 2" xfId="1163" xr:uid="{00000000-0005-0000-0000-00008B040000}"/>
    <cellStyle name="Обычный 7 26" xfId="1164" xr:uid="{00000000-0005-0000-0000-00008C040000}"/>
    <cellStyle name="Обычный 7 26 2" xfId="1165" xr:uid="{00000000-0005-0000-0000-00008D040000}"/>
    <cellStyle name="Обычный 7 27" xfId="1166" xr:uid="{00000000-0005-0000-0000-00008E040000}"/>
    <cellStyle name="Обычный 7 27 2" xfId="1167" xr:uid="{00000000-0005-0000-0000-00008F040000}"/>
    <cellStyle name="Обычный 7 28" xfId="1168" xr:uid="{00000000-0005-0000-0000-000090040000}"/>
    <cellStyle name="Обычный 7 28 2" xfId="1169" xr:uid="{00000000-0005-0000-0000-000091040000}"/>
    <cellStyle name="Обычный 7 29" xfId="1170" xr:uid="{00000000-0005-0000-0000-000092040000}"/>
    <cellStyle name="Обычный 7 29 2" xfId="1171" xr:uid="{00000000-0005-0000-0000-000093040000}"/>
    <cellStyle name="Обычный 7 3" xfId="1172" xr:uid="{00000000-0005-0000-0000-000094040000}"/>
    <cellStyle name="Обычный 7 3 2" xfId="1173" xr:uid="{00000000-0005-0000-0000-000095040000}"/>
    <cellStyle name="Обычный 7 30" xfId="1174" xr:uid="{00000000-0005-0000-0000-000096040000}"/>
    <cellStyle name="Обычный 7 30 2" xfId="1175" xr:uid="{00000000-0005-0000-0000-000097040000}"/>
    <cellStyle name="Обычный 7 31" xfId="1176" xr:uid="{00000000-0005-0000-0000-000098040000}"/>
    <cellStyle name="Обычный 7 31 2" xfId="1177" xr:uid="{00000000-0005-0000-0000-000099040000}"/>
    <cellStyle name="Обычный 7 32" xfId="1178" xr:uid="{00000000-0005-0000-0000-00009A040000}"/>
    <cellStyle name="Обычный 7 32 2" xfId="1179" xr:uid="{00000000-0005-0000-0000-00009B040000}"/>
    <cellStyle name="Обычный 7 33" xfId="1180" xr:uid="{00000000-0005-0000-0000-00009C040000}"/>
    <cellStyle name="Обычный 7 33 2" xfId="1181" xr:uid="{00000000-0005-0000-0000-00009D040000}"/>
    <cellStyle name="Обычный 7 34" xfId="1182" xr:uid="{00000000-0005-0000-0000-00009E040000}"/>
    <cellStyle name="Обычный 7 34 2" xfId="1183" xr:uid="{00000000-0005-0000-0000-00009F040000}"/>
    <cellStyle name="Обычный 7 35" xfId="1184" xr:uid="{00000000-0005-0000-0000-0000A0040000}"/>
    <cellStyle name="Обычный 7 35 2" xfId="1185" xr:uid="{00000000-0005-0000-0000-0000A1040000}"/>
    <cellStyle name="Обычный 7 36" xfId="1186" xr:uid="{00000000-0005-0000-0000-0000A2040000}"/>
    <cellStyle name="Обычный 7 36 2" xfId="1187" xr:uid="{00000000-0005-0000-0000-0000A3040000}"/>
    <cellStyle name="Обычный 7 37" xfId="1188" xr:uid="{00000000-0005-0000-0000-0000A4040000}"/>
    <cellStyle name="Обычный 7 37 2" xfId="1189" xr:uid="{00000000-0005-0000-0000-0000A5040000}"/>
    <cellStyle name="Обычный 7 38" xfId="1190" xr:uid="{00000000-0005-0000-0000-0000A6040000}"/>
    <cellStyle name="Обычный 7 38 2" xfId="1191" xr:uid="{00000000-0005-0000-0000-0000A7040000}"/>
    <cellStyle name="Обычный 7 39" xfId="1192" xr:uid="{00000000-0005-0000-0000-0000A8040000}"/>
    <cellStyle name="Обычный 7 39 2" xfId="1193" xr:uid="{00000000-0005-0000-0000-0000A9040000}"/>
    <cellStyle name="Обычный 7 4" xfId="1194" xr:uid="{00000000-0005-0000-0000-0000AA040000}"/>
    <cellStyle name="Обычный 7 4 2" xfId="1195" xr:uid="{00000000-0005-0000-0000-0000AB040000}"/>
    <cellStyle name="Обычный 7 40" xfId="1196" xr:uid="{00000000-0005-0000-0000-0000AC040000}"/>
    <cellStyle name="Обычный 7 40 2" xfId="1197" xr:uid="{00000000-0005-0000-0000-0000AD040000}"/>
    <cellStyle name="Обычный 7 41" xfId="1198" xr:uid="{00000000-0005-0000-0000-0000AE040000}"/>
    <cellStyle name="Обычный 7 41 2" xfId="1199" xr:uid="{00000000-0005-0000-0000-0000AF040000}"/>
    <cellStyle name="Обычный 7 42" xfId="1200" xr:uid="{00000000-0005-0000-0000-0000B0040000}"/>
    <cellStyle name="Обычный 7 42 2" xfId="1201" xr:uid="{00000000-0005-0000-0000-0000B1040000}"/>
    <cellStyle name="Обычный 7 43" xfId="1202" xr:uid="{00000000-0005-0000-0000-0000B2040000}"/>
    <cellStyle name="Обычный 7 43 2" xfId="1203" xr:uid="{00000000-0005-0000-0000-0000B3040000}"/>
    <cellStyle name="Обычный 7 44" xfId="1204" xr:uid="{00000000-0005-0000-0000-0000B4040000}"/>
    <cellStyle name="Обычный 7 44 2" xfId="1205" xr:uid="{00000000-0005-0000-0000-0000B5040000}"/>
    <cellStyle name="Обычный 7 45" xfId="1206" xr:uid="{00000000-0005-0000-0000-0000B6040000}"/>
    <cellStyle name="Обычный 7 45 2" xfId="1207" xr:uid="{00000000-0005-0000-0000-0000B7040000}"/>
    <cellStyle name="Обычный 7 46" xfId="1208" xr:uid="{00000000-0005-0000-0000-0000B8040000}"/>
    <cellStyle name="Обычный 7 46 2" xfId="1209" xr:uid="{00000000-0005-0000-0000-0000B9040000}"/>
    <cellStyle name="Обычный 7 47" xfId="1210" xr:uid="{00000000-0005-0000-0000-0000BA040000}"/>
    <cellStyle name="Обычный 7 47 2" xfId="1211" xr:uid="{00000000-0005-0000-0000-0000BB040000}"/>
    <cellStyle name="Обычный 7 48" xfId="1212" xr:uid="{00000000-0005-0000-0000-0000BC040000}"/>
    <cellStyle name="Обычный 7 48 2" xfId="1213" xr:uid="{00000000-0005-0000-0000-0000BD040000}"/>
    <cellStyle name="Обычный 7 49" xfId="1214" xr:uid="{00000000-0005-0000-0000-0000BE040000}"/>
    <cellStyle name="Обычный 7 49 2" xfId="1215" xr:uid="{00000000-0005-0000-0000-0000BF040000}"/>
    <cellStyle name="Обычный 7 5" xfId="1216" xr:uid="{00000000-0005-0000-0000-0000C0040000}"/>
    <cellStyle name="Обычный 7 5 2" xfId="1217" xr:uid="{00000000-0005-0000-0000-0000C1040000}"/>
    <cellStyle name="Обычный 7 50" xfId="1218" xr:uid="{00000000-0005-0000-0000-0000C2040000}"/>
    <cellStyle name="Обычный 7 50 2" xfId="1219" xr:uid="{00000000-0005-0000-0000-0000C3040000}"/>
    <cellStyle name="Обычный 7 51" xfId="1220" xr:uid="{00000000-0005-0000-0000-0000C4040000}"/>
    <cellStyle name="Обычный 7 51 2" xfId="1221" xr:uid="{00000000-0005-0000-0000-0000C5040000}"/>
    <cellStyle name="Обычный 7 52" xfId="1222" xr:uid="{00000000-0005-0000-0000-0000C6040000}"/>
    <cellStyle name="Обычный 7 52 2" xfId="1223" xr:uid="{00000000-0005-0000-0000-0000C7040000}"/>
    <cellStyle name="Обычный 7 53" xfId="1224" xr:uid="{00000000-0005-0000-0000-0000C8040000}"/>
    <cellStyle name="Обычный 7 53 2" xfId="1225" xr:uid="{00000000-0005-0000-0000-0000C9040000}"/>
    <cellStyle name="Обычный 7 54" xfId="1226" xr:uid="{00000000-0005-0000-0000-0000CA040000}"/>
    <cellStyle name="Обычный 7 54 2" xfId="1227" xr:uid="{00000000-0005-0000-0000-0000CB040000}"/>
    <cellStyle name="Обычный 7 55" xfId="1228" xr:uid="{00000000-0005-0000-0000-0000CC040000}"/>
    <cellStyle name="Обычный 7 55 2" xfId="1229" xr:uid="{00000000-0005-0000-0000-0000CD040000}"/>
    <cellStyle name="Обычный 7 56" xfId="1230" xr:uid="{00000000-0005-0000-0000-0000CE040000}"/>
    <cellStyle name="Обычный 7 56 2" xfId="1231" xr:uid="{00000000-0005-0000-0000-0000CF040000}"/>
    <cellStyle name="Обычный 7 57" xfId="1232" xr:uid="{00000000-0005-0000-0000-0000D0040000}"/>
    <cellStyle name="Обычный 7 57 2" xfId="1233" xr:uid="{00000000-0005-0000-0000-0000D1040000}"/>
    <cellStyle name="Обычный 7 6" xfId="1234" xr:uid="{00000000-0005-0000-0000-0000D2040000}"/>
    <cellStyle name="Обычный 7 6 2" xfId="1235" xr:uid="{00000000-0005-0000-0000-0000D3040000}"/>
    <cellStyle name="Обычный 7 7" xfId="1236" xr:uid="{00000000-0005-0000-0000-0000D4040000}"/>
    <cellStyle name="Обычный 7 7 2" xfId="1237" xr:uid="{00000000-0005-0000-0000-0000D5040000}"/>
    <cellStyle name="Обычный 7 8" xfId="1238" xr:uid="{00000000-0005-0000-0000-0000D6040000}"/>
    <cellStyle name="Обычный 7 8 2" xfId="1239" xr:uid="{00000000-0005-0000-0000-0000D7040000}"/>
    <cellStyle name="Обычный 7 9" xfId="1240" xr:uid="{00000000-0005-0000-0000-0000D8040000}"/>
    <cellStyle name="Обычный 7 9 2" xfId="1241" xr:uid="{00000000-0005-0000-0000-0000D9040000}"/>
    <cellStyle name="Обычный 72" xfId="1242" xr:uid="{00000000-0005-0000-0000-0000DA040000}"/>
    <cellStyle name="Обычный 75" xfId="1243" xr:uid="{00000000-0005-0000-0000-0000DB040000}"/>
    <cellStyle name="Обычный 79" xfId="1244" xr:uid="{00000000-0005-0000-0000-0000DC040000}"/>
    <cellStyle name="Обычный 79 2" xfId="1245" xr:uid="{00000000-0005-0000-0000-0000DD040000}"/>
    <cellStyle name="Обычный 8" xfId="1246" xr:uid="{00000000-0005-0000-0000-0000DE040000}"/>
    <cellStyle name="Обычный 8 10" xfId="1247" xr:uid="{00000000-0005-0000-0000-0000DF040000}"/>
    <cellStyle name="Обычный 8 10 2" xfId="1248" xr:uid="{00000000-0005-0000-0000-0000E0040000}"/>
    <cellStyle name="Обычный 8 11" xfId="1249" xr:uid="{00000000-0005-0000-0000-0000E1040000}"/>
    <cellStyle name="Обычный 8 11 2" xfId="1250" xr:uid="{00000000-0005-0000-0000-0000E2040000}"/>
    <cellStyle name="Обычный 8 12" xfId="1251" xr:uid="{00000000-0005-0000-0000-0000E3040000}"/>
    <cellStyle name="Обычный 8 12 2" xfId="1252" xr:uid="{00000000-0005-0000-0000-0000E4040000}"/>
    <cellStyle name="Обычный 8 13" xfId="1253" xr:uid="{00000000-0005-0000-0000-0000E5040000}"/>
    <cellStyle name="Обычный 8 13 2" xfId="1254" xr:uid="{00000000-0005-0000-0000-0000E6040000}"/>
    <cellStyle name="Обычный 8 14" xfId="1255" xr:uid="{00000000-0005-0000-0000-0000E7040000}"/>
    <cellStyle name="Обычный 8 14 2" xfId="1256" xr:uid="{00000000-0005-0000-0000-0000E8040000}"/>
    <cellStyle name="Обычный 8 15" xfId="1257" xr:uid="{00000000-0005-0000-0000-0000E9040000}"/>
    <cellStyle name="Обычный 8 15 2" xfId="1258" xr:uid="{00000000-0005-0000-0000-0000EA040000}"/>
    <cellStyle name="Обычный 8 16" xfId="1259" xr:uid="{00000000-0005-0000-0000-0000EB040000}"/>
    <cellStyle name="Обычный 8 16 2" xfId="1260" xr:uid="{00000000-0005-0000-0000-0000EC040000}"/>
    <cellStyle name="Обычный 8 17" xfId="1261" xr:uid="{00000000-0005-0000-0000-0000ED040000}"/>
    <cellStyle name="Обычный 8 17 2" xfId="1262" xr:uid="{00000000-0005-0000-0000-0000EE040000}"/>
    <cellStyle name="Обычный 8 2" xfId="1263" xr:uid="{00000000-0005-0000-0000-0000EF040000}"/>
    <cellStyle name="Обычный 8 2 2" xfId="1264" xr:uid="{00000000-0005-0000-0000-0000F0040000}"/>
    <cellStyle name="Обычный 8 2 2 2" xfId="1265" xr:uid="{00000000-0005-0000-0000-0000F1040000}"/>
    <cellStyle name="Обычный 8 2 3" xfId="1266" xr:uid="{00000000-0005-0000-0000-0000F2040000}"/>
    <cellStyle name="Обычный 8 2 4" xfId="1267" xr:uid="{00000000-0005-0000-0000-0000F3040000}"/>
    <cellStyle name="Обычный 8 3" xfId="1268" xr:uid="{00000000-0005-0000-0000-0000F4040000}"/>
    <cellStyle name="Обычный 8 3 2" xfId="1269" xr:uid="{00000000-0005-0000-0000-0000F5040000}"/>
    <cellStyle name="Обычный 8 4" xfId="1270" xr:uid="{00000000-0005-0000-0000-0000F6040000}"/>
    <cellStyle name="Обычный 8 4 2" xfId="1271" xr:uid="{00000000-0005-0000-0000-0000F7040000}"/>
    <cellStyle name="Обычный 8 5" xfId="1272" xr:uid="{00000000-0005-0000-0000-0000F8040000}"/>
    <cellStyle name="Обычный 8 5 2" xfId="1273" xr:uid="{00000000-0005-0000-0000-0000F9040000}"/>
    <cellStyle name="Обычный 8 6" xfId="1274" xr:uid="{00000000-0005-0000-0000-0000FA040000}"/>
    <cellStyle name="Обычный 8 6 2" xfId="1275" xr:uid="{00000000-0005-0000-0000-0000FB040000}"/>
    <cellStyle name="Обычный 8 7" xfId="1276" xr:uid="{00000000-0005-0000-0000-0000FC040000}"/>
    <cellStyle name="Обычный 8 7 2" xfId="1277" xr:uid="{00000000-0005-0000-0000-0000FD040000}"/>
    <cellStyle name="Обычный 8 8" xfId="1278" xr:uid="{00000000-0005-0000-0000-0000FE040000}"/>
    <cellStyle name="Обычный 8 8 2" xfId="1279" xr:uid="{00000000-0005-0000-0000-0000FF040000}"/>
    <cellStyle name="Обычный 8 9" xfId="1280" xr:uid="{00000000-0005-0000-0000-000000050000}"/>
    <cellStyle name="Обычный 8 9 2" xfId="1281" xr:uid="{00000000-0005-0000-0000-000001050000}"/>
    <cellStyle name="Обычный 82" xfId="1282" xr:uid="{00000000-0005-0000-0000-000002050000}"/>
    <cellStyle name="Обычный 85" xfId="1283" xr:uid="{00000000-0005-0000-0000-000003050000}"/>
    <cellStyle name="Обычный 85 2" xfId="1284" xr:uid="{00000000-0005-0000-0000-000004050000}"/>
    <cellStyle name="Обычный 9" xfId="1285" xr:uid="{00000000-0005-0000-0000-000005050000}"/>
    <cellStyle name="Обычный 9 10" xfId="1286" xr:uid="{00000000-0005-0000-0000-000006050000}"/>
    <cellStyle name="Обычный 9 10 2" xfId="1287" xr:uid="{00000000-0005-0000-0000-000007050000}"/>
    <cellStyle name="Обычный 9 11" xfId="1288" xr:uid="{00000000-0005-0000-0000-000008050000}"/>
    <cellStyle name="Обычный 9 11 2" xfId="1289" xr:uid="{00000000-0005-0000-0000-000009050000}"/>
    <cellStyle name="Обычный 9 12" xfId="1290" xr:uid="{00000000-0005-0000-0000-00000A050000}"/>
    <cellStyle name="Обычный 9 12 2" xfId="1291" xr:uid="{00000000-0005-0000-0000-00000B050000}"/>
    <cellStyle name="Обычный 9 13" xfId="1292" xr:uid="{00000000-0005-0000-0000-00000C050000}"/>
    <cellStyle name="Обычный 9 2" xfId="1293" xr:uid="{00000000-0005-0000-0000-00000D050000}"/>
    <cellStyle name="Обычный 9 2 2" xfId="1294" xr:uid="{00000000-0005-0000-0000-00000E050000}"/>
    <cellStyle name="Обычный 9 3" xfId="1295" xr:uid="{00000000-0005-0000-0000-00000F050000}"/>
    <cellStyle name="Обычный 9 3 2" xfId="1296" xr:uid="{00000000-0005-0000-0000-000010050000}"/>
    <cellStyle name="Обычный 9 4" xfId="1297" xr:uid="{00000000-0005-0000-0000-000011050000}"/>
    <cellStyle name="Обычный 9 4 2" xfId="1298" xr:uid="{00000000-0005-0000-0000-000012050000}"/>
    <cellStyle name="Обычный 9 5" xfId="1299" xr:uid="{00000000-0005-0000-0000-000013050000}"/>
    <cellStyle name="Обычный 9 5 2" xfId="1300" xr:uid="{00000000-0005-0000-0000-000014050000}"/>
    <cellStyle name="Обычный 9 6" xfId="1301" xr:uid="{00000000-0005-0000-0000-000015050000}"/>
    <cellStyle name="Обычный 9 6 2" xfId="1302" xr:uid="{00000000-0005-0000-0000-000016050000}"/>
    <cellStyle name="Обычный 9 7" xfId="1303" xr:uid="{00000000-0005-0000-0000-000017050000}"/>
    <cellStyle name="Обычный 9 7 2" xfId="1304" xr:uid="{00000000-0005-0000-0000-000018050000}"/>
    <cellStyle name="Обычный 9 8" xfId="1305" xr:uid="{00000000-0005-0000-0000-000019050000}"/>
    <cellStyle name="Обычный 9 8 2" xfId="1306" xr:uid="{00000000-0005-0000-0000-00001A050000}"/>
    <cellStyle name="Обычный 9 9" xfId="1307" xr:uid="{00000000-0005-0000-0000-00001B050000}"/>
    <cellStyle name="Обычный 9 9 2" xfId="1308" xr:uid="{00000000-0005-0000-0000-00001C050000}"/>
    <cellStyle name="Обычный 90" xfId="1309" xr:uid="{00000000-0005-0000-0000-00001D050000}"/>
    <cellStyle name="Обычный 91" xfId="1310" xr:uid="{00000000-0005-0000-0000-00001E050000}"/>
    <cellStyle name="Обычный 94" xfId="1311" xr:uid="{00000000-0005-0000-0000-00001F050000}"/>
    <cellStyle name="Обычный 94 2" xfId="1312" xr:uid="{00000000-0005-0000-0000-000020050000}"/>
    <cellStyle name="Обычный 97" xfId="1313" xr:uid="{00000000-0005-0000-0000-000021050000}"/>
    <cellStyle name="Обычный 97 2" xfId="1314" xr:uid="{00000000-0005-0000-0000-000022050000}"/>
    <cellStyle name="Обычный 99" xfId="1315" xr:uid="{00000000-0005-0000-0000-000023050000}"/>
    <cellStyle name="Процентный 2" xfId="1317" xr:uid="{00000000-0005-0000-0000-000024050000}"/>
    <cellStyle name="Процентный 3" xfId="1318" xr:uid="{00000000-0005-0000-0000-000025050000}"/>
    <cellStyle name="Процентный 4" xfId="1316" xr:uid="{00000000-0005-0000-0000-000026050000}"/>
    <cellStyle name="Финансовый 2" xfId="1319" xr:uid="{00000000-0005-0000-0000-000027050000}"/>
  </cellStyles>
  <dxfs count="0"/>
  <tableStyles count="0" defaultTableStyle="TableStyleMedium2" defaultPivotStyle="PivotStyleMedium9"/>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worksheet" Target="worksheets/sheet124.xml"/><Relationship Id="rId129" Type="http://schemas.openxmlformats.org/officeDocument/2006/relationships/worksheet" Target="worksheets/sheet129.xml"/><Relationship Id="rId137" Type="http://schemas.openxmlformats.org/officeDocument/2006/relationships/worksheet" Target="worksheets/sheet13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32" Type="http://schemas.openxmlformats.org/officeDocument/2006/relationships/worksheet" Target="worksheets/sheet132.xml"/><Relationship Id="rId14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emf"/></Relationships>
</file>

<file path=xl/drawings/_rels/drawing15.xml.rels><?xml version="1.0" encoding="UTF-8" standalone="yes"?>
<Relationships xmlns="http://schemas.openxmlformats.org/package/2006/relationships"><Relationship Id="rId1" Type="http://schemas.openxmlformats.org/officeDocument/2006/relationships/image" Target="../media/image2.emf"/></Relationships>
</file>

<file path=xl/drawings/_rels/drawing16.xml.rels><?xml version="1.0" encoding="UTF-8" standalone="yes"?>
<Relationships xmlns="http://schemas.openxmlformats.org/package/2006/relationships"><Relationship Id="rId1" Type="http://schemas.openxmlformats.org/officeDocument/2006/relationships/image" Target="../media/image2.emf"/></Relationships>
</file>

<file path=xl/drawings/_rels/drawing17.xml.rels><?xml version="1.0" encoding="UTF-8" standalone="yes"?>
<Relationships xmlns="http://schemas.openxmlformats.org/package/2006/relationships"><Relationship Id="rId1" Type="http://schemas.openxmlformats.org/officeDocument/2006/relationships/image" Target="../media/image3.emf"/></Relationships>
</file>

<file path=xl/drawings/_rels/drawing18.xml.rels><?xml version="1.0" encoding="UTF-8" standalone="yes"?>
<Relationships xmlns="http://schemas.openxmlformats.org/package/2006/relationships"><Relationship Id="rId1" Type="http://schemas.openxmlformats.org/officeDocument/2006/relationships/image" Target="../media/image4.emf"/></Relationships>
</file>

<file path=xl/drawings/_rels/drawing19.xml.rels><?xml version="1.0" encoding="UTF-8" standalone="yes"?>
<Relationships xmlns="http://schemas.openxmlformats.org/package/2006/relationships"><Relationship Id="rId1" Type="http://schemas.openxmlformats.org/officeDocument/2006/relationships/image" Target="../media/image4.emf"/></Relationships>
</file>

<file path=xl/drawings/_rels/drawing20.xml.rels><?xml version="1.0" encoding="UTF-8" standalone="yes"?>
<Relationships xmlns="http://schemas.openxmlformats.org/package/2006/relationships"><Relationship Id="rId1" Type="http://schemas.openxmlformats.org/officeDocument/2006/relationships/image" Target="../media/image4.emf"/></Relationships>
</file>

<file path=xl/drawings/_rels/drawing21.xml.rels><?xml version="1.0" encoding="UTF-8" standalone="yes"?>
<Relationships xmlns="http://schemas.openxmlformats.org/package/2006/relationships"><Relationship Id="rId1" Type="http://schemas.openxmlformats.org/officeDocument/2006/relationships/image" Target="../media/image5.emf"/></Relationships>
</file>

<file path=xl/drawings/_rels/drawing22.xml.rels><?xml version="1.0" encoding="UTF-8" standalone="yes"?>
<Relationships xmlns="http://schemas.openxmlformats.org/package/2006/relationships"><Relationship Id="rId1" Type="http://schemas.openxmlformats.org/officeDocument/2006/relationships/image" Target="../media/image5.emf"/></Relationships>
</file>

<file path=xl/drawings/_rels/drawing23.xml.rels><?xml version="1.0" encoding="UTF-8" standalone="yes"?>
<Relationships xmlns="http://schemas.openxmlformats.org/package/2006/relationships"><Relationship Id="rId1" Type="http://schemas.openxmlformats.org/officeDocument/2006/relationships/image" Target="../media/image5.emf"/></Relationships>
</file>

<file path=xl/drawings/_rels/drawing24.xml.rels><?xml version="1.0" encoding="UTF-8" standalone="yes"?>
<Relationships xmlns="http://schemas.openxmlformats.org/package/2006/relationships"><Relationship Id="rId1" Type="http://schemas.openxmlformats.org/officeDocument/2006/relationships/image" Target="../media/image5.emf"/></Relationships>
</file>

<file path=xl/drawings/_rels/drawing25.xml.rels><?xml version="1.0" encoding="UTF-8" standalone="yes"?>
<Relationships xmlns="http://schemas.openxmlformats.org/package/2006/relationships"><Relationship Id="rId1" Type="http://schemas.openxmlformats.org/officeDocument/2006/relationships/image" Target="../media/image6.png"/></Relationships>
</file>

<file path=xl/drawings/_rels/drawing26.xml.rels><?xml version="1.0" encoding="UTF-8" standalone="yes"?>
<Relationships xmlns="http://schemas.openxmlformats.org/package/2006/relationships"><Relationship Id="rId1" Type="http://schemas.openxmlformats.org/officeDocument/2006/relationships/image" Target="../media/image7.png"/></Relationships>
</file>

<file path=xl/drawings/_rels/drawing27.xml.rels><?xml version="1.0" encoding="UTF-8" standalone="yes"?>
<Relationships xmlns="http://schemas.openxmlformats.org/package/2006/relationships"><Relationship Id="rId3" Type="http://schemas.openxmlformats.org/officeDocument/2006/relationships/image" Target="../media/image10.emf"/><Relationship Id="rId2" Type="http://schemas.openxmlformats.org/officeDocument/2006/relationships/image" Target="../media/image9.emf"/><Relationship Id="rId1"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2" name="Рисунок 1">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6163925"/>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2" name="Рисунок 1">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6163925"/>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2" name="Рисунок 1">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6163925"/>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2" name="Рисунок 1">
          <a:extLst>
            <a:ext uri="{FF2B5EF4-FFF2-40B4-BE49-F238E27FC236}">
              <a16:creationId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6163925"/>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3" name="Рисунок 2">
          <a:extLst>
            <a:ext uri="{FF2B5EF4-FFF2-40B4-BE49-F238E27FC236}">
              <a16:creationId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4154150"/>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2" name="Рисунок 1">
          <a:extLst>
            <a:ext uri="{FF2B5EF4-FFF2-40B4-BE49-F238E27FC236}">
              <a16:creationId xmlns:a16="http://schemas.microsoft.com/office/drawing/2014/main" id="{00000000-0008-0000-07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6163925"/>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2" name="Рисунок 1">
          <a:extLst>
            <a:ext uri="{FF2B5EF4-FFF2-40B4-BE49-F238E27FC236}">
              <a16:creationId xmlns:a16="http://schemas.microsoft.com/office/drawing/2014/main" id="{00000000-0008-0000-08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6163925"/>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2" name="Рисунок 1">
          <a:extLst>
            <a:ext uri="{FF2B5EF4-FFF2-40B4-BE49-F238E27FC236}">
              <a16:creationId xmlns:a16="http://schemas.microsoft.com/office/drawing/2014/main" id="{00000000-0008-0000-09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6163925"/>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2" name="Рисунок 1">
          <a:extLst>
            <a:ext uri="{FF2B5EF4-FFF2-40B4-BE49-F238E27FC236}">
              <a16:creationId xmlns:a16="http://schemas.microsoft.com/office/drawing/2014/main" id="{00000000-0008-0000-0A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6163925"/>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2" name="Рисунок 1">
          <a:extLst>
            <a:ext uri="{FF2B5EF4-FFF2-40B4-BE49-F238E27FC236}">
              <a16:creationId xmlns:a16="http://schemas.microsoft.com/office/drawing/2014/main" id="{00000000-0008-0000-0B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6163925"/>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3" name="Рисунок 2">
          <a:extLst>
            <a:ext uri="{FF2B5EF4-FFF2-40B4-BE49-F238E27FC236}">
              <a16:creationId xmlns:a16="http://schemas.microsoft.com/office/drawing/2014/main" id="{00000000-0008-0000-0C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4154150"/>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2" name="Рисунок 1">
          <a:extLst>
            <a:ext uri="{FF2B5EF4-FFF2-40B4-BE49-F238E27FC236}">
              <a16:creationId xmlns:a16="http://schemas.microsoft.com/office/drawing/2014/main" id="{00000000-0008-0000-15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6163925"/>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2" name="Рисунок 1">
          <a:extLst>
            <a:ext uri="{FF2B5EF4-FFF2-40B4-BE49-F238E27FC236}">
              <a16:creationId xmlns:a16="http://schemas.microsoft.com/office/drawing/2014/main" id="{00000000-0008-0000-16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6163925"/>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1</xdr:colOff>
      <xdr:row>23</xdr:row>
      <xdr:rowOff>0</xdr:rowOff>
    </xdr:from>
    <xdr:to>
      <xdr:col>3</xdr:col>
      <xdr:colOff>3495676</xdr:colOff>
      <xdr:row>38</xdr:row>
      <xdr:rowOff>110183</xdr:rowOff>
    </xdr:to>
    <xdr:pic>
      <xdr:nvPicPr>
        <xdr:cNvPr id="4" name="Рисунок 3">
          <a:extLst>
            <a:ext uri="{FF2B5EF4-FFF2-40B4-BE49-F238E27FC236}">
              <a16:creationId xmlns:a16="http://schemas.microsoft.com/office/drawing/2014/main" id="{00000000-0008-0000-1C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 y="17830800"/>
          <a:ext cx="8972550" cy="296768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23</xdr:row>
      <xdr:rowOff>0</xdr:rowOff>
    </xdr:from>
    <xdr:to>
      <xdr:col>3</xdr:col>
      <xdr:colOff>3495675</xdr:colOff>
      <xdr:row>38</xdr:row>
      <xdr:rowOff>110183</xdr:rowOff>
    </xdr:to>
    <xdr:pic>
      <xdr:nvPicPr>
        <xdr:cNvPr id="3" name="Рисунок 2">
          <a:extLst>
            <a:ext uri="{FF2B5EF4-FFF2-40B4-BE49-F238E27FC236}">
              <a16:creationId xmlns:a16="http://schemas.microsoft.com/office/drawing/2014/main" id="{00000000-0008-0000-1D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830800"/>
          <a:ext cx="8972550" cy="296768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23</xdr:row>
      <xdr:rowOff>0</xdr:rowOff>
    </xdr:from>
    <xdr:to>
      <xdr:col>3</xdr:col>
      <xdr:colOff>3495675</xdr:colOff>
      <xdr:row>38</xdr:row>
      <xdr:rowOff>110183</xdr:rowOff>
    </xdr:to>
    <xdr:pic>
      <xdr:nvPicPr>
        <xdr:cNvPr id="3" name="Рисунок 2">
          <a:extLst>
            <a:ext uri="{FF2B5EF4-FFF2-40B4-BE49-F238E27FC236}">
              <a16:creationId xmlns:a16="http://schemas.microsoft.com/office/drawing/2014/main" id="{00000000-0008-0000-1E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830800"/>
          <a:ext cx="8972550" cy="296768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24</xdr:row>
      <xdr:rowOff>95250</xdr:rowOff>
    </xdr:from>
    <xdr:to>
      <xdr:col>3</xdr:col>
      <xdr:colOff>6132504</xdr:colOff>
      <xdr:row>44</xdr:row>
      <xdr:rowOff>0</xdr:rowOff>
    </xdr:to>
    <xdr:pic>
      <xdr:nvPicPr>
        <xdr:cNvPr id="7" name="Рисунок 6">
          <a:extLst>
            <a:ext uri="{FF2B5EF4-FFF2-40B4-BE49-F238E27FC236}">
              <a16:creationId xmlns:a16="http://schemas.microsoft.com/office/drawing/2014/main" id="{00000000-0008-0000-3400-00000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2915900"/>
          <a:ext cx="11609379" cy="3714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26</xdr:row>
      <xdr:rowOff>0</xdr:rowOff>
    </xdr:from>
    <xdr:to>
      <xdr:col>3</xdr:col>
      <xdr:colOff>5943600</xdr:colOff>
      <xdr:row>61</xdr:row>
      <xdr:rowOff>123825</xdr:rowOff>
    </xdr:to>
    <xdr:pic>
      <xdr:nvPicPr>
        <xdr:cNvPr id="3" name="Рисунок 2">
          <a:extLst>
            <a:ext uri="{FF2B5EF4-FFF2-40B4-BE49-F238E27FC236}">
              <a16:creationId xmlns:a16="http://schemas.microsoft.com/office/drawing/2014/main" id="{00000000-0008-0000-35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773650"/>
          <a:ext cx="11420475" cy="6791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27</xdr:row>
      <xdr:rowOff>0</xdr:rowOff>
    </xdr:from>
    <xdr:to>
      <xdr:col>3</xdr:col>
      <xdr:colOff>5943600</xdr:colOff>
      <xdr:row>62</xdr:row>
      <xdr:rowOff>123825</xdr:rowOff>
    </xdr:to>
    <xdr:pic>
      <xdr:nvPicPr>
        <xdr:cNvPr id="2" name="Рисунок 1">
          <a:extLst>
            <a:ext uri="{FF2B5EF4-FFF2-40B4-BE49-F238E27FC236}">
              <a16:creationId xmlns:a16="http://schemas.microsoft.com/office/drawing/2014/main" id="{00000000-0008-0000-36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773650"/>
          <a:ext cx="11420475" cy="6791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57150</xdr:colOff>
      <xdr:row>26</xdr:row>
      <xdr:rowOff>85725</xdr:rowOff>
    </xdr:from>
    <xdr:to>
      <xdr:col>3</xdr:col>
      <xdr:colOff>6000750</xdr:colOff>
      <xdr:row>62</xdr:row>
      <xdr:rowOff>19050</xdr:rowOff>
    </xdr:to>
    <xdr:pic>
      <xdr:nvPicPr>
        <xdr:cNvPr id="2" name="Рисунок 1">
          <a:extLst>
            <a:ext uri="{FF2B5EF4-FFF2-40B4-BE49-F238E27FC236}">
              <a16:creationId xmlns:a16="http://schemas.microsoft.com/office/drawing/2014/main" id="{00000000-0008-0000-37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7150" y="12839700"/>
          <a:ext cx="11420475" cy="6791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26</xdr:row>
      <xdr:rowOff>138557</xdr:rowOff>
    </xdr:from>
    <xdr:to>
      <xdr:col>4</xdr:col>
      <xdr:colOff>19050</xdr:colOff>
      <xdr:row>45</xdr:row>
      <xdr:rowOff>142874</xdr:rowOff>
    </xdr:to>
    <xdr:pic>
      <xdr:nvPicPr>
        <xdr:cNvPr id="4" name="Рисунок 3">
          <a:extLst>
            <a:ext uri="{FF2B5EF4-FFF2-40B4-BE49-F238E27FC236}">
              <a16:creationId xmlns:a16="http://schemas.microsoft.com/office/drawing/2014/main" id="{00000000-0008-0000-38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912207"/>
          <a:ext cx="11668125" cy="36238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26</xdr:row>
      <xdr:rowOff>138557</xdr:rowOff>
    </xdr:from>
    <xdr:to>
      <xdr:col>4</xdr:col>
      <xdr:colOff>19050</xdr:colOff>
      <xdr:row>45</xdr:row>
      <xdr:rowOff>142874</xdr:rowOff>
    </xdr:to>
    <xdr:pic>
      <xdr:nvPicPr>
        <xdr:cNvPr id="2" name="Рисунок 1">
          <a:extLst>
            <a:ext uri="{FF2B5EF4-FFF2-40B4-BE49-F238E27FC236}">
              <a16:creationId xmlns:a16="http://schemas.microsoft.com/office/drawing/2014/main" id="{00000000-0008-0000-39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912207"/>
          <a:ext cx="11668125" cy="36238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26</xdr:row>
      <xdr:rowOff>62357</xdr:rowOff>
    </xdr:from>
    <xdr:to>
      <xdr:col>4</xdr:col>
      <xdr:colOff>19050</xdr:colOff>
      <xdr:row>45</xdr:row>
      <xdr:rowOff>66674</xdr:rowOff>
    </xdr:to>
    <xdr:pic>
      <xdr:nvPicPr>
        <xdr:cNvPr id="2" name="Рисунок 1">
          <a:extLst>
            <a:ext uri="{FF2B5EF4-FFF2-40B4-BE49-F238E27FC236}">
              <a16:creationId xmlns:a16="http://schemas.microsoft.com/office/drawing/2014/main" id="{00000000-0008-0000-3A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274282"/>
          <a:ext cx="11668125" cy="36238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24</xdr:row>
      <xdr:rowOff>33782</xdr:rowOff>
    </xdr:from>
    <xdr:to>
      <xdr:col>4</xdr:col>
      <xdr:colOff>19050</xdr:colOff>
      <xdr:row>43</xdr:row>
      <xdr:rowOff>38099</xdr:rowOff>
    </xdr:to>
    <xdr:pic>
      <xdr:nvPicPr>
        <xdr:cNvPr id="2" name="Рисунок 1">
          <a:extLst>
            <a:ext uri="{FF2B5EF4-FFF2-40B4-BE49-F238E27FC236}">
              <a16:creationId xmlns:a16="http://schemas.microsoft.com/office/drawing/2014/main" id="{00000000-0008-0000-3B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3130657"/>
          <a:ext cx="11668125" cy="36238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19050</xdr:colOff>
      <xdr:row>23</xdr:row>
      <xdr:rowOff>19050</xdr:rowOff>
    </xdr:from>
    <xdr:to>
      <xdr:col>4</xdr:col>
      <xdr:colOff>9525</xdr:colOff>
      <xdr:row>60</xdr:row>
      <xdr:rowOff>59690</xdr:rowOff>
    </xdr:to>
    <xdr:pic>
      <xdr:nvPicPr>
        <xdr:cNvPr id="4" name="Рисунок 3">
          <a:extLst>
            <a:ext uri="{FF2B5EF4-FFF2-40B4-BE49-F238E27FC236}">
              <a16:creationId xmlns:a16="http://schemas.microsoft.com/office/drawing/2014/main" id="{00000000-0008-0000-4000-000004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 y="29918025"/>
          <a:ext cx="11639550" cy="7089140"/>
        </a:xfrm>
        <a:prstGeom prst="rect">
          <a:avLst/>
        </a:prstGeom>
        <a:noFill/>
        <a:ln>
          <a:noFill/>
        </a:ln>
      </xdr:spPr>
    </xdr:pic>
    <xdr:clientData/>
  </xdr:twoCellAnchor>
  <xdr:twoCellAnchor editAs="oneCell">
    <xdr:from>
      <xdr:col>0</xdr:col>
      <xdr:colOff>19050</xdr:colOff>
      <xdr:row>23</xdr:row>
      <xdr:rowOff>19050</xdr:rowOff>
    </xdr:from>
    <xdr:to>
      <xdr:col>4</xdr:col>
      <xdr:colOff>9525</xdr:colOff>
      <xdr:row>60</xdr:row>
      <xdr:rowOff>59690</xdr:rowOff>
    </xdr:to>
    <xdr:pic>
      <xdr:nvPicPr>
        <xdr:cNvPr id="3" name="Рисунок 2">
          <a:extLst>
            <a:ext uri="{FF2B5EF4-FFF2-40B4-BE49-F238E27FC236}">
              <a16:creationId xmlns:a16="http://schemas.microsoft.com/office/drawing/2014/main" id="{00000000-0008-0000-4000-000003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 y="31508700"/>
          <a:ext cx="11639550" cy="7089140"/>
        </a:xfrm>
        <a:prstGeom prst="rect">
          <a:avLst/>
        </a:prstGeom>
        <a:noFill/>
        <a:ln>
          <a:noFill/>
        </a:ln>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23</xdr:row>
      <xdr:rowOff>0</xdr:rowOff>
    </xdr:from>
    <xdr:to>
      <xdr:col>3</xdr:col>
      <xdr:colOff>6124575</xdr:colOff>
      <xdr:row>58</xdr:row>
      <xdr:rowOff>114300</xdr:rowOff>
    </xdr:to>
    <xdr:pic>
      <xdr:nvPicPr>
        <xdr:cNvPr id="3" name="Рисунок 2">
          <a:extLst>
            <a:ext uri="{FF2B5EF4-FFF2-40B4-BE49-F238E27FC236}">
              <a16:creationId xmlns:a16="http://schemas.microsoft.com/office/drawing/2014/main" id="{00000000-0008-0000-4100-000003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660475"/>
          <a:ext cx="11601450" cy="6781800"/>
        </a:xfrm>
        <a:prstGeom prst="rect">
          <a:avLst/>
        </a:prstGeom>
        <a:noFill/>
        <a:ln>
          <a:noFill/>
        </a:ln>
      </xdr:spPr>
    </xdr:pic>
    <xdr:clientData/>
  </xdr:twoCellAnchor>
  <xdr:twoCellAnchor editAs="oneCell">
    <xdr:from>
      <xdr:col>0</xdr:col>
      <xdr:colOff>0</xdr:colOff>
      <xdr:row>23</xdr:row>
      <xdr:rowOff>0</xdr:rowOff>
    </xdr:from>
    <xdr:to>
      <xdr:col>3</xdr:col>
      <xdr:colOff>6124575</xdr:colOff>
      <xdr:row>58</xdr:row>
      <xdr:rowOff>114300</xdr:rowOff>
    </xdr:to>
    <xdr:pic>
      <xdr:nvPicPr>
        <xdr:cNvPr id="4" name="Рисунок 3">
          <a:extLst>
            <a:ext uri="{FF2B5EF4-FFF2-40B4-BE49-F238E27FC236}">
              <a16:creationId xmlns:a16="http://schemas.microsoft.com/office/drawing/2014/main" id="{00000000-0008-0000-4100-000004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8194000"/>
          <a:ext cx="11601450" cy="6781800"/>
        </a:xfrm>
        <a:prstGeom prst="rect">
          <a:avLst/>
        </a:prstGeom>
        <a:noFill/>
        <a:ln>
          <a:noFill/>
        </a:ln>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0</xdr:colOff>
      <xdr:row>23</xdr:row>
      <xdr:rowOff>0</xdr:rowOff>
    </xdr:from>
    <xdr:to>
      <xdr:col>3</xdr:col>
      <xdr:colOff>3924300</xdr:colOff>
      <xdr:row>47</xdr:row>
      <xdr:rowOff>9525</xdr:rowOff>
    </xdr:to>
    <xdr:pic>
      <xdr:nvPicPr>
        <xdr:cNvPr id="4" name="Рисунок 3">
          <a:extLst>
            <a:ext uri="{FF2B5EF4-FFF2-40B4-BE49-F238E27FC236}">
              <a16:creationId xmlns:a16="http://schemas.microsoft.com/office/drawing/2014/main" id="{00000000-0008-0000-4E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773650"/>
          <a:ext cx="9401175" cy="4581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48</xdr:row>
      <xdr:rowOff>0</xdr:rowOff>
    </xdr:from>
    <xdr:to>
      <xdr:col>3</xdr:col>
      <xdr:colOff>3657600</xdr:colOff>
      <xdr:row>67</xdr:row>
      <xdr:rowOff>152400</xdr:rowOff>
    </xdr:to>
    <xdr:pic>
      <xdr:nvPicPr>
        <xdr:cNvPr id="6" name="Рисунок 5">
          <a:extLst>
            <a:ext uri="{FF2B5EF4-FFF2-40B4-BE49-F238E27FC236}">
              <a16:creationId xmlns:a16="http://schemas.microsoft.com/office/drawing/2014/main" id="{00000000-0008-0000-4E00-00000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22536150"/>
          <a:ext cx="9134475" cy="3771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68</xdr:row>
      <xdr:rowOff>0</xdr:rowOff>
    </xdr:from>
    <xdr:to>
      <xdr:col>3</xdr:col>
      <xdr:colOff>3622998</xdr:colOff>
      <xdr:row>83</xdr:row>
      <xdr:rowOff>85725</xdr:rowOff>
    </xdr:to>
    <xdr:pic>
      <xdr:nvPicPr>
        <xdr:cNvPr id="7" name="Рисунок 6">
          <a:extLst>
            <a:ext uri="{FF2B5EF4-FFF2-40B4-BE49-F238E27FC236}">
              <a16:creationId xmlns:a16="http://schemas.microsoft.com/office/drawing/2014/main" id="{00000000-0008-0000-4E00-000007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6346150"/>
          <a:ext cx="9099873" cy="2943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zakon.rada.gov.ua/laws/show/815-2006-%D0%BF"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I398"/>
  <sheetViews>
    <sheetView tabSelected="1" zoomScaleNormal="100" workbookViewId="0">
      <pane ySplit="2" topLeftCell="A3" activePane="bottomLeft" state="frozen"/>
      <selection pane="bottomLeft" sqref="A1:H1"/>
    </sheetView>
  </sheetViews>
  <sheetFormatPr defaultRowHeight="15" x14ac:dyDescent="0.25"/>
  <cols>
    <col min="1" max="1" width="6" customWidth="1"/>
    <col min="2" max="2" width="9.7109375" customWidth="1"/>
    <col min="3" max="3" width="16" customWidth="1"/>
    <col min="4" max="4" width="14.140625" customWidth="1"/>
    <col min="5" max="5" width="30.140625" customWidth="1"/>
    <col min="6" max="6" width="29.42578125" customWidth="1"/>
    <col min="7" max="7" width="22.5703125" customWidth="1"/>
    <col min="8" max="8" width="60.42578125" customWidth="1"/>
    <col min="9" max="9" width="7.140625" style="331" customWidth="1"/>
  </cols>
  <sheetData>
    <row r="1" spans="1:9" ht="54.75" customHeight="1" x14ac:dyDescent="0.25">
      <c r="A1" s="454" t="s">
        <v>1841</v>
      </c>
      <c r="B1" s="454"/>
      <c r="C1" s="454"/>
      <c r="D1" s="454"/>
      <c r="E1" s="454"/>
      <c r="F1" s="454"/>
      <c r="G1" s="454"/>
      <c r="H1" s="454"/>
    </row>
    <row r="2" spans="1:9" ht="57" x14ac:dyDescent="0.25">
      <c r="A2" s="1" t="s">
        <v>0</v>
      </c>
      <c r="B2" s="1" t="s">
        <v>1</v>
      </c>
      <c r="C2" s="1" t="s">
        <v>2</v>
      </c>
      <c r="D2" s="1" t="s">
        <v>3</v>
      </c>
      <c r="E2" s="1" t="s">
        <v>4</v>
      </c>
      <c r="F2" s="21" t="s">
        <v>5</v>
      </c>
      <c r="G2" s="1" t="s">
        <v>6</v>
      </c>
      <c r="H2" s="1" t="s">
        <v>170</v>
      </c>
      <c r="I2" s="332" t="s">
        <v>981</v>
      </c>
    </row>
    <row r="3" spans="1:9" ht="15.75" x14ac:dyDescent="0.25">
      <c r="A3" s="455" t="s">
        <v>1763</v>
      </c>
      <c r="B3" s="456"/>
      <c r="C3" s="456"/>
      <c r="D3" s="456"/>
      <c r="E3" s="456"/>
      <c r="F3" s="456"/>
      <c r="G3" s="456"/>
      <c r="H3" s="457"/>
      <c r="I3" s="332"/>
    </row>
    <row r="4" spans="1:9" ht="81" x14ac:dyDescent="0.25">
      <c r="A4" s="240">
        <v>1</v>
      </c>
      <c r="B4" s="342">
        <v>1</v>
      </c>
      <c r="C4" s="353" t="s">
        <v>7</v>
      </c>
      <c r="D4" s="342" t="s">
        <v>1842</v>
      </c>
      <c r="E4" s="326" t="s">
        <v>197</v>
      </c>
      <c r="F4" s="242" t="s">
        <v>8</v>
      </c>
      <c r="G4" s="240" t="s">
        <v>9</v>
      </c>
      <c r="H4" s="242" t="s">
        <v>204</v>
      </c>
    </row>
    <row r="5" spans="1:9" ht="179.25" customHeight="1" x14ac:dyDescent="0.25">
      <c r="A5" s="240">
        <v>2</v>
      </c>
      <c r="B5" s="342">
        <v>30</v>
      </c>
      <c r="C5" s="353" t="s">
        <v>10</v>
      </c>
      <c r="D5" s="343" t="s">
        <v>1776</v>
      </c>
      <c r="E5" s="326" t="s">
        <v>11</v>
      </c>
      <c r="F5" s="244" t="s">
        <v>12</v>
      </c>
      <c r="G5" s="240" t="s">
        <v>230</v>
      </c>
      <c r="H5" s="242" t="s">
        <v>1653</v>
      </c>
    </row>
    <row r="6" spans="1:9" ht="179.25" customHeight="1" x14ac:dyDescent="0.25">
      <c r="A6" s="240">
        <v>3</v>
      </c>
      <c r="B6" s="342">
        <v>30</v>
      </c>
      <c r="C6" s="353" t="s">
        <v>13</v>
      </c>
      <c r="D6" s="343" t="s">
        <v>1776</v>
      </c>
      <c r="E6" s="326" t="s">
        <v>11</v>
      </c>
      <c r="F6" s="244" t="s">
        <v>12</v>
      </c>
      <c r="G6" s="240" t="s">
        <v>252</v>
      </c>
      <c r="H6" s="242" t="s">
        <v>1653</v>
      </c>
    </row>
    <row r="7" spans="1:9" ht="179.25" customHeight="1" x14ac:dyDescent="0.25">
      <c r="A7" s="240">
        <v>4</v>
      </c>
      <c r="B7" s="342">
        <v>30</v>
      </c>
      <c r="C7" s="353" t="s">
        <v>14</v>
      </c>
      <c r="D7" s="343" t="s">
        <v>1776</v>
      </c>
      <c r="E7" s="326" t="s">
        <v>11</v>
      </c>
      <c r="F7" s="244" t="s">
        <v>12</v>
      </c>
      <c r="G7" s="240" t="s">
        <v>253</v>
      </c>
      <c r="H7" s="242" t="s">
        <v>1653</v>
      </c>
    </row>
    <row r="8" spans="1:9" ht="179.25" customHeight="1" x14ac:dyDescent="0.25">
      <c r="A8" s="240">
        <v>5</v>
      </c>
      <c r="B8" s="342">
        <v>30</v>
      </c>
      <c r="C8" s="353" t="s">
        <v>15</v>
      </c>
      <c r="D8" s="343" t="s">
        <v>1776</v>
      </c>
      <c r="E8" s="326" t="s">
        <v>11</v>
      </c>
      <c r="F8" s="244" t="s">
        <v>12</v>
      </c>
      <c r="G8" s="240" t="s">
        <v>254</v>
      </c>
      <c r="H8" s="242" t="s">
        <v>1653</v>
      </c>
    </row>
    <row r="9" spans="1:9" ht="189" customHeight="1" x14ac:dyDescent="0.25">
      <c r="A9" s="240">
        <v>6</v>
      </c>
      <c r="B9" s="342">
        <v>30</v>
      </c>
      <c r="C9" s="353" t="s">
        <v>16</v>
      </c>
      <c r="D9" s="343" t="s">
        <v>1776</v>
      </c>
      <c r="E9" s="326" t="s">
        <v>11</v>
      </c>
      <c r="F9" s="244" t="s">
        <v>12</v>
      </c>
      <c r="G9" s="240" t="s">
        <v>255</v>
      </c>
      <c r="H9" s="242" t="s">
        <v>1653</v>
      </c>
    </row>
    <row r="10" spans="1:9" ht="54.75" customHeight="1" x14ac:dyDescent="0.25">
      <c r="A10" s="240">
        <v>7</v>
      </c>
      <c r="B10" s="342">
        <v>31</v>
      </c>
      <c r="C10" s="353" t="s">
        <v>17</v>
      </c>
      <c r="D10" s="343">
        <v>43004</v>
      </c>
      <c r="E10" s="326" t="s">
        <v>18</v>
      </c>
      <c r="F10" s="244" t="s">
        <v>19</v>
      </c>
      <c r="G10" s="240" t="s">
        <v>20</v>
      </c>
      <c r="H10" s="242"/>
    </row>
    <row r="11" spans="1:9" ht="54.75" customHeight="1" x14ac:dyDescent="0.25">
      <c r="A11" s="240">
        <v>8</v>
      </c>
      <c r="B11" s="342">
        <v>31</v>
      </c>
      <c r="C11" s="353" t="s">
        <v>21</v>
      </c>
      <c r="D11" s="343">
        <v>43004</v>
      </c>
      <c r="E11" s="326" t="s">
        <v>18</v>
      </c>
      <c r="F11" s="244" t="s">
        <v>19</v>
      </c>
      <c r="G11" s="240" t="s">
        <v>257</v>
      </c>
      <c r="H11" s="242"/>
    </row>
    <row r="12" spans="1:9" ht="54.75" customHeight="1" x14ac:dyDescent="0.25">
      <c r="A12" s="240">
        <v>9</v>
      </c>
      <c r="B12" s="342">
        <v>31</v>
      </c>
      <c r="C12" s="353" t="s">
        <v>22</v>
      </c>
      <c r="D12" s="343">
        <v>43004</v>
      </c>
      <c r="E12" s="326" t="s">
        <v>18</v>
      </c>
      <c r="F12" s="244" t="s">
        <v>19</v>
      </c>
      <c r="G12" s="240" t="s">
        <v>256</v>
      </c>
      <c r="H12" s="242"/>
    </row>
    <row r="13" spans="1:9" ht="40.5" x14ac:dyDescent="0.25">
      <c r="A13" s="240">
        <v>10</v>
      </c>
      <c r="B13" s="342">
        <v>32</v>
      </c>
      <c r="C13" s="353" t="s">
        <v>23</v>
      </c>
      <c r="D13" s="343">
        <v>43004</v>
      </c>
      <c r="E13" s="326" t="s">
        <v>24</v>
      </c>
      <c r="F13" s="242" t="s">
        <v>25</v>
      </c>
      <c r="G13" s="240" t="s">
        <v>20</v>
      </c>
      <c r="H13" s="242"/>
    </row>
    <row r="14" spans="1:9" ht="40.5" x14ac:dyDescent="0.25">
      <c r="A14" s="240">
        <v>11</v>
      </c>
      <c r="B14" s="342">
        <v>32</v>
      </c>
      <c r="C14" s="353" t="s">
        <v>26</v>
      </c>
      <c r="D14" s="343">
        <v>43004</v>
      </c>
      <c r="E14" s="326" t="s">
        <v>24</v>
      </c>
      <c r="F14" s="242" t="s">
        <v>25</v>
      </c>
      <c r="G14" s="240" t="s">
        <v>269</v>
      </c>
      <c r="H14" s="242"/>
    </row>
    <row r="15" spans="1:9" ht="40.5" x14ac:dyDescent="0.25">
      <c r="A15" s="240">
        <v>12</v>
      </c>
      <c r="B15" s="342">
        <v>32</v>
      </c>
      <c r="C15" s="353" t="s">
        <v>27</v>
      </c>
      <c r="D15" s="343">
        <v>43004</v>
      </c>
      <c r="E15" s="326" t="s">
        <v>24</v>
      </c>
      <c r="F15" s="242" t="s">
        <v>25</v>
      </c>
      <c r="G15" s="240" t="s">
        <v>255</v>
      </c>
      <c r="H15" s="242"/>
    </row>
    <row r="16" spans="1:9" ht="53.25" customHeight="1" x14ac:dyDescent="0.25">
      <c r="A16" s="240">
        <v>13</v>
      </c>
      <c r="B16" s="342">
        <v>2</v>
      </c>
      <c r="C16" s="353" t="s">
        <v>28</v>
      </c>
      <c r="D16" s="342" t="s">
        <v>1300</v>
      </c>
      <c r="E16" s="326" t="s">
        <v>370</v>
      </c>
      <c r="F16" s="242" t="s">
        <v>29</v>
      </c>
      <c r="G16" s="240" t="s">
        <v>1089</v>
      </c>
      <c r="H16" s="242"/>
    </row>
    <row r="17" spans="1:8" ht="42" customHeight="1" x14ac:dyDescent="0.25">
      <c r="A17" s="240">
        <v>14</v>
      </c>
      <c r="B17" s="342">
        <v>29</v>
      </c>
      <c r="C17" s="353" t="s">
        <v>30</v>
      </c>
      <c r="D17" s="343" t="s">
        <v>1301</v>
      </c>
      <c r="E17" s="326" t="s">
        <v>31</v>
      </c>
      <c r="F17" s="242" t="s">
        <v>29</v>
      </c>
      <c r="G17" s="240" t="s">
        <v>32</v>
      </c>
      <c r="H17" s="242"/>
    </row>
    <row r="18" spans="1:8" ht="34.5" customHeight="1" x14ac:dyDescent="0.25">
      <c r="A18" s="240">
        <v>15</v>
      </c>
      <c r="B18" s="344">
        <v>3</v>
      </c>
      <c r="C18" s="354" t="s">
        <v>33</v>
      </c>
      <c r="D18" s="344" t="s">
        <v>1300</v>
      </c>
      <c r="E18" s="367"/>
      <c r="F18" s="345"/>
      <c r="G18" s="344"/>
      <c r="H18" s="345" t="s">
        <v>1112</v>
      </c>
    </row>
    <row r="19" spans="1:8" ht="135" x14ac:dyDescent="0.25">
      <c r="A19" s="240">
        <v>16</v>
      </c>
      <c r="B19" s="342">
        <v>48</v>
      </c>
      <c r="C19" s="390" t="s">
        <v>1947</v>
      </c>
      <c r="D19" s="358">
        <v>44433</v>
      </c>
      <c r="E19" s="326" t="s">
        <v>1946</v>
      </c>
      <c r="F19" s="242" t="s">
        <v>1948</v>
      </c>
      <c r="G19" s="240" t="s">
        <v>269</v>
      </c>
      <c r="H19" s="242" t="s">
        <v>1949</v>
      </c>
    </row>
    <row r="20" spans="1:8" ht="135" x14ac:dyDescent="0.25">
      <c r="A20" s="240">
        <v>17</v>
      </c>
      <c r="B20" s="342">
        <v>48</v>
      </c>
      <c r="C20" s="390" t="s">
        <v>1950</v>
      </c>
      <c r="D20" s="358">
        <v>44433</v>
      </c>
      <c r="E20" s="326" t="s">
        <v>1946</v>
      </c>
      <c r="F20" s="242" t="s">
        <v>1948</v>
      </c>
      <c r="G20" s="240" t="s">
        <v>1955</v>
      </c>
      <c r="H20" s="242" t="s">
        <v>1949</v>
      </c>
    </row>
    <row r="21" spans="1:8" ht="135" x14ac:dyDescent="0.25">
      <c r="A21" s="240">
        <v>18</v>
      </c>
      <c r="B21" s="342">
        <v>48</v>
      </c>
      <c r="C21" s="390" t="s">
        <v>1951</v>
      </c>
      <c r="D21" s="358">
        <v>44433</v>
      </c>
      <c r="E21" s="326" t="s">
        <v>1946</v>
      </c>
      <c r="F21" s="242" t="s">
        <v>1948</v>
      </c>
      <c r="G21" s="240" t="s">
        <v>1954</v>
      </c>
      <c r="H21" s="242" t="s">
        <v>1949</v>
      </c>
    </row>
    <row r="22" spans="1:8" ht="40.5" x14ac:dyDescent="0.25">
      <c r="A22" s="240">
        <v>19</v>
      </c>
      <c r="B22" s="342">
        <v>33</v>
      </c>
      <c r="C22" s="353" t="s">
        <v>34</v>
      </c>
      <c r="D22" s="343">
        <v>43004</v>
      </c>
      <c r="E22" s="326" t="s">
        <v>35</v>
      </c>
      <c r="F22" s="242" t="s">
        <v>36</v>
      </c>
      <c r="G22" s="240" t="s">
        <v>261</v>
      </c>
      <c r="H22" s="242" t="s">
        <v>37</v>
      </c>
    </row>
    <row r="23" spans="1:8" ht="40.5" x14ac:dyDescent="0.25">
      <c r="A23" s="240">
        <v>20</v>
      </c>
      <c r="B23" s="342">
        <v>33</v>
      </c>
      <c r="C23" s="353" t="s">
        <v>38</v>
      </c>
      <c r="D23" s="343">
        <v>43004</v>
      </c>
      <c r="E23" s="326" t="s">
        <v>35</v>
      </c>
      <c r="F23" s="242" t="s">
        <v>36</v>
      </c>
      <c r="G23" s="240" t="s">
        <v>269</v>
      </c>
      <c r="H23" s="242" t="s">
        <v>39</v>
      </c>
    </row>
    <row r="24" spans="1:8" ht="54" x14ac:dyDescent="0.25">
      <c r="A24" s="240">
        <v>21</v>
      </c>
      <c r="B24" s="342">
        <v>23</v>
      </c>
      <c r="C24" s="353" t="s">
        <v>160</v>
      </c>
      <c r="D24" s="342" t="s">
        <v>209</v>
      </c>
      <c r="E24" s="326" t="s">
        <v>279</v>
      </c>
      <c r="F24" s="242" t="s">
        <v>162</v>
      </c>
      <c r="G24" s="240" t="s">
        <v>140</v>
      </c>
      <c r="H24" s="242" t="s">
        <v>161</v>
      </c>
    </row>
    <row r="25" spans="1:8" x14ac:dyDescent="0.25">
      <c r="A25" s="458" t="s">
        <v>1764</v>
      </c>
      <c r="B25" s="459"/>
      <c r="C25" s="459"/>
      <c r="D25" s="459"/>
      <c r="E25" s="459"/>
      <c r="F25" s="459"/>
      <c r="G25" s="459"/>
      <c r="H25" s="460"/>
    </row>
    <row r="26" spans="1:8" ht="54.75" customHeight="1" x14ac:dyDescent="0.25">
      <c r="A26" s="240">
        <v>22</v>
      </c>
      <c r="B26" s="342">
        <v>36</v>
      </c>
      <c r="C26" s="353" t="s">
        <v>583</v>
      </c>
      <c r="D26" s="343">
        <v>43592</v>
      </c>
      <c r="E26" s="326" t="s">
        <v>158</v>
      </c>
      <c r="F26" s="242" t="s">
        <v>582</v>
      </c>
      <c r="G26" s="240" t="s">
        <v>581</v>
      </c>
      <c r="H26" s="242" t="s">
        <v>672</v>
      </c>
    </row>
    <row r="27" spans="1:8" ht="152.25" customHeight="1" x14ac:dyDescent="0.25">
      <c r="A27" s="240">
        <v>23</v>
      </c>
      <c r="B27" s="342">
        <v>36</v>
      </c>
      <c r="C27" s="353" t="s">
        <v>157</v>
      </c>
      <c r="D27" s="343" t="s">
        <v>1843</v>
      </c>
      <c r="E27" s="326" t="s">
        <v>158</v>
      </c>
      <c r="F27" s="242" t="s">
        <v>156</v>
      </c>
      <c r="G27" s="240" t="s">
        <v>159</v>
      </c>
      <c r="H27" s="242" t="s">
        <v>681</v>
      </c>
    </row>
    <row r="28" spans="1:8" ht="15" customHeight="1" x14ac:dyDescent="0.25">
      <c r="A28" s="458" t="s">
        <v>1765</v>
      </c>
      <c r="B28" s="459"/>
      <c r="C28" s="459"/>
      <c r="D28" s="459"/>
      <c r="E28" s="459"/>
      <c r="F28" s="459"/>
      <c r="G28" s="459"/>
      <c r="H28" s="460"/>
    </row>
    <row r="29" spans="1:8" ht="24" x14ac:dyDescent="0.25">
      <c r="A29" s="240">
        <v>24</v>
      </c>
      <c r="B29" s="344">
        <v>4</v>
      </c>
      <c r="C29" s="344" t="s">
        <v>40</v>
      </c>
      <c r="D29" s="344" t="s">
        <v>392</v>
      </c>
      <c r="E29" s="367"/>
      <c r="F29" s="345"/>
      <c r="G29" s="344"/>
      <c r="H29" s="345" t="s">
        <v>41</v>
      </c>
    </row>
    <row r="30" spans="1:8" ht="42" customHeight="1" x14ac:dyDescent="0.25">
      <c r="A30" s="240">
        <v>25</v>
      </c>
      <c r="B30" s="342">
        <v>5</v>
      </c>
      <c r="C30" s="353" t="s">
        <v>42</v>
      </c>
      <c r="D30" s="452" t="s">
        <v>1300</v>
      </c>
      <c r="E30" s="326" t="s">
        <v>43</v>
      </c>
      <c r="F30" s="242" t="s">
        <v>44</v>
      </c>
      <c r="G30" s="240" t="s">
        <v>1126</v>
      </c>
      <c r="H30" s="242"/>
    </row>
    <row r="31" spans="1:8" ht="54" x14ac:dyDescent="0.25">
      <c r="A31" s="240">
        <v>26</v>
      </c>
      <c r="B31" s="368">
        <v>6</v>
      </c>
      <c r="C31" s="355" t="s">
        <v>45</v>
      </c>
      <c r="D31" s="342" t="s">
        <v>1300</v>
      </c>
      <c r="E31" s="370" t="s">
        <v>46</v>
      </c>
      <c r="F31" s="242" t="s">
        <v>393</v>
      </c>
      <c r="G31" s="240" t="s">
        <v>1143</v>
      </c>
      <c r="H31" s="346"/>
    </row>
    <row r="32" spans="1:8" ht="40.5" x14ac:dyDescent="0.25">
      <c r="A32" s="240">
        <v>27</v>
      </c>
      <c r="B32" s="342">
        <v>6</v>
      </c>
      <c r="C32" s="353" t="s">
        <v>47</v>
      </c>
      <c r="D32" s="342" t="s">
        <v>1300</v>
      </c>
      <c r="E32" s="326" t="s">
        <v>46</v>
      </c>
      <c r="F32" s="242" t="s">
        <v>48</v>
      </c>
      <c r="G32" s="240" t="s">
        <v>394</v>
      </c>
      <c r="H32" s="242"/>
    </row>
    <row r="33" spans="1:8" ht="54" x14ac:dyDescent="0.25">
      <c r="A33" s="240">
        <v>28</v>
      </c>
      <c r="B33" s="342">
        <v>7</v>
      </c>
      <c r="C33" s="356" t="s">
        <v>1160</v>
      </c>
      <c r="D33" s="343">
        <v>43921</v>
      </c>
      <c r="E33" s="326" t="s">
        <v>50</v>
      </c>
      <c r="F33" s="242" t="s">
        <v>1161</v>
      </c>
      <c r="G33" s="240" t="s">
        <v>1162</v>
      </c>
      <c r="H33" s="242"/>
    </row>
    <row r="34" spans="1:8" ht="56.25" customHeight="1" x14ac:dyDescent="0.25">
      <c r="A34" s="240">
        <v>29</v>
      </c>
      <c r="B34" s="342">
        <v>7</v>
      </c>
      <c r="C34" s="353" t="s">
        <v>49</v>
      </c>
      <c r="D34" s="342" t="s">
        <v>1300</v>
      </c>
      <c r="E34" s="326" t="s">
        <v>50</v>
      </c>
      <c r="F34" s="242" t="s">
        <v>51</v>
      </c>
      <c r="G34" s="240" t="s">
        <v>437</v>
      </c>
      <c r="H34" s="242"/>
    </row>
    <row r="35" spans="1:8" ht="44.25" customHeight="1" x14ac:dyDescent="0.25">
      <c r="A35" s="240">
        <v>30</v>
      </c>
      <c r="B35" s="342">
        <v>34</v>
      </c>
      <c r="C35" s="356" t="s">
        <v>1193</v>
      </c>
      <c r="D35" s="371">
        <v>43921</v>
      </c>
      <c r="E35" s="326" t="s">
        <v>60</v>
      </c>
      <c r="F35" s="326" t="s">
        <v>598</v>
      </c>
      <c r="G35" s="372" t="s">
        <v>1196</v>
      </c>
      <c r="H35" s="242"/>
    </row>
    <row r="36" spans="1:8" ht="44.25" customHeight="1" x14ac:dyDescent="0.25">
      <c r="A36" s="240">
        <v>31</v>
      </c>
      <c r="B36" s="342">
        <v>34</v>
      </c>
      <c r="C36" s="356" t="s">
        <v>1201</v>
      </c>
      <c r="D36" s="371">
        <v>43921</v>
      </c>
      <c r="E36" s="326" t="s">
        <v>60</v>
      </c>
      <c r="F36" s="326" t="s">
        <v>598</v>
      </c>
      <c r="G36" s="372" t="s">
        <v>1203</v>
      </c>
      <c r="H36" s="242"/>
    </row>
    <row r="37" spans="1:8" ht="44.25" customHeight="1" x14ac:dyDescent="0.25">
      <c r="A37" s="240">
        <v>32</v>
      </c>
      <c r="B37" s="342">
        <v>34</v>
      </c>
      <c r="C37" s="373" t="s">
        <v>1212</v>
      </c>
      <c r="D37" s="371">
        <v>43921</v>
      </c>
      <c r="E37" s="326" t="s">
        <v>60</v>
      </c>
      <c r="F37" s="326" t="s">
        <v>598</v>
      </c>
      <c r="G37" s="372" t="s">
        <v>1214</v>
      </c>
      <c r="H37" s="242"/>
    </row>
    <row r="38" spans="1:8" ht="40.5" x14ac:dyDescent="0.25">
      <c r="A38" s="240">
        <v>33</v>
      </c>
      <c r="B38" s="342">
        <v>34</v>
      </c>
      <c r="C38" s="356" t="s">
        <v>59</v>
      </c>
      <c r="D38" s="343" t="s">
        <v>1302</v>
      </c>
      <c r="E38" s="326" t="s">
        <v>60</v>
      </c>
      <c r="F38" s="242" t="s">
        <v>598</v>
      </c>
      <c r="G38" s="240" t="s">
        <v>685</v>
      </c>
      <c r="H38" s="242"/>
    </row>
    <row r="39" spans="1:8" ht="67.5" x14ac:dyDescent="0.25">
      <c r="A39" s="240">
        <v>34</v>
      </c>
      <c r="B39" s="342">
        <v>34</v>
      </c>
      <c r="C39" s="356" t="s">
        <v>61</v>
      </c>
      <c r="D39" s="343" t="s">
        <v>1302</v>
      </c>
      <c r="E39" s="326" t="s">
        <v>60</v>
      </c>
      <c r="F39" s="242" t="s">
        <v>598</v>
      </c>
      <c r="G39" s="240" t="s">
        <v>686</v>
      </c>
      <c r="H39" s="242"/>
    </row>
    <row r="40" spans="1:8" x14ac:dyDescent="0.25">
      <c r="A40" s="458" t="s">
        <v>1766</v>
      </c>
      <c r="B40" s="459"/>
      <c r="C40" s="459"/>
      <c r="D40" s="459"/>
      <c r="E40" s="459"/>
      <c r="F40" s="459"/>
      <c r="G40" s="459"/>
      <c r="H40" s="460"/>
    </row>
    <row r="41" spans="1:8" ht="67.5" x14ac:dyDescent="0.25">
      <c r="A41" s="240">
        <v>35</v>
      </c>
      <c r="B41" s="368">
        <v>41</v>
      </c>
      <c r="C41" s="369" t="s">
        <v>1283</v>
      </c>
      <c r="D41" s="453">
        <v>43921</v>
      </c>
      <c r="E41" s="370" t="s">
        <v>1285</v>
      </c>
      <c r="F41" s="242" t="s">
        <v>44</v>
      </c>
      <c r="G41" s="240" t="s">
        <v>1287</v>
      </c>
      <c r="H41" s="346"/>
    </row>
    <row r="42" spans="1:8" ht="57.75" customHeight="1" x14ac:dyDescent="0.25">
      <c r="A42" s="240">
        <v>36</v>
      </c>
      <c r="B42" s="342">
        <v>28</v>
      </c>
      <c r="C42" s="356" t="s">
        <v>52</v>
      </c>
      <c r="D42" s="343">
        <v>42647</v>
      </c>
      <c r="E42" s="326" t="s">
        <v>673</v>
      </c>
      <c r="F42" s="242" t="s">
        <v>51</v>
      </c>
      <c r="G42" s="240" t="s">
        <v>683</v>
      </c>
      <c r="H42" s="242" t="s">
        <v>53</v>
      </c>
    </row>
    <row r="43" spans="1:8" ht="57.75" customHeight="1" x14ac:dyDescent="0.25">
      <c r="A43" s="240">
        <v>37</v>
      </c>
      <c r="B43" s="342">
        <v>28</v>
      </c>
      <c r="C43" s="356" t="s">
        <v>54</v>
      </c>
      <c r="D43" s="343">
        <v>42647</v>
      </c>
      <c r="E43" s="326" t="s">
        <v>673</v>
      </c>
      <c r="F43" s="242" t="s">
        <v>51</v>
      </c>
      <c r="G43" s="240" t="s">
        <v>683</v>
      </c>
      <c r="H43" s="242" t="s">
        <v>55</v>
      </c>
    </row>
    <row r="44" spans="1:8" ht="58.5" customHeight="1" x14ac:dyDescent="0.25">
      <c r="A44" s="240">
        <v>38</v>
      </c>
      <c r="B44" s="342">
        <v>28</v>
      </c>
      <c r="C44" s="356" t="s">
        <v>56</v>
      </c>
      <c r="D44" s="343">
        <v>42647</v>
      </c>
      <c r="E44" s="326" t="s">
        <v>673</v>
      </c>
      <c r="F44" s="242" t="s">
        <v>51</v>
      </c>
      <c r="G44" s="240" t="s">
        <v>683</v>
      </c>
      <c r="H44" s="242" t="s">
        <v>684</v>
      </c>
    </row>
    <row r="45" spans="1:8" ht="54" customHeight="1" x14ac:dyDescent="0.25">
      <c r="A45" s="240">
        <v>39</v>
      </c>
      <c r="B45" s="342">
        <v>28</v>
      </c>
      <c r="C45" s="356" t="s">
        <v>57</v>
      </c>
      <c r="D45" s="343">
        <v>42647</v>
      </c>
      <c r="E45" s="326" t="s">
        <v>673</v>
      </c>
      <c r="F45" s="242" t="s">
        <v>51</v>
      </c>
      <c r="G45" s="240" t="s">
        <v>683</v>
      </c>
      <c r="H45" s="242" t="s">
        <v>58</v>
      </c>
    </row>
    <row r="46" spans="1:8" ht="67.5" x14ac:dyDescent="0.25">
      <c r="A46" s="240">
        <v>40</v>
      </c>
      <c r="B46" s="374">
        <v>39</v>
      </c>
      <c r="C46" s="375" t="s">
        <v>1234</v>
      </c>
      <c r="D46" s="371">
        <v>43921</v>
      </c>
      <c r="E46" s="326" t="s">
        <v>1233</v>
      </c>
      <c r="F46" s="326" t="s">
        <v>598</v>
      </c>
      <c r="G46" s="372" t="s">
        <v>1196</v>
      </c>
      <c r="H46" s="242"/>
    </row>
    <row r="47" spans="1:8" ht="67.5" x14ac:dyDescent="0.25">
      <c r="A47" s="240">
        <v>41</v>
      </c>
      <c r="B47" s="374">
        <v>39</v>
      </c>
      <c r="C47" s="375" t="s">
        <v>1235</v>
      </c>
      <c r="D47" s="371">
        <v>43921</v>
      </c>
      <c r="E47" s="326" t="s">
        <v>1233</v>
      </c>
      <c r="F47" s="326" t="s">
        <v>598</v>
      </c>
      <c r="G47" s="372" t="s">
        <v>1203</v>
      </c>
      <c r="H47" s="242"/>
    </row>
    <row r="48" spans="1:8" ht="67.5" x14ac:dyDescent="0.25">
      <c r="A48" s="240">
        <v>42</v>
      </c>
      <c r="B48" s="374">
        <v>39</v>
      </c>
      <c r="C48" s="375" t="s">
        <v>1236</v>
      </c>
      <c r="D48" s="371">
        <v>43921</v>
      </c>
      <c r="E48" s="326" t="s">
        <v>1233</v>
      </c>
      <c r="F48" s="326" t="s">
        <v>598</v>
      </c>
      <c r="G48" s="372" t="s">
        <v>1214</v>
      </c>
      <c r="H48" s="242"/>
    </row>
    <row r="49" spans="1:8" ht="71.25" customHeight="1" x14ac:dyDescent="0.25">
      <c r="A49" s="240">
        <v>43</v>
      </c>
      <c r="B49" s="342">
        <v>35</v>
      </c>
      <c r="C49" s="356" t="s">
        <v>62</v>
      </c>
      <c r="D49" s="343">
        <v>43165</v>
      </c>
      <c r="E49" s="326" t="s">
        <v>687</v>
      </c>
      <c r="F49" s="346" t="s">
        <v>598</v>
      </c>
      <c r="G49" s="240" t="s">
        <v>689</v>
      </c>
      <c r="H49" s="242" t="s">
        <v>63</v>
      </c>
    </row>
    <row r="50" spans="1:8" ht="71.25" customHeight="1" x14ac:dyDescent="0.25">
      <c r="A50" s="240">
        <v>44</v>
      </c>
      <c r="B50" s="342">
        <v>35</v>
      </c>
      <c r="C50" s="356" t="s">
        <v>64</v>
      </c>
      <c r="D50" s="343">
        <v>43165</v>
      </c>
      <c r="E50" s="326" t="s">
        <v>687</v>
      </c>
      <c r="F50" s="242" t="s">
        <v>598</v>
      </c>
      <c r="G50" s="240" t="s">
        <v>688</v>
      </c>
      <c r="H50" s="242" t="s">
        <v>63</v>
      </c>
    </row>
    <row r="51" spans="1:8" ht="71.25" customHeight="1" x14ac:dyDescent="0.25">
      <c r="A51" s="240">
        <v>45</v>
      </c>
      <c r="B51" s="342">
        <v>35</v>
      </c>
      <c r="C51" s="356" t="s">
        <v>65</v>
      </c>
      <c r="D51" s="343">
        <v>43165</v>
      </c>
      <c r="E51" s="326" t="s">
        <v>687</v>
      </c>
      <c r="F51" s="346" t="s">
        <v>598</v>
      </c>
      <c r="G51" s="240" t="s">
        <v>689</v>
      </c>
      <c r="H51" s="242" t="s">
        <v>66</v>
      </c>
    </row>
    <row r="52" spans="1:8" ht="71.25" customHeight="1" x14ac:dyDescent="0.25">
      <c r="A52" s="240">
        <v>46</v>
      </c>
      <c r="B52" s="342">
        <v>35</v>
      </c>
      <c r="C52" s="356" t="s">
        <v>67</v>
      </c>
      <c r="D52" s="343">
        <v>43165</v>
      </c>
      <c r="E52" s="326" t="s">
        <v>687</v>
      </c>
      <c r="F52" s="242" t="s">
        <v>598</v>
      </c>
      <c r="G52" s="240" t="s">
        <v>688</v>
      </c>
      <c r="H52" s="242" t="s">
        <v>66</v>
      </c>
    </row>
    <row r="53" spans="1:8" x14ac:dyDescent="0.25">
      <c r="A53" s="458" t="s">
        <v>1767</v>
      </c>
      <c r="B53" s="459"/>
      <c r="C53" s="459"/>
      <c r="D53" s="459"/>
      <c r="E53" s="459"/>
      <c r="F53" s="459"/>
      <c r="G53" s="459"/>
      <c r="H53" s="460"/>
    </row>
    <row r="54" spans="1:8" ht="123.75" customHeight="1" x14ac:dyDescent="0.25">
      <c r="A54" s="240">
        <v>47</v>
      </c>
      <c r="B54" s="342">
        <v>8</v>
      </c>
      <c r="C54" s="353" t="s">
        <v>68</v>
      </c>
      <c r="D54" s="342" t="s">
        <v>1627</v>
      </c>
      <c r="E54" s="326" t="s">
        <v>69</v>
      </c>
      <c r="F54" s="242" t="s">
        <v>70</v>
      </c>
      <c r="G54" s="240" t="s">
        <v>71</v>
      </c>
      <c r="H54" s="242" t="s">
        <v>1303</v>
      </c>
    </row>
    <row r="55" spans="1:8" ht="113.25" customHeight="1" x14ac:dyDescent="0.25">
      <c r="A55" s="240">
        <v>48</v>
      </c>
      <c r="B55" s="342">
        <v>8</v>
      </c>
      <c r="C55" s="353" t="s">
        <v>72</v>
      </c>
      <c r="D55" s="342" t="s">
        <v>1627</v>
      </c>
      <c r="E55" s="326" t="s">
        <v>73</v>
      </c>
      <c r="F55" s="242" t="s">
        <v>70</v>
      </c>
      <c r="G55" s="240" t="s">
        <v>71</v>
      </c>
      <c r="H55" s="242" t="s">
        <v>1304</v>
      </c>
    </row>
    <row r="56" spans="1:8" x14ac:dyDescent="0.25">
      <c r="A56" s="458" t="s">
        <v>1768</v>
      </c>
      <c r="B56" s="459"/>
      <c r="C56" s="459"/>
      <c r="D56" s="459"/>
      <c r="E56" s="459"/>
      <c r="F56" s="459"/>
      <c r="G56" s="459"/>
      <c r="H56" s="460"/>
    </row>
    <row r="57" spans="1:8" ht="40.5" x14ac:dyDescent="0.25">
      <c r="A57" s="240">
        <v>49</v>
      </c>
      <c r="B57" s="342">
        <v>9</v>
      </c>
      <c r="C57" s="356" t="s">
        <v>74</v>
      </c>
      <c r="D57" s="342" t="s">
        <v>540</v>
      </c>
      <c r="E57" s="326" t="s">
        <v>690</v>
      </c>
      <c r="F57" s="242" t="s">
        <v>75</v>
      </c>
      <c r="G57" s="240" t="s">
        <v>144</v>
      </c>
      <c r="H57" s="242"/>
    </row>
    <row r="58" spans="1:8" ht="40.5" x14ac:dyDescent="0.25">
      <c r="A58" s="240">
        <v>50</v>
      </c>
      <c r="B58" s="342">
        <v>9</v>
      </c>
      <c r="C58" s="356" t="s">
        <v>76</v>
      </c>
      <c r="D58" s="342" t="s">
        <v>693</v>
      </c>
      <c r="E58" s="326" t="s">
        <v>690</v>
      </c>
      <c r="F58" s="242" t="s">
        <v>75</v>
      </c>
      <c r="G58" s="240" t="s">
        <v>691</v>
      </c>
      <c r="H58" s="242"/>
    </row>
    <row r="59" spans="1:8" ht="40.5" x14ac:dyDescent="0.25">
      <c r="A59" s="240">
        <v>51</v>
      </c>
      <c r="B59" s="342">
        <v>9</v>
      </c>
      <c r="C59" s="356" t="s">
        <v>77</v>
      </c>
      <c r="D59" s="342" t="s">
        <v>540</v>
      </c>
      <c r="E59" s="326" t="s">
        <v>690</v>
      </c>
      <c r="F59" s="242" t="s">
        <v>75</v>
      </c>
      <c r="G59" s="240" t="s">
        <v>692</v>
      </c>
      <c r="H59" s="242"/>
    </row>
    <row r="60" spans="1:8" ht="40.5" x14ac:dyDescent="0.25">
      <c r="A60" s="240">
        <v>52</v>
      </c>
      <c r="B60" s="342">
        <v>9</v>
      </c>
      <c r="C60" s="356" t="s">
        <v>78</v>
      </c>
      <c r="D60" s="342" t="s">
        <v>209</v>
      </c>
      <c r="E60" s="326" t="s">
        <v>690</v>
      </c>
      <c r="F60" s="242" t="s">
        <v>75</v>
      </c>
      <c r="G60" s="240" t="s">
        <v>79</v>
      </c>
      <c r="H60" s="242"/>
    </row>
    <row r="61" spans="1:8" ht="40.5" x14ac:dyDescent="0.25">
      <c r="A61" s="240">
        <v>53</v>
      </c>
      <c r="B61" s="342">
        <v>10</v>
      </c>
      <c r="C61" s="356" t="s">
        <v>80</v>
      </c>
      <c r="D61" s="342" t="s">
        <v>540</v>
      </c>
      <c r="E61" s="326" t="s">
        <v>81</v>
      </c>
      <c r="F61" s="242" t="s">
        <v>75</v>
      </c>
      <c r="G61" s="240" t="s">
        <v>144</v>
      </c>
      <c r="H61" s="242"/>
    </row>
    <row r="62" spans="1:8" ht="40.5" x14ac:dyDescent="0.25">
      <c r="A62" s="240">
        <v>54</v>
      </c>
      <c r="B62" s="342">
        <v>10</v>
      </c>
      <c r="C62" s="356" t="s">
        <v>82</v>
      </c>
      <c r="D62" s="342" t="s">
        <v>693</v>
      </c>
      <c r="E62" s="326" t="s">
        <v>81</v>
      </c>
      <c r="F62" s="242" t="s">
        <v>75</v>
      </c>
      <c r="G62" s="240" t="s">
        <v>691</v>
      </c>
      <c r="H62" s="242"/>
    </row>
    <row r="63" spans="1:8" ht="40.5" x14ac:dyDescent="0.25">
      <c r="A63" s="240">
        <v>55</v>
      </c>
      <c r="B63" s="342">
        <v>10</v>
      </c>
      <c r="C63" s="356" t="s">
        <v>83</v>
      </c>
      <c r="D63" s="342" t="s">
        <v>540</v>
      </c>
      <c r="E63" s="326" t="s">
        <v>81</v>
      </c>
      <c r="F63" s="242" t="s">
        <v>75</v>
      </c>
      <c r="G63" s="240" t="s">
        <v>692</v>
      </c>
      <c r="H63" s="242"/>
    </row>
    <row r="64" spans="1:8" ht="40.5" x14ac:dyDescent="0.25">
      <c r="A64" s="240">
        <v>56</v>
      </c>
      <c r="B64" s="342">
        <v>10</v>
      </c>
      <c r="C64" s="356" t="s">
        <v>84</v>
      </c>
      <c r="D64" s="342" t="s">
        <v>209</v>
      </c>
      <c r="E64" s="326" t="s">
        <v>81</v>
      </c>
      <c r="F64" s="242" t="s">
        <v>75</v>
      </c>
      <c r="G64" s="240" t="s">
        <v>79</v>
      </c>
      <c r="H64" s="242"/>
    </row>
    <row r="65" spans="1:8" ht="81" x14ac:dyDescent="0.25">
      <c r="A65" s="240">
        <v>57</v>
      </c>
      <c r="B65" s="342">
        <v>11</v>
      </c>
      <c r="C65" s="356" t="s">
        <v>85</v>
      </c>
      <c r="D65" s="342" t="s">
        <v>1859</v>
      </c>
      <c r="E65" s="326" t="s">
        <v>1087</v>
      </c>
      <c r="F65" s="242" t="s">
        <v>75</v>
      </c>
      <c r="G65" s="240" t="s">
        <v>144</v>
      </c>
      <c r="H65" s="242" t="s">
        <v>976</v>
      </c>
    </row>
    <row r="66" spans="1:8" ht="94.5" x14ac:dyDescent="0.25">
      <c r="A66" s="240">
        <v>58</v>
      </c>
      <c r="B66" s="342">
        <v>12</v>
      </c>
      <c r="C66" s="356" t="s">
        <v>86</v>
      </c>
      <c r="D66" s="342" t="s">
        <v>1842</v>
      </c>
      <c r="E66" s="326" t="s">
        <v>87</v>
      </c>
      <c r="F66" s="242" t="s">
        <v>75</v>
      </c>
      <c r="G66" s="240" t="s">
        <v>144</v>
      </c>
      <c r="H66" s="242" t="s">
        <v>971</v>
      </c>
    </row>
    <row r="67" spans="1:8" ht="24" x14ac:dyDescent="0.25">
      <c r="A67" s="240">
        <v>59</v>
      </c>
      <c r="B67" s="344">
        <v>13</v>
      </c>
      <c r="C67" s="344" t="s">
        <v>88</v>
      </c>
      <c r="D67" s="344" t="s">
        <v>209</v>
      </c>
      <c r="E67" s="367"/>
      <c r="F67" s="345"/>
      <c r="G67" s="376"/>
      <c r="H67" s="345" t="s">
        <v>41</v>
      </c>
    </row>
    <row r="68" spans="1:8" ht="81" x14ac:dyDescent="0.25">
      <c r="A68" s="240">
        <v>60</v>
      </c>
      <c r="B68" s="342">
        <v>14</v>
      </c>
      <c r="C68" s="356" t="s">
        <v>89</v>
      </c>
      <c r="D68" s="342" t="s">
        <v>1842</v>
      </c>
      <c r="E68" s="326" t="s">
        <v>694</v>
      </c>
      <c r="F68" s="242" t="s">
        <v>75</v>
      </c>
      <c r="G68" s="240" t="s">
        <v>144</v>
      </c>
      <c r="H68" s="242" t="s">
        <v>1880</v>
      </c>
    </row>
    <row r="69" spans="1:8" ht="40.5" x14ac:dyDescent="0.25">
      <c r="A69" s="240">
        <v>61</v>
      </c>
      <c r="B69" s="342">
        <v>26</v>
      </c>
      <c r="C69" s="356" t="s">
        <v>90</v>
      </c>
      <c r="D69" s="453">
        <v>42297</v>
      </c>
      <c r="E69" s="326" t="s">
        <v>91</v>
      </c>
      <c r="F69" s="242" t="s">
        <v>75</v>
      </c>
      <c r="G69" s="240" t="s">
        <v>92</v>
      </c>
      <c r="H69" s="242"/>
    </row>
    <row r="70" spans="1:8" ht="261.75" customHeight="1" x14ac:dyDescent="0.25">
      <c r="A70" s="240">
        <v>62</v>
      </c>
      <c r="B70" s="342">
        <v>27</v>
      </c>
      <c r="C70" s="356" t="s">
        <v>93</v>
      </c>
      <c r="D70" s="342" t="s">
        <v>1893</v>
      </c>
      <c r="E70" s="326" t="s">
        <v>1418</v>
      </c>
      <c r="F70" s="242" t="s">
        <v>75</v>
      </c>
      <c r="G70" s="240" t="s">
        <v>1894</v>
      </c>
      <c r="H70" s="242" t="s">
        <v>1419</v>
      </c>
    </row>
    <row r="71" spans="1:8" ht="15" customHeight="1" x14ac:dyDescent="0.25">
      <c r="A71" s="458" t="s">
        <v>1769</v>
      </c>
      <c r="B71" s="459"/>
      <c r="C71" s="459"/>
      <c r="D71" s="459"/>
      <c r="E71" s="459"/>
      <c r="F71" s="459"/>
      <c r="G71" s="459"/>
      <c r="H71" s="460"/>
    </row>
    <row r="72" spans="1:8" ht="40.5" x14ac:dyDescent="0.25">
      <c r="A72" s="240">
        <v>63</v>
      </c>
      <c r="B72" s="342">
        <v>15</v>
      </c>
      <c r="C72" s="356" t="s">
        <v>94</v>
      </c>
      <c r="D72" s="452" t="s">
        <v>502</v>
      </c>
      <c r="E72" s="326" t="s">
        <v>504</v>
      </c>
      <c r="F72" s="242" t="s">
        <v>96</v>
      </c>
      <c r="G72" s="240" t="s">
        <v>97</v>
      </c>
      <c r="H72" s="242" t="s">
        <v>95</v>
      </c>
    </row>
    <row r="73" spans="1:8" ht="40.5" x14ac:dyDescent="0.25">
      <c r="A73" s="240">
        <v>64</v>
      </c>
      <c r="B73" s="342">
        <v>15</v>
      </c>
      <c r="C73" s="356" t="s">
        <v>98</v>
      </c>
      <c r="D73" s="452" t="s">
        <v>540</v>
      </c>
      <c r="E73" s="326" t="s">
        <v>504</v>
      </c>
      <c r="F73" s="242" t="s">
        <v>96</v>
      </c>
      <c r="G73" s="240" t="s">
        <v>99</v>
      </c>
      <c r="H73" s="242" t="s">
        <v>95</v>
      </c>
    </row>
    <row r="74" spans="1:8" ht="40.5" x14ac:dyDescent="0.25">
      <c r="A74" s="240">
        <v>65</v>
      </c>
      <c r="B74" s="342">
        <v>15</v>
      </c>
      <c r="C74" s="356" t="s">
        <v>100</v>
      </c>
      <c r="D74" s="452" t="s">
        <v>540</v>
      </c>
      <c r="E74" s="326" t="s">
        <v>504</v>
      </c>
      <c r="F74" s="242" t="s">
        <v>96</v>
      </c>
      <c r="G74" s="240" t="s">
        <v>101</v>
      </c>
      <c r="H74" s="242" t="s">
        <v>95</v>
      </c>
    </row>
    <row r="75" spans="1:8" ht="40.5" x14ac:dyDescent="0.25">
      <c r="A75" s="240">
        <v>66</v>
      </c>
      <c r="B75" s="342">
        <v>15</v>
      </c>
      <c r="C75" s="356" t="s">
        <v>102</v>
      </c>
      <c r="D75" s="452" t="s">
        <v>502</v>
      </c>
      <c r="E75" s="326" t="s">
        <v>504</v>
      </c>
      <c r="F75" s="242" t="s">
        <v>96</v>
      </c>
      <c r="G75" s="240" t="s">
        <v>103</v>
      </c>
      <c r="H75" s="242" t="s">
        <v>95</v>
      </c>
    </row>
    <row r="76" spans="1:8" ht="40.5" x14ac:dyDescent="0.25">
      <c r="A76" s="240">
        <v>67</v>
      </c>
      <c r="B76" s="342">
        <v>15</v>
      </c>
      <c r="C76" s="356" t="s">
        <v>104</v>
      </c>
      <c r="D76" s="452" t="s">
        <v>540</v>
      </c>
      <c r="E76" s="326" t="s">
        <v>504</v>
      </c>
      <c r="F76" s="242" t="s">
        <v>96</v>
      </c>
      <c r="G76" s="240" t="s">
        <v>533</v>
      </c>
      <c r="H76" s="242" t="s">
        <v>95</v>
      </c>
    </row>
    <row r="77" spans="1:8" ht="40.5" x14ac:dyDescent="0.25">
      <c r="A77" s="240">
        <v>68</v>
      </c>
      <c r="B77" s="342">
        <v>15</v>
      </c>
      <c r="C77" s="356" t="s">
        <v>105</v>
      </c>
      <c r="D77" s="452" t="s">
        <v>540</v>
      </c>
      <c r="E77" s="326" t="s">
        <v>504</v>
      </c>
      <c r="F77" s="242" t="s">
        <v>96</v>
      </c>
      <c r="G77" s="240" t="s">
        <v>106</v>
      </c>
      <c r="H77" s="242" t="s">
        <v>95</v>
      </c>
    </row>
    <row r="78" spans="1:8" ht="40.5" x14ac:dyDescent="0.25">
      <c r="A78" s="240">
        <v>69</v>
      </c>
      <c r="B78" s="342">
        <v>15</v>
      </c>
      <c r="C78" s="356" t="s">
        <v>107</v>
      </c>
      <c r="D78" s="452" t="s">
        <v>540</v>
      </c>
      <c r="E78" s="326" t="s">
        <v>504</v>
      </c>
      <c r="F78" s="242" t="s">
        <v>96</v>
      </c>
      <c r="G78" s="240" t="s">
        <v>108</v>
      </c>
      <c r="H78" s="242" t="s">
        <v>95</v>
      </c>
    </row>
    <row r="79" spans="1:8" ht="40.5" x14ac:dyDescent="0.25">
      <c r="A79" s="240">
        <v>70</v>
      </c>
      <c r="B79" s="342">
        <v>15</v>
      </c>
      <c r="C79" s="356" t="s">
        <v>109</v>
      </c>
      <c r="D79" s="452" t="s">
        <v>540</v>
      </c>
      <c r="E79" s="326" t="s">
        <v>504</v>
      </c>
      <c r="F79" s="242" t="s">
        <v>96</v>
      </c>
      <c r="G79" s="240" t="s">
        <v>695</v>
      </c>
      <c r="H79" s="242" t="s">
        <v>95</v>
      </c>
    </row>
    <row r="80" spans="1:8" ht="40.5" x14ac:dyDescent="0.25">
      <c r="A80" s="240">
        <v>71</v>
      </c>
      <c r="B80" s="342">
        <v>15</v>
      </c>
      <c r="C80" s="356" t="s">
        <v>110</v>
      </c>
      <c r="D80" s="452" t="s">
        <v>540</v>
      </c>
      <c r="E80" s="326" t="s">
        <v>504</v>
      </c>
      <c r="F80" s="242" t="s">
        <v>96</v>
      </c>
      <c r="G80" s="240" t="s">
        <v>111</v>
      </c>
      <c r="H80" s="242" t="s">
        <v>95</v>
      </c>
    </row>
    <row r="81" spans="1:8" ht="40.5" x14ac:dyDescent="0.25">
      <c r="A81" s="240">
        <v>72</v>
      </c>
      <c r="B81" s="342">
        <v>15</v>
      </c>
      <c r="C81" s="356" t="s">
        <v>112</v>
      </c>
      <c r="D81" s="452" t="s">
        <v>502</v>
      </c>
      <c r="E81" s="326" t="s">
        <v>504</v>
      </c>
      <c r="F81" s="242" t="s">
        <v>96</v>
      </c>
      <c r="G81" s="240" t="s">
        <v>113</v>
      </c>
      <c r="H81" s="242" t="s">
        <v>95</v>
      </c>
    </row>
    <row r="82" spans="1:8" ht="40.5" x14ac:dyDescent="0.25">
      <c r="A82" s="240">
        <v>73</v>
      </c>
      <c r="B82" s="342">
        <v>15</v>
      </c>
      <c r="C82" s="356" t="s">
        <v>114</v>
      </c>
      <c r="D82" s="452" t="s">
        <v>540</v>
      </c>
      <c r="E82" s="326" t="s">
        <v>504</v>
      </c>
      <c r="F82" s="242" t="s">
        <v>96</v>
      </c>
      <c r="G82" s="240" t="s">
        <v>115</v>
      </c>
      <c r="H82" s="242" t="s">
        <v>95</v>
      </c>
    </row>
    <row r="83" spans="1:8" ht="40.5" x14ac:dyDescent="0.25">
      <c r="A83" s="240">
        <v>74</v>
      </c>
      <c r="B83" s="342">
        <v>15</v>
      </c>
      <c r="C83" s="356" t="s">
        <v>116</v>
      </c>
      <c r="D83" s="452" t="s">
        <v>502</v>
      </c>
      <c r="E83" s="326" t="s">
        <v>504</v>
      </c>
      <c r="F83" s="242" t="s">
        <v>96</v>
      </c>
      <c r="G83" s="240" t="s">
        <v>117</v>
      </c>
      <c r="H83" s="242" t="s">
        <v>95</v>
      </c>
    </row>
    <row r="84" spans="1:8" ht="27" x14ac:dyDescent="0.25">
      <c r="A84" s="240">
        <v>75</v>
      </c>
      <c r="B84" s="342">
        <v>15</v>
      </c>
      <c r="C84" s="356" t="s">
        <v>118</v>
      </c>
      <c r="D84" s="452" t="s">
        <v>696</v>
      </c>
      <c r="E84" s="326" t="s">
        <v>504</v>
      </c>
      <c r="F84" s="242" t="s">
        <v>96</v>
      </c>
      <c r="G84" s="240" t="s">
        <v>697</v>
      </c>
      <c r="H84" s="242" t="s">
        <v>95</v>
      </c>
    </row>
    <row r="85" spans="1:8" x14ac:dyDescent="0.25">
      <c r="A85" s="458" t="s">
        <v>1770</v>
      </c>
      <c r="B85" s="459"/>
      <c r="C85" s="459"/>
      <c r="D85" s="459"/>
      <c r="E85" s="459"/>
      <c r="F85" s="459"/>
      <c r="G85" s="459"/>
      <c r="H85" s="460"/>
    </row>
    <row r="86" spans="1:8" ht="42.75" customHeight="1" x14ac:dyDescent="0.25">
      <c r="A86" s="240">
        <v>76</v>
      </c>
      <c r="B86" s="342">
        <v>25</v>
      </c>
      <c r="C86" s="353" t="s">
        <v>119</v>
      </c>
      <c r="D86" s="342" t="s">
        <v>465</v>
      </c>
      <c r="E86" s="326" t="s">
        <v>120</v>
      </c>
      <c r="F86" s="242" t="s">
        <v>121</v>
      </c>
      <c r="G86" s="240" t="s">
        <v>466</v>
      </c>
      <c r="H86" s="242" t="s">
        <v>451</v>
      </c>
    </row>
    <row r="87" spans="1:8" ht="40.5" x14ac:dyDescent="0.25">
      <c r="A87" s="240">
        <v>77</v>
      </c>
      <c r="B87" s="342">
        <v>25</v>
      </c>
      <c r="C87" s="353" t="s">
        <v>122</v>
      </c>
      <c r="D87" s="343">
        <v>42297</v>
      </c>
      <c r="E87" s="326" t="s">
        <v>120</v>
      </c>
      <c r="F87" s="242" t="s">
        <v>121</v>
      </c>
      <c r="G87" s="240" t="s">
        <v>471</v>
      </c>
      <c r="H87" s="242" t="s">
        <v>470</v>
      </c>
    </row>
    <row r="88" spans="1:8" ht="55.5" customHeight="1" x14ac:dyDescent="0.25">
      <c r="A88" s="240">
        <v>78</v>
      </c>
      <c r="B88" s="342">
        <v>16</v>
      </c>
      <c r="C88" s="353" t="s">
        <v>123</v>
      </c>
      <c r="D88" s="342" t="s">
        <v>1777</v>
      </c>
      <c r="E88" s="326" t="s">
        <v>674</v>
      </c>
      <c r="F88" s="242" t="s">
        <v>124</v>
      </c>
      <c r="G88" s="240" t="s">
        <v>483</v>
      </c>
      <c r="H88" s="242" t="s">
        <v>1591</v>
      </c>
    </row>
    <row r="89" spans="1:8" ht="58.5" customHeight="1" x14ac:dyDescent="0.25">
      <c r="A89" s="240">
        <v>79</v>
      </c>
      <c r="B89" s="342">
        <v>16</v>
      </c>
      <c r="C89" s="353" t="s">
        <v>125</v>
      </c>
      <c r="D89" s="342" t="s">
        <v>1777</v>
      </c>
      <c r="E89" s="326" t="s">
        <v>674</v>
      </c>
      <c r="F89" s="242" t="s">
        <v>124</v>
      </c>
      <c r="G89" s="240" t="s">
        <v>126</v>
      </c>
      <c r="H89" s="242" t="s">
        <v>1592</v>
      </c>
    </row>
    <row r="90" spans="1:8" ht="55.5" customHeight="1" x14ac:dyDescent="0.25">
      <c r="A90" s="240">
        <v>80</v>
      </c>
      <c r="B90" s="342">
        <v>16</v>
      </c>
      <c r="C90" s="353" t="s">
        <v>127</v>
      </c>
      <c r="D90" s="343" t="s">
        <v>1595</v>
      </c>
      <c r="E90" s="326" t="s">
        <v>674</v>
      </c>
      <c r="F90" s="242" t="s">
        <v>124</v>
      </c>
      <c r="G90" s="240" t="s">
        <v>498</v>
      </c>
      <c r="H90" s="242" t="s">
        <v>1593</v>
      </c>
    </row>
    <row r="91" spans="1:8" ht="25.5" x14ac:dyDescent="0.25">
      <c r="A91" s="240">
        <v>81</v>
      </c>
      <c r="B91" s="406">
        <v>16</v>
      </c>
      <c r="C91" s="421" t="s">
        <v>128</v>
      </c>
      <c r="D91" s="405" t="s">
        <v>1595</v>
      </c>
      <c r="E91" s="326"/>
      <c r="F91" s="242"/>
      <c r="G91" s="240"/>
      <c r="H91" s="345" t="s">
        <v>41</v>
      </c>
    </row>
    <row r="92" spans="1:8" ht="56.25" customHeight="1" x14ac:dyDescent="0.25">
      <c r="A92" s="240">
        <v>82</v>
      </c>
      <c r="B92" s="342">
        <v>16</v>
      </c>
      <c r="C92" s="356" t="s">
        <v>1590</v>
      </c>
      <c r="D92" s="343">
        <v>44012</v>
      </c>
      <c r="E92" s="326" t="s">
        <v>674</v>
      </c>
      <c r="F92" s="242" t="s">
        <v>124</v>
      </c>
      <c r="G92" s="240" t="s">
        <v>1989</v>
      </c>
      <c r="H92" s="242" t="s">
        <v>1594</v>
      </c>
    </row>
    <row r="93" spans="1:8" x14ac:dyDescent="0.25">
      <c r="A93" s="458" t="s">
        <v>1771</v>
      </c>
      <c r="B93" s="459"/>
      <c r="C93" s="459"/>
      <c r="D93" s="459"/>
      <c r="E93" s="459"/>
      <c r="F93" s="459"/>
      <c r="G93" s="459"/>
      <c r="H93" s="460"/>
    </row>
    <row r="94" spans="1:8" ht="40.5" x14ac:dyDescent="0.25">
      <c r="A94" s="240">
        <v>83</v>
      </c>
      <c r="B94" s="342">
        <v>17</v>
      </c>
      <c r="C94" s="353" t="s">
        <v>129</v>
      </c>
      <c r="D94" s="342" t="s">
        <v>209</v>
      </c>
      <c r="E94" s="326" t="s">
        <v>395</v>
      </c>
      <c r="F94" s="242" t="s">
        <v>131</v>
      </c>
      <c r="G94" s="240" t="s">
        <v>132</v>
      </c>
      <c r="H94" s="242" t="s">
        <v>130</v>
      </c>
    </row>
    <row r="95" spans="1:8" ht="67.5" x14ac:dyDescent="0.25">
      <c r="A95" s="240">
        <v>84</v>
      </c>
      <c r="B95" s="342">
        <v>18</v>
      </c>
      <c r="C95" s="353" t="s">
        <v>133</v>
      </c>
      <c r="D95" s="342" t="s">
        <v>1627</v>
      </c>
      <c r="E95" s="326" t="s">
        <v>408</v>
      </c>
      <c r="F95" s="242" t="s">
        <v>134</v>
      </c>
      <c r="G95" s="240" t="s">
        <v>1330</v>
      </c>
      <c r="H95" s="242" t="s">
        <v>1329</v>
      </c>
    </row>
    <row r="96" spans="1:8" ht="54" x14ac:dyDescent="0.25">
      <c r="A96" s="240">
        <v>85</v>
      </c>
      <c r="B96" s="342">
        <v>18</v>
      </c>
      <c r="C96" s="353" t="s">
        <v>135</v>
      </c>
      <c r="D96" s="342" t="s">
        <v>1627</v>
      </c>
      <c r="E96" s="326" t="s">
        <v>408</v>
      </c>
      <c r="F96" s="242" t="s">
        <v>134</v>
      </c>
      <c r="G96" s="240" t="s">
        <v>1331</v>
      </c>
      <c r="H96" s="242" t="s">
        <v>1332</v>
      </c>
    </row>
    <row r="97" spans="1:8" ht="42" customHeight="1" x14ac:dyDescent="0.25">
      <c r="A97" s="240">
        <v>86</v>
      </c>
      <c r="B97" s="342">
        <v>18</v>
      </c>
      <c r="C97" s="356" t="s">
        <v>1361</v>
      </c>
      <c r="D97" s="343">
        <v>43949</v>
      </c>
      <c r="E97" s="326" t="s">
        <v>408</v>
      </c>
      <c r="F97" s="242" t="s">
        <v>134</v>
      </c>
      <c r="G97" s="240" t="s">
        <v>1333</v>
      </c>
      <c r="H97" s="242" t="s">
        <v>1334</v>
      </c>
    </row>
    <row r="98" spans="1:8" ht="81" customHeight="1" x14ac:dyDescent="0.25">
      <c r="A98" s="240">
        <v>87</v>
      </c>
      <c r="B98" s="342">
        <v>18</v>
      </c>
      <c r="C98" s="356" t="s">
        <v>1375</v>
      </c>
      <c r="D98" s="343">
        <v>43949</v>
      </c>
      <c r="E98" s="326" t="s">
        <v>408</v>
      </c>
      <c r="F98" s="242" t="s">
        <v>134</v>
      </c>
      <c r="G98" s="240" t="s">
        <v>132</v>
      </c>
      <c r="H98" s="242" t="s">
        <v>1335</v>
      </c>
    </row>
    <row r="99" spans="1:8" ht="54" x14ac:dyDescent="0.25">
      <c r="A99" s="240">
        <v>88</v>
      </c>
      <c r="B99" s="342">
        <v>19</v>
      </c>
      <c r="C99" s="353" t="s">
        <v>136</v>
      </c>
      <c r="D99" s="342" t="s">
        <v>1844</v>
      </c>
      <c r="E99" s="326" t="s">
        <v>333</v>
      </c>
      <c r="F99" s="244" t="s">
        <v>138</v>
      </c>
      <c r="G99" s="240" t="s">
        <v>676</v>
      </c>
      <c r="H99" s="242" t="s">
        <v>137</v>
      </c>
    </row>
    <row r="100" spans="1:8" ht="54" x14ac:dyDescent="0.25">
      <c r="A100" s="240">
        <v>89</v>
      </c>
      <c r="B100" s="342">
        <v>19</v>
      </c>
      <c r="C100" s="357" t="s">
        <v>548</v>
      </c>
      <c r="D100" s="343" t="s">
        <v>1845</v>
      </c>
      <c r="E100" s="326" t="s">
        <v>333</v>
      </c>
      <c r="F100" s="244" t="s">
        <v>138</v>
      </c>
      <c r="G100" s="240" t="s">
        <v>551</v>
      </c>
      <c r="H100" s="242" t="s">
        <v>678</v>
      </c>
    </row>
    <row r="101" spans="1:8" ht="54" x14ac:dyDescent="0.25">
      <c r="A101" s="240">
        <v>90</v>
      </c>
      <c r="B101" s="342">
        <v>19</v>
      </c>
      <c r="C101" s="353" t="s">
        <v>139</v>
      </c>
      <c r="D101" s="342" t="s">
        <v>1846</v>
      </c>
      <c r="E101" s="326" t="s">
        <v>333</v>
      </c>
      <c r="F101" s="244" t="s">
        <v>138</v>
      </c>
      <c r="G101" s="240" t="s">
        <v>140</v>
      </c>
      <c r="H101" s="242" t="s">
        <v>137</v>
      </c>
    </row>
    <row r="102" spans="1:8" ht="27" x14ac:dyDescent="0.25">
      <c r="A102" s="240">
        <v>91</v>
      </c>
      <c r="B102" s="342">
        <v>19</v>
      </c>
      <c r="C102" s="356" t="s">
        <v>1808</v>
      </c>
      <c r="D102" s="343">
        <v>44145</v>
      </c>
      <c r="E102" s="326" t="s">
        <v>333</v>
      </c>
      <c r="F102" s="244" t="s">
        <v>138</v>
      </c>
      <c r="G102" s="240" t="s">
        <v>1811</v>
      </c>
      <c r="H102" s="242" t="s">
        <v>1801</v>
      </c>
    </row>
    <row r="103" spans="1:8" ht="27" x14ac:dyDescent="0.25">
      <c r="A103" s="240">
        <v>92</v>
      </c>
      <c r="B103" s="342">
        <v>19</v>
      </c>
      <c r="C103" s="356" t="s">
        <v>1815</v>
      </c>
      <c r="D103" s="343">
        <v>44145</v>
      </c>
      <c r="E103" s="326" t="s">
        <v>333</v>
      </c>
      <c r="F103" s="244" t="s">
        <v>138</v>
      </c>
      <c r="G103" s="240" t="s">
        <v>1818</v>
      </c>
      <c r="H103" s="242" t="s">
        <v>1801</v>
      </c>
    </row>
    <row r="104" spans="1:8" ht="54" x14ac:dyDescent="0.25">
      <c r="A104" s="240">
        <v>93</v>
      </c>
      <c r="B104" s="342">
        <v>19</v>
      </c>
      <c r="C104" s="353" t="s">
        <v>141</v>
      </c>
      <c r="D104" s="342" t="s">
        <v>1846</v>
      </c>
      <c r="E104" s="326" t="s">
        <v>333</v>
      </c>
      <c r="F104" s="244" t="s">
        <v>138</v>
      </c>
      <c r="G104" s="240" t="s">
        <v>142</v>
      </c>
      <c r="H104" s="242" t="s">
        <v>137</v>
      </c>
    </row>
    <row r="105" spans="1:8" ht="56.25" customHeight="1" x14ac:dyDescent="0.25">
      <c r="A105" s="240">
        <v>94</v>
      </c>
      <c r="B105" s="342">
        <v>19</v>
      </c>
      <c r="C105" s="353" t="s">
        <v>143</v>
      </c>
      <c r="D105" s="343" t="s">
        <v>1843</v>
      </c>
      <c r="E105" s="326" t="s">
        <v>333</v>
      </c>
      <c r="F105" s="244" t="s">
        <v>138</v>
      </c>
      <c r="G105" s="240" t="s">
        <v>144</v>
      </c>
      <c r="H105" s="242" t="s">
        <v>677</v>
      </c>
    </row>
    <row r="106" spans="1:8" ht="54" customHeight="1" x14ac:dyDescent="0.25">
      <c r="A106" s="240">
        <v>95</v>
      </c>
      <c r="B106" s="342">
        <v>19</v>
      </c>
      <c r="C106" s="353" t="s">
        <v>145</v>
      </c>
      <c r="D106" s="343" t="s">
        <v>1843</v>
      </c>
      <c r="E106" s="326" t="s">
        <v>333</v>
      </c>
      <c r="F106" s="244" t="s">
        <v>138</v>
      </c>
      <c r="G106" s="240" t="s">
        <v>146</v>
      </c>
      <c r="H106" s="242" t="s">
        <v>677</v>
      </c>
    </row>
    <row r="107" spans="1:8" ht="40.5" x14ac:dyDescent="0.25">
      <c r="A107" s="240">
        <v>96</v>
      </c>
      <c r="B107" s="342">
        <v>20</v>
      </c>
      <c r="C107" s="353" t="s">
        <v>147</v>
      </c>
      <c r="D107" s="342" t="s">
        <v>1627</v>
      </c>
      <c r="E107" s="326" t="s">
        <v>329</v>
      </c>
      <c r="F107" s="244" t="s">
        <v>149</v>
      </c>
      <c r="G107" s="240" t="s">
        <v>679</v>
      </c>
      <c r="H107" s="242" t="s">
        <v>148</v>
      </c>
    </row>
    <row r="108" spans="1:8" ht="40.5" x14ac:dyDescent="0.25">
      <c r="A108" s="240">
        <v>97</v>
      </c>
      <c r="B108" s="342">
        <v>21</v>
      </c>
      <c r="C108" s="353" t="s">
        <v>151</v>
      </c>
      <c r="D108" s="342" t="s">
        <v>1627</v>
      </c>
      <c r="E108" s="326" t="s">
        <v>324</v>
      </c>
      <c r="F108" s="242" t="s">
        <v>153</v>
      </c>
      <c r="G108" s="240" t="s">
        <v>1398</v>
      </c>
      <c r="H108" s="242" t="s">
        <v>152</v>
      </c>
    </row>
    <row r="109" spans="1:8" ht="202.5" x14ac:dyDescent="0.25">
      <c r="A109" s="240">
        <v>98</v>
      </c>
      <c r="B109" s="342">
        <v>22</v>
      </c>
      <c r="C109" s="353" t="s">
        <v>155</v>
      </c>
      <c r="D109" s="342" t="s">
        <v>323</v>
      </c>
      <c r="E109" s="326" t="s">
        <v>304</v>
      </c>
      <c r="F109" s="242" t="s">
        <v>156</v>
      </c>
      <c r="G109" s="240" t="s">
        <v>322</v>
      </c>
      <c r="H109" s="242" t="s">
        <v>680</v>
      </c>
    </row>
    <row r="110" spans="1:8" ht="24" x14ac:dyDescent="0.25">
      <c r="A110" s="240">
        <v>99</v>
      </c>
      <c r="B110" s="344">
        <v>24</v>
      </c>
      <c r="C110" s="344" t="s">
        <v>163</v>
      </c>
      <c r="D110" s="344" t="s">
        <v>209</v>
      </c>
      <c r="E110" s="367"/>
      <c r="F110" s="345"/>
      <c r="G110" s="377"/>
      <c r="H110" s="345" t="s">
        <v>41</v>
      </c>
    </row>
    <row r="111" spans="1:8" ht="15" customHeight="1" x14ac:dyDescent="0.25">
      <c r="A111" s="458" t="s">
        <v>1772</v>
      </c>
      <c r="B111" s="459"/>
      <c r="C111" s="459"/>
      <c r="D111" s="459"/>
      <c r="E111" s="459"/>
      <c r="F111" s="459"/>
      <c r="G111" s="459"/>
      <c r="H111" s="460"/>
    </row>
    <row r="112" spans="1:8" ht="67.5" x14ac:dyDescent="0.25">
      <c r="A112" s="240">
        <v>100</v>
      </c>
      <c r="B112" s="342">
        <v>37</v>
      </c>
      <c r="C112" s="353" t="s">
        <v>601</v>
      </c>
      <c r="D112" s="343">
        <v>43592</v>
      </c>
      <c r="E112" s="326" t="s">
        <v>600</v>
      </c>
      <c r="F112" s="242" t="s">
        <v>599</v>
      </c>
      <c r="G112" s="240" t="s">
        <v>611</v>
      </c>
      <c r="H112" s="242" t="s">
        <v>610</v>
      </c>
    </row>
    <row r="113" spans="1:8" ht="67.5" x14ac:dyDescent="0.25">
      <c r="A113" s="240">
        <v>101</v>
      </c>
      <c r="B113" s="342">
        <v>37</v>
      </c>
      <c r="C113" s="353" t="s">
        <v>602</v>
      </c>
      <c r="D113" s="343">
        <v>43592</v>
      </c>
      <c r="E113" s="326" t="s">
        <v>600</v>
      </c>
      <c r="F113" s="242" t="s">
        <v>599</v>
      </c>
      <c r="G113" s="240" t="s">
        <v>618</v>
      </c>
      <c r="H113" s="242" t="s">
        <v>617</v>
      </c>
    </row>
    <row r="114" spans="1:8" ht="94.5" x14ac:dyDescent="0.25">
      <c r="A114" s="240">
        <v>102</v>
      </c>
      <c r="B114" s="342">
        <v>37</v>
      </c>
      <c r="C114" s="353" t="s">
        <v>603</v>
      </c>
      <c r="D114" s="343">
        <v>43592</v>
      </c>
      <c r="E114" s="326" t="s">
        <v>600</v>
      </c>
      <c r="F114" s="242" t="s">
        <v>599</v>
      </c>
      <c r="G114" s="240" t="s">
        <v>624</v>
      </c>
      <c r="H114" s="242" t="s">
        <v>623</v>
      </c>
    </row>
    <row r="115" spans="1:8" ht="70.5" customHeight="1" x14ac:dyDescent="0.25">
      <c r="A115" s="240">
        <v>103</v>
      </c>
      <c r="B115" s="342">
        <v>37</v>
      </c>
      <c r="C115" s="353" t="s">
        <v>604</v>
      </c>
      <c r="D115" s="343">
        <v>43592</v>
      </c>
      <c r="E115" s="326" t="s">
        <v>600</v>
      </c>
      <c r="F115" s="242" t="s">
        <v>599</v>
      </c>
      <c r="G115" s="240" t="s">
        <v>629</v>
      </c>
      <c r="H115" s="242" t="s">
        <v>628</v>
      </c>
    </row>
    <row r="116" spans="1:8" ht="82.5" customHeight="1" x14ac:dyDescent="0.25">
      <c r="A116" s="240">
        <v>104</v>
      </c>
      <c r="B116" s="342">
        <v>37</v>
      </c>
      <c r="C116" s="353" t="s">
        <v>605</v>
      </c>
      <c r="D116" s="343">
        <v>43592</v>
      </c>
      <c r="E116" s="326" t="s">
        <v>600</v>
      </c>
      <c r="F116" s="242" t="s">
        <v>599</v>
      </c>
      <c r="G116" s="240" t="s">
        <v>638</v>
      </c>
      <c r="H116" s="242" t="s">
        <v>637</v>
      </c>
    </row>
    <row r="117" spans="1:8" ht="67.5" x14ac:dyDescent="0.25">
      <c r="A117" s="240">
        <v>105</v>
      </c>
      <c r="B117" s="342">
        <v>37</v>
      </c>
      <c r="C117" s="353" t="s">
        <v>606</v>
      </c>
      <c r="D117" s="343">
        <v>43592</v>
      </c>
      <c r="E117" s="326" t="s">
        <v>600</v>
      </c>
      <c r="F117" s="242" t="s">
        <v>599</v>
      </c>
      <c r="G117" s="240" t="s">
        <v>647</v>
      </c>
      <c r="H117" s="242" t="s">
        <v>648</v>
      </c>
    </row>
    <row r="118" spans="1:8" ht="72" customHeight="1" x14ac:dyDescent="0.25">
      <c r="A118" s="240">
        <v>106</v>
      </c>
      <c r="B118" s="342">
        <v>37</v>
      </c>
      <c r="C118" s="353" t="s">
        <v>607</v>
      </c>
      <c r="D118" s="343">
        <v>43592</v>
      </c>
      <c r="E118" s="326" t="s">
        <v>600</v>
      </c>
      <c r="F118" s="242" t="s">
        <v>599</v>
      </c>
      <c r="G118" s="245" t="s">
        <v>654</v>
      </c>
      <c r="H118" s="242" t="s">
        <v>653</v>
      </c>
    </row>
    <row r="119" spans="1:8" x14ac:dyDescent="0.25">
      <c r="A119" s="458" t="s">
        <v>1773</v>
      </c>
      <c r="B119" s="459"/>
      <c r="C119" s="459"/>
      <c r="D119" s="459"/>
      <c r="E119" s="459"/>
      <c r="F119" s="459"/>
      <c r="G119" s="459"/>
      <c r="H119" s="460"/>
    </row>
    <row r="120" spans="1:8" ht="54" x14ac:dyDescent="0.25">
      <c r="A120" s="240">
        <v>107</v>
      </c>
      <c r="B120" s="342">
        <v>24</v>
      </c>
      <c r="C120" s="353" t="s">
        <v>555</v>
      </c>
      <c r="D120" s="343" t="s">
        <v>1628</v>
      </c>
      <c r="E120" s="326" t="s">
        <v>275</v>
      </c>
      <c r="F120" s="242" t="s">
        <v>165</v>
      </c>
      <c r="G120" s="240" t="s">
        <v>561</v>
      </c>
      <c r="H120" s="242" t="s">
        <v>554</v>
      </c>
    </row>
    <row r="121" spans="1:8" ht="56.25" customHeight="1" x14ac:dyDescent="0.25">
      <c r="A121" s="240">
        <v>108</v>
      </c>
      <c r="B121" s="342">
        <v>24</v>
      </c>
      <c r="C121" s="353" t="s">
        <v>556</v>
      </c>
      <c r="D121" s="343" t="s">
        <v>1628</v>
      </c>
      <c r="E121" s="326" t="s">
        <v>275</v>
      </c>
      <c r="F121" s="242" t="s">
        <v>165</v>
      </c>
      <c r="G121" s="240" t="s">
        <v>568</v>
      </c>
      <c r="H121" s="242" t="s">
        <v>1442</v>
      </c>
    </row>
    <row r="122" spans="1:8" ht="54" x14ac:dyDescent="0.25">
      <c r="A122" s="240">
        <v>109</v>
      </c>
      <c r="B122" s="342">
        <v>24</v>
      </c>
      <c r="C122" s="353" t="s">
        <v>557</v>
      </c>
      <c r="D122" s="343" t="s">
        <v>1628</v>
      </c>
      <c r="E122" s="326" t="s">
        <v>275</v>
      </c>
      <c r="F122" s="242" t="s">
        <v>165</v>
      </c>
      <c r="G122" s="240" t="s">
        <v>570</v>
      </c>
      <c r="H122" s="242" t="s">
        <v>1443</v>
      </c>
    </row>
    <row r="123" spans="1:8" ht="54" x14ac:dyDescent="0.25">
      <c r="A123" s="240">
        <v>110</v>
      </c>
      <c r="B123" s="342">
        <v>24</v>
      </c>
      <c r="C123" s="353" t="s">
        <v>558</v>
      </c>
      <c r="D123" s="343" t="s">
        <v>1628</v>
      </c>
      <c r="E123" s="326" t="s">
        <v>275</v>
      </c>
      <c r="F123" s="242" t="s">
        <v>165</v>
      </c>
      <c r="G123" s="240" t="s">
        <v>573</v>
      </c>
      <c r="H123" s="242" t="s">
        <v>1443</v>
      </c>
    </row>
    <row r="124" spans="1:8" ht="54" x14ac:dyDescent="0.25">
      <c r="A124" s="240">
        <v>111</v>
      </c>
      <c r="B124" s="342">
        <v>24</v>
      </c>
      <c r="C124" s="353" t="s">
        <v>559</v>
      </c>
      <c r="D124" s="343" t="s">
        <v>1628</v>
      </c>
      <c r="E124" s="326" t="s">
        <v>275</v>
      </c>
      <c r="F124" s="242" t="s">
        <v>165</v>
      </c>
      <c r="G124" s="240" t="s">
        <v>576</v>
      </c>
      <c r="H124" s="242" t="s">
        <v>1443</v>
      </c>
    </row>
    <row r="125" spans="1:8" ht="54" x14ac:dyDescent="0.25">
      <c r="A125" s="240">
        <v>112</v>
      </c>
      <c r="B125" s="342">
        <v>24</v>
      </c>
      <c r="C125" s="353" t="s">
        <v>560</v>
      </c>
      <c r="D125" s="343" t="s">
        <v>1628</v>
      </c>
      <c r="E125" s="326" t="s">
        <v>275</v>
      </c>
      <c r="F125" s="242" t="s">
        <v>165</v>
      </c>
      <c r="G125" s="240" t="s">
        <v>579</v>
      </c>
      <c r="H125" s="242" t="s">
        <v>1443</v>
      </c>
    </row>
    <row r="126" spans="1:8" ht="54" x14ac:dyDescent="0.25">
      <c r="A126" s="240">
        <v>113</v>
      </c>
      <c r="B126" s="342">
        <v>24</v>
      </c>
      <c r="C126" s="356" t="s">
        <v>1444</v>
      </c>
      <c r="D126" s="343">
        <v>43949</v>
      </c>
      <c r="E126" s="326" t="s">
        <v>275</v>
      </c>
      <c r="F126" s="242" t="s">
        <v>165</v>
      </c>
      <c r="G126" s="240" t="s">
        <v>1445</v>
      </c>
      <c r="H126" s="242" t="s">
        <v>1446</v>
      </c>
    </row>
    <row r="127" spans="1:8" ht="55.5" customHeight="1" x14ac:dyDescent="0.25">
      <c r="A127" s="240">
        <v>114</v>
      </c>
      <c r="B127" s="342">
        <v>24</v>
      </c>
      <c r="C127" s="353" t="s">
        <v>164</v>
      </c>
      <c r="D127" s="342" t="s">
        <v>1629</v>
      </c>
      <c r="E127" s="326" t="s">
        <v>275</v>
      </c>
      <c r="F127" s="242" t="s">
        <v>165</v>
      </c>
      <c r="G127" s="240" t="s">
        <v>166</v>
      </c>
      <c r="H127" s="242" t="s">
        <v>1441</v>
      </c>
    </row>
    <row r="128" spans="1:8" ht="54" x14ac:dyDescent="0.25">
      <c r="A128" s="240">
        <v>115</v>
      </c>
      <c r="B128" s="342">
        <v>24</v>
      </c>
      <c r="C128" s="356" t="s">
        <v>1447</v>
      </c>
      <c r="D128" s="343">
        <v>43949</v>
      </c>
      <c r="E128" s="326" t="s">
        <v>275</v>
      </c>
      <c r="F128" s="242" t="s">
        <v>165</v>
      </c>
      <c r="G128" s="240" t="s">
        <v>1448</v>
      </c>
      <c r="H128" s="242" t="s">
        <v>1449</v>
      </c>
    </row>
    <row r="129" spans="1:8" ht="318.75" customHeight="1" x14ac:dyDescent="0.25">
      <c r="A129" s="240">
        <v>116</v>
      </c>
      <c r="B129" s="342">
        <v>42</v>
      </c>
      <c r="C129" s="356" t="s">
        <v>1428</v>
      </c>
      <c r="D129" s="343" t="s">
        <v>1908</v>
      </c>
      <c r="E129" s="326" t="s">
        <v>1429</v>
      </c>
      <c r="F129" s="242" t="s">
        <v>75</v>
      </c>
      <c r="G129" s="240" t="s">
        <v>1430</v>
      </c>
      <c r="H129" s="242" t="s">
        <v>1431</v>
      </c>
    </row>
    <row r="130" spans="1:8" ht="372.75" customHeight="1" x14ac:dyDescent="0.25">
      <c r="A130" s="240">
        <v>117</v>
      </c>
      <c r="B130" s="342">
        <v>44</v>
      </c>
      <c r="C130" s="356" t="s">
        <v>1655</v>
      </c>
      <c r="D130" s="343">
        <v>44012</v>
      </c>
      <c r="E130" s="326" t="s">
        <v>1654</v>
      </c>
      <c r="F130" s="242" t="s">
        <v>1656</v>
      </c>
      <c r="G130" s="240" t="s">
        <v>1990</v>
      </c>
      <c r="H130" s="242" t="s">
        <v>1657</v>
      </c>
    </row>
    <row r="131" spans="1:8" ht="306" customHeight="1" x14ac:dyDescent="0.25">
      <c r="A131" s="240">
        <v>118</v>
      </c>
      <c r="B131" s="342">
        <v>44</v>
      </c>
      <c r="C131" s="356" t="s">
        <v>1658</v>
      </c>
      <c r="D131" s="343">
        <v>44012</v>
      </c>
      <c r="E131" s="326" t="s">
        <v>1654</v>
      </c>
      <c r="F131" s="242" t="s">
        <v>1656</v>
      </c>
      <c r="G131" s="240" t="s">
        <v>1991</v>
      </c>
      <c r="H131" s="242" t="s">
        <v>1659</v>
      </c>
    </row>
    <row r="132" spans="1:8" ht="318.75" customHeight="1" x14ac:dyDescent="0.25">
      <c r="A132" s="240">
        <v>119</v>
      </c>
      <c r="B132" s="342">
        <v>44</v>
      </c>
      <c r="C132" s="356" t="s">
        <v>1660</v>
      </c>
      <c r="D132" s="343">
        <v>44012</v>
      </c>
      <c r="E132" s="326" t="s">
        <v>1654</v>
      </c>
      <c r="F132" s="242" t="s">
        <v>1656</v>
      </c>
      <c r="G132" s="240" t="s">
        <v>1992</v>
      </c>
      <c r="H132" s="242" t="s">
        <v>1661</v>
      </c>
    </row>
    <row r="133" spans="1:8" x14ac:dyDescent="0.25">
      <c r="A133" s="458" t="s">
        <v>1774</v>
      </c>
      <c r="B133" s="459"/>
      <c r="C133" s="459"/>
      <c r="D133" s="459"/>
      <c r="E133" s="459"/>
      <c r="F133" s="459"/>
      <c r="G133" s="459"/>
      <c r="H133" s="460"/>
    </row>
    <row r="134" spans="1:8" ht="27" customHeight="1" x14ac:dyDescent="0.25">
      <c r="A134" s="240">
        <v>120</v>
      </c>
      <c r="B134" s="342">
        <v>43</v>
      </c>
      <c r="C134" s="411" t="s">
        <v>1507</v>
      </c>
      <c r="D134" s="343">
        <v>43949</v>
      </c>
      <c r="E134" s="326" t="s">
        <v>1506</v>
      </c>
      <c r="F134" s="242" t="s">
        <v>1508</v>
      </c>
      <c r="G134" s="240" t="s">
        <v>1509</v>
      </c>
      <c r="H134" s="242" t="s">
        <v>1588</v>
      </c>
    </row>
    <row r="135" spans="1:8" ht="82.5" customHeight="1" x14ac:dyDescent="0.25">
      <c r="A135" s="240">
        <v>121</v>
      </c>
      <c r="B135" s="342">
        <v>43</v>
      </c>
      <c r="C135" s="411" t="s">
        <v>1511</v>
      </c>
      <c r="D135" s="343">
        <v>43949</v>
      </c>
      <c r="E135" s="326" t="s">
        <v>1506</v>
      </c>
      <c r="F135" s="242" t="s">
        <v>1510</v>
      </c>
      <c r="G135" s="240" t="s">
        <v>1512</v>
      </c>
      <c r="H135" s="242" t="s">
        <v>1513</v>
      </c>
    </row>
    <row r="136" spans="1:8" ht="44.25" customHeight="1" x14ac:dyDescent="0.25">
      <c r="A136" s="240">
        <v>122</v>
      </c>
      <c r="B136" s="342">
        <v>43</v>
      </c>
      <c r="C136" s="411" t="s">
        <v>1514</v>
      </c>
      <c r="D136" s="343">
        <v>43949</v>
      </c>
      <c r="E136" s="326" t="s">
        <v>1506</v>
      </c>
      <c r="F136" s="242" t="s">
        <v>1515</v>
      </c>
      <c r="G136" s="240" t="s">
        <v>1516</v>
      </c>
      <c r="H136" s="242" t="s">
        <v>1517</v>
      </c>
    </row>
    <row r="137" spans="1:8" ht="44.25" customHeight="1" x14ac:dyDescent="0.25">
      <c r="A137" s="240">
        <v>123</v>
      </c>
      <c r="B137" s="342">
        <v>43</v>
      </c>
      <c r="C137" s="411" t="s">
        <v>1518</v>
      </c>
      <c r="D137" s="343">
        <v>43949</v>
      </c>
      <c r="E137" s="326" t="s">
        <v>1506</v>
      </c>
      <c r="F137" s="242" t="s">
        <v>1519</v>
      </c>
      <c r="G137" s="240" t="s">
        <v>1520</v>
      </c>
      <c r="H137" s="242" t="s">
        <v>1521</v>
      </c>
    </row>
    <row r="138" spans="1:8" ht="52.5" customHeight="1" x14ac:dyDescent="0.25">
      <c r="A138" s="240">
        <v>124</v>
      </c>
      <c r="B138" s="342">
        <v>43</v>
      </c>
      <c r="C138" s="411" t="s">
        <v>1522</v>
      </c>
      <c r="D138" s="343">
        <v>43949</v>
      </c>
      <c r="E138" s="326" t="s">
        <v>1506</v>
      </c>
      <c r="F138" s="242" t="s">
        <v>1523</v>
      </c>
      <c r="G138" s="240" t="s">
        <v>1524</v>
      </c>
      <c r="H138" s="242" t="s">
        <v>1589</v>
      </c>
    </row>
    <row r="139" spans="1:8" ht="40.5" x14ac:dyDescent="0.25">
      <c r="A139" s="240">
        <v>125</v>
      </c>
      <c r="B139" s="342">
        <v>43</v>
      </c>
      <c r="C139" s="411" t="s">
        <v>1526</v>
      </c>
      <c r="D139" s="343">
        <v>43949</v>
      </c>
      <c r="E139" s="326" t="s">
        <v>1506</v>
      </c>
      <c r="F139" s="242" t="s">
        <v>1525</v>
      </c>
      <c r="G139" s="240" t="s">
        <v>1527</v>
      </c>
      <c r="H139" s="242" t="s">
        <v>1528</v>
      </c>
    </row>
    <row r="140" spans="1:8" ht="15" customHeight="1" x14ac:dyDescent="0.25">
      <c r="A140" s="458" t="s">
        <v>1775</v>
      </c>
      <c r="B140" s="459"/>
      <c r="C140" s="459"/>
      <c r="D140" s="459"/>
      <c r="E140" s="459"/>
      <c r="F140" s="459"/>
      <c r="G140" s="459"/>
      <c r="H140" s="460"/>
    </row>
    <row r="141" spans="1:8" ht="111.75" customHeight="1" x14ac:dyDescent="0.25">
      <c r="A141" s="240">
        <v>126</v>
      </c>
      <c r="B141" s="342">
        <v>45</v>
      </c>
      <c r="C141" s="411" t="s">
        <v>1692</v>
      </c>
      <c r="D141" s="343">
        <v>44012</v>
      </c>
      <c r="E141" s="326" t="s">
        <v>1693</v>
      </c>
      <c r="F141" s="242" t="s">
        <v>1696</v>
      </c>
      <c r="G141" s="240" t="s">
        <v>1695</v>
      </c>
      <c r="H141" s="242" t="s">
        <v>1694</v>
      </c>
    </row>
    <row r="142" spans="1:8" ht="111.75" customHeight="1" x14ac:dyDescent="0.25">
      <c r="A142" s="240">
        <v>127</v>
      </c>
      <c r="B142" s="342">
        <v>45</v>
      </c>
      <c r="C142" s="411" t="s">
        <v>1697</v>
      </c>
      <c r="D142" s="343">
        <v>44012</v>
      </c>
      <c r="E142" s="326" t="s">
        <v>1693</v>
      </c>
      <c r="F142" s="242" t="s">
        <v>1696</v>
      </c>
      <c r="G142" s="240" t="s">
        <v>1699</v>
      </c>
      <c r="H142" s="242" t="s">
        <v>1694</v>
      </c>
    </row>
    <row r="143" spans="1:8" ht="111.75" customHeight="1" x14ac:dyDescent="0.25">
      <c r="A143" s="240">
        <v>128</v>
      </c>
      <c r="B143" s="342">
        <v>45</v>
      </c>
      <c r="C143" s="411" t="s">
        <v>1698</v>
      </c>
      <c r="D143" s="343">
        <v>44012</v>
      </c>
      <c r="E143" s="326" t="s">
        <v>1693</v>
      </c>
      <c r="F143" s="242" t="s">
        <v>1696</v>
      </c>
      <c r="G143" s="240" t="s">
        <v>1700</v>
      </c>
      <c r="H143" s="242" t="s">
        <v>1694</v>
      </c>
    </row>
    <row r="144" spans="1:8" ht="122.25" customHeight="1" x14ac:dyDescent="0.25">
      <c r="A144" s="240">
        <v>129</v>
      </c>
      <c r="B144" s="342">
        <v>46</v>
      </c>
      <c r="C144" s="411" t="s">
        <v>1726</v>
      </c>
      <c r="D144" s="343">
        <v>44012</v>
      </c>
      <c r="E144" s="326" t="s">
        <v>1727</v>
      </c>
      <c r="F144" s="242" t="s">
        <v>1696</v>
      </c>
      <c r="G144" s="240" t="s">
        <v>1728</v>
      </c>
      <c r="H144" s="242" t="s">
        <v>1729</v>
      </c>
    </row>
    <row r="145" spans="1:8" ht="122.25" customHeight="1" x14ac:dyDescent="0.25">
      <c r="A145" s="240">
        <v>130</v>
      </c>
      <c r="B145" s="342">
        <v>46</v>
      </c>
      <c r="C145" s="411" t="s">
        <v>1730</v>
      </c>
      <c r="D145" s="343">
        <v>44012</v>
      </c>
      <c r="E145" s="326" t="s">
        <v>1727</v>
      </c>
      <c r="F145" s="242" t="s">
        <v>1696</v>
      </c>
      <c r="G145" s="240" t="s">
        <v>1734</v>
      </c>
      <c r="H145" s="242" t="s">
        <v>1729</v>
      </c>
    </row>
    <row r="146" spans="1:8" ht="122.25" customHeight="1" x14ac:dyDescent="0.25">
      <c r="A146" s="240">
        <v>131</v>
      </c>
      <c r="B146" s="342">
        <v>46</v>
      </c>
      <c r="C146" s="411" t="s">
        <v>1731</v>
      </c>
      <c r="D146" s="343">
        <v>44012</v>
      </c>
      <c r="E146" s="326" t="s">
        <v>1727</v>
      </c>
      <c r="F146" s="242" t="s">
        <v>1696</v>
      </c>
      <c r="G146" s="240" t="s">
        <v>1735</v>
      </c>
      <c r="H146" s="242" t="s">
        <v>1729</v>
      </c>
    </row>
    <row r="147" spans="1:8" ht="122.25" customHeight="1" x14ac:dyDescent="0.25">
      <c r="A147" s="240">
        <v>132</v>
      </c>
      <c r="B147" s="342">
        <v>46</v>
      </c>
      <c r="C147" s="411" t="s">
        <v>1732</v>
      </c>
      <c r="D147" s="343">
        <v>44012</v>
      </c>
      <c r="E147" s="326" t="s">
        <v>1727</v>
      </c>
      <c r="F147" s="242" t="s">
        <v>1696</v>
      </c>
      <c r="G147" s="240" t="s">
        <v>1736</v>
      </c>
      <c r="H147" s="242" t="s">
        <v>1729</v>
      </c>
    </row>
    <row r="148" spans="1:8" ht="122.25" customHeight="1" x14ac:dyDescent="0.25">
      <c r="A148" s="240">
        <v>133</v>
      </c>
      <c r="B148" s="342">
        <v>46</v>
      </c>
      <c r="C148" s="411" t="s">
        <v>1733</v>
      </c>
      <c r="D148" s="343">
        <v>44012</v>
      </c>
      <c r="E148" s="326" t="s">
        <v>1727</v>
      </c>
      <c r="F148" s="242" t="s">
        <v>1696</v>
      </c>
      <c r="G148" s="240" t="s">
        <v>1737</v>
      </c>
      <c r="H148" s="242" t="s">
        <v>1729</v>
      </c>
    </row>
    <row r="149" spans="1:8" ht="40.5" x14ac:dyDescent="0.25">
      <c r="A149" s="240">
        <v>134</v>
      </c>
      <c r="B149" s="342">
        <v>47</v>
      </c>
      <c r="C149" s="450" t="s">
        <v>1915</v>
      </c>
      <c r="D149" s="343">
        <v>44433</v>
      </c>
      <c r="E149" s="326" t="s">
        <v>1916</v>
      </c>
      <c r="F149" s="242" t="s">
        <v>1918</v>
      </c>
      <c r="G149" s="240" t="s">
        <v>1919</v>
      </c>
      <c r="H149" s="242" t="s">
        <v>1917</v>
      </c>
    </row>
    <row r="150" spans="1:8" ht="40.5" x14ac:dyDescent="0.25">
      <c r="A150" s="240">
        <v>135</v>
      </c>
      <c r="B150" s="342">
        <v>47</v>
      </c>
      <c r="C150" s="450" t="s">
        <v>1920</v>
      </c>
      <c r="D150" s="343">
        <v>44433</v>
      </c>
      <c r="E150" s="326" t="s">
        <v>1916</v>
      </c>
      <c r="F150" s="242" t="s">
        <v>1918</v>
      </c>
      <c r="G150" s="240" t="s">
        <v>1923</v>
      </c>
      <c r="H150" s="242" t="s">
        <v>1917</v>
      </c>
    </row>
    <row r="151" spans="1:8" ht="40.5" x14ac:dyDescent="0.25">
      <c r="A151" s="240">
        <v>136</v>
      </c>
      <c r="B151" s="342">
        <v>47</v>
      </c>
      <c r="C151" s="450" t="s">
        <v>1921</v>
      </c>
      <c r="D151" s="343">
        <v>44433</v>
      </c>
      <c r="E151" s="326" t="s">
        <v>1916</v>
      </c>
      <c r="F151" s="242" t="s">
        <v>1918</v>
      </c>
      <c r="G151" s="240" t="s">
        <v>1924</v>
      </c>
      <c r="H151" s="242" t="s">
        <v>1917</v>
      </c>
    </row>
    <row r="152" spans="1:8" ht="40.5" x14ac:dyDescent="0.25">
      <c r="A152" s="240">
        <v>137</v>
      </c>
      <c r="B152" s="342">
        <v>47</v>
      </c>
      <c r="C152" s="450" t="s">
        <v>1922</v>
      </c>
      <c r="D152" s="343">
        <v>44433</v>
      </c>
      <c r="E152" s="326" t="s">
        <v>1916</v>
      </c>
      <c r="F152" s="242" t="s">
        <v>1918</v>
      </c>
      <c r="G152" s="240" t="s">
        <v>1925</v>
      </c>
      <c r="H152" s="242" t="s">
        <v>1917</v>
      </c>
    </row>
    <row r="153" spans="1:8" ht="15" customHeight="1" x14ac:dyDescent="0.25">
      <c r="A153" s="458" t="s">
        <v>1993</v>
      </c>
      <c r="B153" s="459"/>
      <c r="C153" s="459"/>
      <c r="D153" s="459"/>
      <c r="E153" s="459"/>
      <c r="F153" s="459"/>
      <c r="G153" s="459"/>
      <c r="H153" s="460"/>
    </row>
    <row r="154" spans="1:8" ht="81" x14ac:dyDescent="0.25">
      <c r="A154" s="240">
        <v>138</v>
      </c>
      <c r="B154" s="374">
        <v>38</v>
      </c>
      <c r="C154" s="451" t="s">
        <v>1218</v>
      </c>
      <c r="D154" s="371">
        <v>43921</v>
      </c>
      <c r="E154" s="326" t="s">
        <v>1219</v>
      </c>
      <c r="F154" s="326" t="s">
        <v>598</v>
      </c>
      <c r="G154" s="372" t="s">
        <v>1214</v>
      </c>
      <c r="H154" s="242" t="s">
        <v>1222</v>
      </c>
    </row>
    <row r="155" spans="1:8" ht="81" x14ac:dyDescent="0.25">
      <c r="A155" s="240">
        <v>139</v>
      </c>
      <c r="B155" s="374">
        <v>38</v>
      </c>
      <c r="C155" s="451" t="s">
        <v>1220</v>
      </c>
      <c r="D155" s="371">
        <v>43921</v>
      </c>
      <c r="E155" s="326" t="s">
        <v>1219</v>
      </c>
      <c r="F155" s="326" t="s">
        <v>598</v>
      </c>
      <c r="G155" s="372" t="s">
        <v>685</v>
      </c>
      <c r="H155" s="242" t="s">
        <v>1222</v>
      </c>
    </row>
    <row r="156" spans="1:8" ht="121.5" x14ac:dyDescent="0.25">
      <c r="A156" s="240">
        <v>140</v>
      </c>
      <c r="B156" s="342">
        <v>49</v>
      </c>
      <c r="C156" s="390" t="s">
        <v>1974</v>
      </c>
      <c r="D156" s="358">
        <v>44433</v>
      </c>
      <c r="E156" s="326" t="s">
        <v>1972</v>
      </c>
      <c r="F156" s="242" t="s">
        <v>1948</v>
      </c>
      <c r="G156" s="240" t="s">
        <v>269</v>
      </c>
      <c r="H156" s="242" t="s">
        <v>1973</v>
      </c>
    </row>
    <row r="157" spans="1:8" ht="121.5" x14ac:dyDescent="0.25">
      <c r="A157" s="240">
        <v>141</v>
      </c>
      <c r="B157" s="342">
        <v>49</v>
      </c>
      <c r="C157" s="390" t="s">
        <v>1975</v>
      </c>
      <c r="D157" s="358">
        <v>44433</v>
      </c>
      <c r="E157" s="326" t="s">
        <v>1972</v>
      </c>
      <c r="F157" s="242" t="s">
        <v>1948</v>
      </c>
      <c r="G157" s="240" t="s">
        <v>1955</v>
      </c>
      <c r="H157" s="242" t="s">
        <v>1973</v>
      </c>
    </row>
    <row r="158" spans="1:8" ht="121.5" x14ac:dyDescent="0.25">
      <c r="A158" s="240">
        <v>142</v>
      </c>
      <c r="B158" s="342">
        <v>49</v>
      </c>
      <c r="C158" s="390" t="s">
        <v>1976</v>
      </c>
      <c r="D158" s="358">
        <v>44433</v>
      </c>
      <c r="E158" s="326" t="s">
        <v>1972</v>
      </c>
      <c r="F158" s="242" t="s">
        <v>1948</v>
      </c>
      <c r="G158" s="240" t="s">
        <v>1954</v>
      </c>
      <c r="H158" s="242" t="s">
        <v>1973</v>
      </c>
    </row>
    <row r="159" spans="1:8" x14ac:dyDescent="0.25">
      <c r="A159" s="243"/>
      <c r="B159" s="243"/>
      <c r="C159" s="243"/>
      <c r="D159" s="243"/>
      <c r="E159" s="243"/>
      <c r="F159" s="243"/>
      <c r="G159" s="243"/>
      <c r="H159" s="243"/>
    </row>
    <row r="160" spans="1:8" x14ac:dyDescent="0.25">
      <c r="A160" s="243"/>
      <c r="B160" s="243"/>
      <c r="C160" s="243"/>
      <c r="D160" s="243"/>
      <c r="E160" s="243"/>
      <c r="F160" s="243"/>
      <c r="G160" s="243"/>
      <c r="H160" s="243"/>
    </row>
    <row r="161" spans="1:8" x14ac:dyDescent="0.25">
      <c r="A161" s="243"/>
      <c r="B161" s="243"/>
      <c r="C161" s="243"/>
      <c r="D161" s="243"/>
      <c r="E161" s="243"/>
      <c r="F161" s="243"/>
      <c r="G161" s="243"/>
      <c r="H161" s="243"/>
    </row>
    <row r="162" spans="1:8" x14ac:dyDescent="0.25">
      <c r="A162" s="243"/>
      <c r="B162" s="243"/>
      <c r="C162" s="243"/>
      <c r="D162" s="243"/>
      <c r="E162" s="243"/>
      <c r="F162" s="243"/>
      <c r="G162" s="243"/>
      <c r="H162" s="243"/>
    </row>
    <row r="163" spans="1:8" x14ac:dyDescent="0.25">
      <c r="A163" s="243"/>
      <c r="B163" s="243"/>
      <c r="C163" s="243"/>
      <c r="D163" s="243"/>
      <c r="E163" s="243"/>
      <c r="F163" s="243"/>
      <c r="G163" s="243"/>
      <c r="H163" s="243"/>
    </row>
    <row r="164" spans="1:8" x14ac:dyDescent="0.25">
      <c r="A164" s="243"/>
      <c r="B164" s="243"/>
      <c r="C164" s="243"/>
      <c r="D164" s="243"/>
      <c r="E164" s="243"/>
      <c r="F164" s="243"/>
      <c r="G164" s="243"/>
      <c r="H164" s="243"/>
    </row>
    <row r="165" spans="1:8" x14ac:dyDescent="0.25">
      <c r="A165" s="243"/>
      <c r="B165" s="243"/>
      <c r="C165" s="243"/>
      <c r="D165" s="243"/>
      <c r="E165" s="243"/>
      <c r="F165" s="243"/>
      <c r="G165" s="243"/>
      <c r="H165" s="243"/>
    </row>
    <row r="166" spans="1:8" x14ac:dyDescent="0.25">
      <c r="A166" s="243"/>
      <c r="B166" s="243"/>
      <c r="C166" s="243"/>
      <c r="D166" s="243"/>
      <c r="E166" s="243"/>
      <c r="F166" s="243"/>
      <c r="G166" s="243"/>
      <c r="H166" s="243"/>
    </row>
    <row r="167" spans="1:8" x14ac:dyDescent="0.25">
      <c r="A167" s="243"/>
      <c r="B167" s="243"/>
      <c r="C167" s="243"/>
      <c r="D167" s="243"/>
      <c r="E167" s="243"/>
      <c r="F167" s="243"/>
      <c r="G167" s="243"/>
      <c r="H167" s="243"/>
    </row>
    <row r="168" spans="1:8" x14ac:dyDescent="0.25">
      <c r="A168" s="243"/>
      <c r="B168" s="243"/>
      <c r="C168" s="243"/>
      <c r="D168" s="243"/>
      <c r="E168" s="243"/>
      <c r="F168" s="243"/>
      <c r="G168" s="243"/>
      <c r="H168" s="243"/>
    </row>
    <row r="169" spans="1:8" x14ac:dyDescent="0.25">
      <c r="A169" s="243"/>
      <c r="B169" s="243"/>
      <c r="C169" s="243"/>
      <c r="D169" s="243"/>
      <c r="E169" s="243"/>
      <c r="F169" s="243"/>
      <c r="G169" s="243"/>
      <c r="H169" s="243"/>
    </row>
    <row r="170" spans="1:8" x14ac:dyDescent="0.25">
      <c r="A170" s="243"/>
      <c r="B170" s="243"/>
      <c r="C170" s="243"/>
      <c r="D170" s="243"/>
      <c r="E170" s="243"/>
      <c r="F170" s="243"/>
      <c r="G170" s="243"/>
      <c r="H170" s="243"/>
    </row>
    <row r="171" spans="1:8" x14ac:dyDescent="0.25">
      <c r="A171" s="243"/>
      <c r="B171" s="243"/>
      <c r="C171" s="243"/>
      <c r="D171" s="243"/>
      <c r="E171" s="243"/>
      <c r="F171" s="243"/>
      <c r="G171" s="243"/>
      <c r="H171" s="243"/>
    </row>
    <row r="172" spans="1:8" x14ac:dyDescent="0.25">
      <c r="A172" s="243"/>
      <c r="B172" s="243"/>
      <c r="C172" s="243"/>
      <c r="D172" s="243"/>
      <c r="E172" s="243"/>
      <c r="F172" s="243"/>
      <c r="G172" s="243"/>
      <c r="H172" s="243"/>
    </row>
    <row r="173" spans="1:8" x14ac:dyDescent="0.25">
      <c r="A173" s="243"/>
      <c r="B173" s="243"/>
      <c r="C173" s="243"/>
      <c r="D173" s="243"/>
      <c r="E173" s="243"/>
      <c r="F173" s="243"/>
      <c r="G173" s="243"/>
      <c r="H173" s="243"/>
    </row>
    <row r="174" spans="1:8" x14ac:dyDescent="0.25">
      <c r="A174" s="243"/>
      <c r="B174" s="243"/>
      <c r="C174" s="243"/>
      <c r="D174" s="243"/>
      <c r="E174" s="243"/>
      <c r="F174" s="243"/>
      <c r="G174" s="243"/>
      <c r="H174" s="243"/>
    </row>
    <row r="175" spans="1:8" x14ac:dyDescent="0.25">
      <c r="A175" s="243"/>
      <c r="B175" s="243"/>
      <c r="C175" s="243"/>
      <c r="D175" s="243"/>
      <c r="E175" s="243"/>
      <c r="F175" s="243"/>
      <c r="G175" s="243"/>
      <c r="H175" s="243"/>
    </row>
    <row r="176" spans="1:8" x14ac:dyDescent="0.25">
      <c r="A176" s="243"/>
      <c r="B176" s="243"/>
      <c r="C176" s="243"/>
      <c r="D176" s="243"/>
      <c r="E176" s="243"/>
      <c r="F176" s="243"/>
      <c r="G176" s="243"/>
      <c r="H176" s="243"/>
    </row>
    <row r="177" spans="1:8" x14ac:dyDescent="0.25">
      <c r="A177" s="243"/>
      <c r="B177" s="243"/>
      <c r="C177" s="243"/>
      <c r="D177" s="243"/>
      <c r="E177" s="243"/>
      <c r="F177" s="243"/>
      <c r="G177" s="243"/>
      <c r="H177" s="243"/>
    </row>
    <row r="178" spans="1:8" x14ac:dyDescent="0.25">
      <c r="A178" s="243"/>
      <c r="B178" s="243"/>
      <c r="C178" s="243"/>
      <c r="D178" s="243"/>
      <c r="E178" s="243"/>
      <c r="F178" s="243"/>
      <c r="G178" s="243"/>
      <c r="H178" s="243"/>
    </row>
    <row r="179" spans="1:8" x14ac:dyDescent="0.25">
      <c r="A179" s="243"/>
      <c r="B179" s="243"/>
      <c r="C179" s="243"/>
      <c r="D179" s="243"/>
      <c r="E179" s="243"/>
      <c r="F179" s="243"/>
      <c r="G179" s="243"/>
      <c r="H179" s="243"/>
    </row>
    <row r="180" spans="1:8" x14ac:dyDescent="0.25">
      <c r="A180" s="243"/>
      <c r="B180" s="243"/>
      <c r="C180" s="243"/>
      <c r="D180" s="243"/>
      <c r="E180" s="243"/>
      <c r="F180" s="243"/>
      <c r="G180" s="243"/>
      <c r="H180" s="243"/>
    </row>
    <row r="181" spans="1:8" x14ac:dyDescent="0.25">
      <c r="A181" s="243"/>
      <c r="B181" s="243"/>
      <c r="C181" s="243"/>
      <c r="D181" s="243"/>
      <c r="E181" s="243"/>
      <c r="F181" s="243"/>
      <c r="G181" s="243"/>
      <c r="H181" s="243"/>
    </row>
    <row r="182" spans="1:8" x14ac:dyDescent="0.25">
      <c r="A182" s="243"/>
      <c r="B182" s="243"/>
      <c r="C182" s="243"/>
      <c r="D182" s="243"/>
      <c r="E182" s="243"/>
      <c r="F182" s="243"/>
      <c r="G182" s="243"/>
      <c r="H182" s="243"/>
    </row>
    <row r="183" spans="1:8" x14ac:dyDescent="0.25">
      <c r="A183" s="243"/>
      <c r="B183" s="243"/>
      <c r="C183" s="243"/>
      <c r="D183" s="243"/>
      <c r="E183" s="243"/>
      <c r="F183" s="243"/>
      <c r="G183" s="243"/>
      <c r="H183" s="243"/>
    </row>
    <row r="184" spans="1:8" x14ac:dyDescent="0.25">
      <c r="A184" s="243"/>
      <c r="B184" s="243"/>
      <c r="C184" s="243"/>
      <c r="D184" s="243"/>
      <c r="E184" s="243"/>
      <c r="F184" s="243"/>
      <c r="G184" s="243"/>
      <c r="H184" s="243"/>
    </row>
    <row r="185" spans="1:8" x14ac:dyDescent="0.25">
      <c r="A185" s="243"/>
      <c r="B185" s="243"/>
      <c r="C185" s="243"/>
      <c r="D185" s="243"/>
      <c r="E185" s="243"/>
      <c r="F185" s="243"/>
      <c r="G185" s="243"/>
      <c r="H185" s="243"/>
    </row>
    <row r="186" spans="1:8" x14ac:dyDescent="0.25">
      <c r="A186" s="243"/>
      <c r="B186" s="243"/>
      <c r="C186" s="243"/>
      <c r="D186" s="243"/>
      <c r="E186" s="243"/>
      <c r="F186" s="243"/>
      <c r="G186" s="243"/>
      <c r="H186" s="243"/>
    </row>
    <row r="187" spans="1:8" x14ac:dyDescent="0.25">
      <c r="A187" s="243"/>
      <c r="B187" s="243"/>
      <c r="C187" s="243"/>
      <c r="D187" s="243"/>
      <c r="E187" s="243"/>
      <c r="F187" s="243"/>
      <c r="G187" s="243"/>
      <c r="H187" s="243"/>
    </row>
    <row r="188" spans="1:8" x14ac:dyDescent="0.25">
      <c r="A188" s="243"/>
      <c r="B188" s="243"/>
      <c r="C188" s="243"/>
      <c r="D188" s="243"/>
      <c r="E188" s="243"/>
      <c r="F188" s="243"/>
      <c r="G188" s="243"/>
      <c r="H188" s="243"/>
    </row>
    <row r="189" spans="1:8" x14ac:dyDescent="0.25">
      <c r="A189" s="243"/>
      <c r="B189" s="243"/>
      <c r="C189" s="243"/>
      <c r="D189" s="243"/>
      <c r="E189" s="243"/>
      <c r="F189" s="243"/>
      <c r="G189" s="243"/>
      <c r="H189" s="243"/>
    </row>
    <row r="190" spans="1:8" x14ac:dyDescent="0.25">
      <c r="A190" s="243"/>
      <c r="B190" s="243"/>
      <c r="C190" s="243"/>
      <c r="D190" s="243"/>
      <c r="E190" s="243"/>
      <c r="F190" s="243"/>
      <c r="G190" s="243"/>
      <c r="H190" s="243"/>
    </row>
    <row r="191" spans="1:8" x14ac:dyDescent="0.25">
      <c r="A191" s="243"/>
      <c r="B191" s="243"/>
      <c r="C191" s="243"/>
      <c r="D191" s="243"/>
      <c r="E191" s="243"/>
      <c r="F191" s="243"/>
      <c r="G191" s="243"/>
      <c r="H191" s="243"/>
    </row>
    <row r="192" spans="1:8" x14ac:dyDescent="0.25">
      <c r="A192" s="243"/>
      <c r="B192" s="243"/>
      <c r="C192" s="243"/>
      <c r="D192" s="243"/>
      <c r="E192" s="243"/>
      <c r="F192" s="243"/>
      <c r="G192" s="243"/>
      <c r="H192" s="243"/>
    </row>
    <row r="193" spans="1:8" x14ac:dyDescent="0.25">
      <c r="A193" s="243"/>
      <c r="B193" s="243"/>
      <c r="C193" s="243"/>
      <c r="D193" s="243"/>
      <c r="E193" s="243"/>
      <c r="F193" s="243"/>
      <c r="G193" s="243"/>
      <c r="H193" s="243"/>
    </row>
    <row r="194" spans="1:8" x14ac:dyDescent="0.25">
      <c r="A194" s="243"/>
      <c r="B194" s="243"/>
      <c r="C194" s="243"/>
      <c r="D194" s="243"/>
      <c r="E194" s="243"/>
      <c r="F194" s="243"/>
      <c r="G194" s="243"/>
      <c r="H194" s="243"/>
    </row>
    <row r="195" spans="1:8" x14ac:dyDescent="0.25">
      <c r="A195" s="243"/>
      <c r="B195" s="243"/>
      <c r="C195" s="243"/>
      <c r="D195" s="243"/>
      <c r="E195" s="243"/>
      <c r="F195" s="243"/>
      <c r="G195" s="243"/>
      <c r="H195" s="243"/>
    </row>
    <row r="196" spans="1:8" x14ac:dyDescent="0.25">
      <c r="A196" s="243"/>
      <c r="B196" s="243"/>
      <c r="C196" s="243"/>
      <c r="D196" s="243"/>
      <c r="E196" s="243"/>
      <c r="F196" s="243"/>
      <c r="G196" s="243"/>
      <c r="H196" s="243"/>
    </row>
    <row r="197" spans="1:8" x14ac:dyDescent="0.25">
      <c r="A197" s="243"/>
      <c r="B197" s="243"/>
      <c r="C197" s="243"/>
      <c r="D197" s="243"/>
      <c r="E197" s="243"/>
      <c r="F197" s="243"/>
      <c r="G197" s="243"/>
      <c r="H197" s="243"/>
    </row>
    <row r="198" spans="1:8" x14ac:dyDescent="0.25">
      <c r="A198" s="243"/>
      <c r="B198" s="243"/>
      <c r="C198" s="243"/>
      <c r="D198" s="243"/>
      <c r="E198" s="243"/>
      <c r="F198" s="243"/>
      <c r="G198" s="243"/>
      <c r="H198" s="243"/>
    </row>
    <row r="199" spans="1:8" x14ac:dyDescent="0.25">
      <c r="A199" s="243"/>
      <c r="B199" s="243"/>
      <c r="C199" s="243"/>
      <c r="D199" s="243"/>
      <c r="E199" s="243"/>
      <c r="F199" s="243"/>
      <c r="G199" s="243"/>
      <c r="H199" s="243"/>
    </row>
    <row r="200" spans="1:8" x14ac:dyDescent="0.25">
      <c r="A200" s="243"/>
      <c r="B200" s="243"/>
      <c r="C200" s="243"/>
      <c r="D200" s="243"/>
      <c r="E200" s="243"/>
      <c r="F200" s="243"/>
      <c r="G200" s="243"/>
      <c r="H200" s="243"/>
    </row>
    <row r="201" spans="1:8" x14ac:dyDescent="0.25">
      <c r="A201" s="243"/>
      <c r="B201" s="243"/>
      <c r="C201" s="243"/>
      <c r="D201" s="243"/>
      <c r="E201" s="243"/>
      <c r="F201" s="243"/>
      <c r="G201" s="243"/>
      <c r="H201" s="243"/>
    </row>
    <row r="202" spans="1:8" x14ac:dyDescent="0.25">
      <c r="A202" s="243"/>
      <c r="B202" s="243"/>
      <c r="C202" s="243"/>
      <c r="D202" s="243"/>
      <c r="E202" s="243"/>
      <c r="F202" s="243"/>
      <c r="G202" s="243"/>
      <c r="H202" s="243"/>
    </row>
    <row r="203" spans="1:8" x14ac:dyDescent="0.25">
      <c r="A203" s="243"/>
      <c r="B203" s="243"/>
      <c r="C203" s="243"/>
      <c r="D203" s="243"/>
      <c r="E203" s="243"/>
      <c r="F203" s="243"/>
      <c r="G203" s="243"/>
      <c r="H203" s="243"/>
    </row>
    <row r="204" spans="1:8" x14ac:dyDescent="0.25">
      <c r="A204" s="243"/>
      <c r="B204" s="243"/>
      <c r="C204" s="243"/>
      <c r="D204" s="243"/>
      <c r="E204" s="243"/>
      <c r="F204" s="243"/>
      <c r="G204" s="243"/>
      <c r="H204" s="243"/>
    </row>
    <row r="205" spans="1:8" x14ac:dyDescent="0.25">
      <c r="A205" s="243"/>
      <c r="B205" s="243"/>
      <c r="C205" s="243"/>
      <c r="D205" s="243"/>
      <c r="E205" s="243"/>
      <c r="F205" s="243"/>
      <c r="G205" s="243"/>
      <c r="H205" s="243"/>
    </row>
    <row r="206" spans="1:8" x14ac:dyDescent="0.25">
      <c r="A206" s="243"/>
      <c r="B206" s="243"/>
      <c r="C206" s="243"/>
      <c r="D206" s="243"/>
      <c r="E206" s="243"/>
      <c r="F206" s="243"/>
      <c r="G206" s="243"/>
      <c r="H206" s="243"/>
    </row>
    <row r="207" spans="1:8" x14ac:dyDescent="0.25">
      <c r="A207" s="243"/>
      <c r="B207" s="243"/>
      <c r="C207" s="243"/>
      <c r="D207" s="243"/>
      <c r="E207" s="243"/>
      <c r="F207" s="243"/>
      <c r="G207" s="243"/>
      <c r="H207" s="243"/>
    </row>
    <row r="208" spans="1:8" x14ac:dyDescent="0.25">
      <c r="A208" s="243"/>
      <c r="B208" s="243"/>
      <c r="C208" s="243"/>
      <c r="D208" s="243"/>
      <c r="E208" s="243"/>
      <c r="F208" s="243"/>
      <c r="G208" s="243"/>
      <c r="H208" s="243"/>
    </row>
    <row r="209" spans="1:8" x14ac:dyDescent="0.25">
      <c r="A209" s="243"/>
      <c r="B209" s="243"/>
      <c r="C209" s="243"/>
      <c r="D209" s="243"/>
      <c r="E209" s="243"/>
      <c r="F209" s="243"/>
      <c r="G209" s="243"/>
      <c r="H209" s="243"/>
    </row>
    <row r="210" spans="1:8" x14ac:dyDescent="0.25">
      <c r="A210" s="243"/>
      <c r="B210" s="243"/>
      <c r="C210" s="243"/>
      <c r="D210" s="243"/>
      <c r="E210" s="243"/>
      <c r="F210" s="243"/>
      <c r="G210" s="243"/>
      <c r="H210" s="243"/>
    </row>
    <row r="211" spans="1:8" x14ac:dyDescent="0.25">
      <c r="A211" s="243"/>
      <c r="B211" s="243"/>
      <c r="C211" s="243"/>
      <c r="D211" s="243"/>
      <c r="E211" s="243"/>
      <c r="F211" s="243"/>
      <c r="G211" s="243"/>
      <c r="H211" s="243"/>
    </row>
    <row r="212" spans="1:8" x14ac:dyDescent="0.25">
      <c r="A212" s="243"/>
      <c r="B212" s="243"/>
      <c r="C212" s="243"/>
      <c r="D212" s="243"/>
      <c r="E212" s="243"/>
      <c r="F212" s="243"/>
      <c r="G212" s="243"/>
      <c r="H212" s="243"/>
    </row>
    <row r="213" spans="1:8" x14ac:dyDescent="0.25">
      <c r="A213" s="243"/>
      <c r="B213" s="243"/>
      <c r="C213" s="243"/>
      <c r="D213" s="243"/>
      <c r="E213" s="243"/>
      <c r="F213" s="243"/>
      <c r="G213" s="243"/>
      <c r="H213" s="243"/>
    </row>
    <row r="214" spans="1:8" x14ac:dyDescent="0.25">
      <c r="A214" s="243"/>
      <c r="B214" s="243"/>
      <c r="C214" s="243"/>
      <c r="D214" s="243"/>
      <c r="E214" s="243"/>
      <c r="F214" s="243"/>
      <c r="G214" s="243"/>
      <c r="H214" s="243"/>
    </row>
    <row r="215" spans="1:8" x14ac:dyDescent="0.25">
      <c r="A215" s="243"/>
      <c r="B215" s="243"/>
      <c r="C215" s="243"/>
      <c r="D215" s="243"/>
      <c r="E215" s="243"/>
      <c r="F215" s="243"/>
      <c r="G215" s="243"/>
      <c r="H215" s="243"/>
    </row>
    <row r="216" spans="1:8" x14ac:dyDescent="0.25">
      <c r="A216" s="243"/>
      <c r="B216" s="243"/>
      <c r="C216" s="243"/>
      <c r="D216" s="243"/>
      <c r="E216" s="243"/>
      <c r="F216" s="243"/>
      <c r="G216" s="243"/>
      <c r="H216" s="243"/>
    </row>
    <row r="217" spans="1:8" x14ac:dyDescent="0.25">
      <c r="A217" s="243"/>
      <c r="B217" s="243"/>
      <c r="C217" s="243"/>
      <c r="D217" s="243"/>
      <c r="E217" s="243"/>
      <c r="F217" s="243"/>
      <c r="G217" s="243"/>
      <c r="H217" s="243"/>
    </row>
    <row r="218" spans="1:8" x14ac:dyDescent="0.25">
      <c r="A218" s="243"/>
      <c r="B218" s="243"/>
      <c r="C218" s="243"/>
      <c r="D218" s="243"/>
      <c r="E218" s="243"/>
      <c r="F218" s="243"/>
      <c r="G218" s="243"/>
      <c r="H218" s="243"/>
    </row>
    <row r="219" spans="1:8" x14ac:dyDescent="0.25">
      <c r="A219" s="243"/>
      <c r="B219" s="243"/>
      <c r="C219" s="243"/>
      <c r="D219" s="243"/>
      <c r="E219" s="243"/>
      <c r="F219" s="243"/>
      <c r="G219" s="243"/>
      <c r="H219" s="243"/>
    </row>
    <row r="220" spans="1:8" x14ac:dyDescent="0.25">
      <c r="A220" s="243"/>
      <c r="B220" s="243"/>
      <c r="C220" s="243"/>
      <c r="D220" s="243"/>
      <c r="E220" s="243"/>
      <c r="F220" s="243"/>
      <c r="G220" s="243"/>
      <c r="H220" s="243"/>
    </row>
    <row r="221" spans="1:8" x14ac:dyDescent="0.25">
      <c r="A221" s="243"/>
      <c r="B221" s="243"/>
      <c r="C221" s="243"/>
      <c r="D221" s="243"/>
      <c r="E221" s="243"/>
      <c r="F221" s="243"/>
      <c r="G221" s="243"/>
      <c r="H221" s="243"/>
    </row>
    <row r="222" spans="1:8" x14ac:dyDescent="0.25">
      <c r="A222" s="243"/>
      <c r="B222" s="243"/>
      <c r="C222" s="243"/>
      <c r="D222" s="243"/>
      <c r="E222" s="243"/>
      <c r="F222" s="243"/>
      <c r="G222" s="243"/>
      <c r="H222" s="243"/>
    </row>
    <row r="223" spans="1:8" x14ac:dyDescent="0.25">
      <c r="A223" s="243"/>
      <c r="B223" s="243"/>
      <c r="C223" s="243"/>
      <c r="D223" s="243"/>
      <c r="E223" s="243"/>
      <c r="F223" s="243"/>
      <c r="G223" s="243"/>
      <c r="H223" s="243"/>
    </row>
    <row r="224" spans="1:8" x14ac:dyDescent="0.25">
      <c r="A224" s="243"/>
      <c r="B224" s="243"/>
      <c r="C224" s="243"/>
      <c r="D224" s="243"/>
      <c r="E224" s="243"/>
      <c r="F224" s="243"/>
      <c r="G224" s="243"/>
      <c r="H224" s="243"/>
    </row>
    <row r="225" spans="1:8" x14ac:dyDescent="0.25">
      <c r="A225" s="243"/>
      <c r="B225" s="243"/>
      <c r="C225" s="243"/>
      <c r="D225" s="243"/>
      <c r="E225" s="243"/>
      <c r="F225" s="243"/>
      <c r="G225" s="243"/>
      <c r="H225" s="243"/>
    </row>
    <row r="226" spans="1:8" x14ac:dyDescent="0.25">
      <c r="A226" s="243"/>
      <c r="B226" s="243"/>
      <c r="C226" s="243"/>
      <c r="D226" s="243"/>
      <c r="E226" s="243"/>
      <c r="F226" s="243"/>
      <c r="G226" s="243"/>
      <c r="H226" s="243"/>
    </row>
    <row r="227" spans="1:8" x14ac:dyDescent="0.25">
      <c r="A227" s="243"/>
      <c r="B227" s="243"/>
      <c r="C227" s="243"/>
      <c r="D227" s="243"/>
      <c r="E227" s="243"/>
      <c r="F227" s="243"/>
      <c r="G227" s="243"/>
      <c r="H227" s="243"/>
    </row>
    <row r="228" spans="1:8" x14ac:dyDescent="0.25">
      <c r="A228" s="243"/>
      <c r="B228" s="243"/>
      <c r="C228" s="243"/>
      <c r="D228" s="243"/>
      <c r="E228" s="243"/>
      <c r="F228" s="243"/>
      <c r="G228" s="243"/>
      <c r="H228" s="243"/>
    </row>
    <row r="229" spans="1:8" x14ac:dyDescent="0.25">
      <c r="A229" s="243"/>
      <c r="B229" s="243"/>
      <c r="C229" s="243"/>
      <c r="D229" s="243"/>
      <c r="E229" s="243"/>
      <c r="F229" s="243"/>
      <c r="G229" s="243"/>
      <c r="H229" s="243"/>
    </row>
    <row r="230" spans="1:8" x14ac:dyDescent="0.25">
      <c r="A230" s="243"/>
      <c r="B230" s="359"/>
      <c r="C230" s="243"/>
      <c r="D230" s="243"/>
      <c r="E230" s="243"/>
      <c r="F230" s="243"/>
      <c r="G230" s="243"/>
      <c r="H230" s="243"/>
    </row>
    <row r="231" spans="1:8" x14ac:dyDescent="0.25">
      <c r="A231" s="243"/>
      <c r="B231" s="243"/>
      <c r="C231" s="243"/>
      <c r="D231" s="243"/>
      <c r="E231" s="243"/>
      <c r="F231" s="243"/>
      <c r="G231" s="243"/>
      <c r="H231" s="243"/>
    </row>
    <row r="232" spans="1:8" x14ac:dyDescent="0.25">
      <c r="A232" s="243"/>
      <c r="B232" s="243"/>
      <c r="C232" s="243"/>
      <c r="D232" s="243"/>
      <c r="E232" s="243"/>
      <c r="F232" s="243"/>
      <c r="G232" s="243"/>
      <c r="H232" s="243"/>
    </row>
    <row r="233" spans="1:8" x14ac:dyDescent="0.25">
      <c r="A233" s="243"/>
      <c r="B233" s="243"/>
      <c r="C233" s="243"/>
      <c r="D233" s="243"/>
      <c r="E233" s="243"/>
      <c r="F233" s="243"/>
      <c r="G233" s="243"/>
      <c r="H233" s="243"/>
    </row>
    <row r="234" spans="1:8" x14ac:dyDescent="0.25">
      <c r="A234" s="243"/>
      <c r="B234" s="243"/>
      <c r="C234" s="243"/>
      <c r="D234" s="243"/>
      <c r="E234" s="243"/>
      <c r="F234" s="243"/>
      <c r="G234" s="243"/>
      <c r="H234" s="243"/>
    </row>
    <row r="235" spans="1:8" x14ac:dyDescent="0.25">
      <c r="A235" s="243"/>
      <c r="B235" s="243"/>
      <c r="C235" s="243"/>
      <c r="D235" s="243"/>
      <c r="E235" s="243"/>
      <c r="F235" s="243"/>
      <c r="G235" s="243"/>
      <c r="H235" s="243"/>
    </row>
    <row r="236" spans="1:8" x14ac:dyDescent="0.25">
      <c r="A236" s="243"/>
      <c r="B236" s="243"/>
      <c r="C236" s="243"/>
      <c r="D236" s="243"/>
      <c r="E236" s="243"/>
      <c r="F236" s="243"/>
      <c r="G236" s="243"/>
      <c r="H236" s="243"/>
    </row>
    <row r="237" spans="1:8" x14ac:dyDescent="0.25">
      <c r="A237" s="243"/>
      <c r="B237" s="243"/>
      <c r="C237" s="243"/>
      <c r="D237" s="243"/>
      <c r="E237" s="243"/>
      <c r="F237" s="243"/>
      <c r="G237" s="243"/>
      <c r="H237" s="243"/>
    </row>
    <row r="238" spans="1:8" x14ac:dyDescent="0.25">
      <c r="A238" s="243"/>
      <c r="B238" s="243"/>
      <c r="C238" s="243"/>
      <c r="D238" s="243"/>
      <c r="E238" s="243"/>
      <c r="F238" s="243"/>
      <c r="G238" s="243"/>
      <c r="H238" s="243"/>
    </row>
    <row r="239" spans="1:8" x14ac:dyDescent="0.25">
      <c r="A239" s="243"/>
      <c r="B239" s="243"/>
      <c r="C239" s="243"/>
      <c r="D239" s="243"/>
      <c r="E239" s="243"/>
      <c r="F239" s="243"/>
      <c r="G239" s="243"/>
      <c r="H239" s="243"/>
    </row>
    <row r="240" spans="1:8" x14ac:dyDescent="0.25">
      <c r="A240" s="243"/>
      <c r="B240" s="243"/>
      <c r="C240" s="243"/>
      <c r="D240" s="243"/>
      <c r="E240" s="243"/>
      <c r="F240" s="243"/>
      <c r="G240" s="243"/>
      <c r="H240" s="243"/>
    </row>
    <row r="241" spans="1:8" x14ac:dyDescent="0.25">
      <c r="A241" s="243"/>
      <c r="B241" s="243"/>
      <c r="C241" s="243"/>
      <c r="D241" s="243"/>
      <c r="E241" s="243"/>
      <c r="F241" s="243"/>
      <c r="G241" s="243"/>
      <c r="H241" s="243"/>
    </row>
    <row r="242" spans="1:8" x14ac:dyDescent="0.25">
      <c r="A242" s="243"/>
      <c r="B242" s="243"/>
      <c r="C242" s="243"/>
      <c r="D242" s="243"/>
      <c r="E242" s="243"/>
      <c r="F242" s="243"/>
      <c r="G242" s="243"/>
      <c r="H242" s="243"/>
    </row>
    <row r="243" spans="1:8" x14ac:dyDescent="0.25">
      <c r="A243" s="243"/>
      <c r="B243" s="243"/>
      <c r="C243" s="243"/>
      <c r="D243" s="243"/>
      <c r="E243" s="243"/>
      <c r="F243" s="243"/>
      <c r="G243" s="243"/>
      <c r="H243" s="243"/>
    </row>
    <row r="244" spans="1:8" x14ac:dyDescent="0.25">
      <c r="A244" s="243"/>
      <c r="B244" s="243"/>
      <c r="C244" s="243"/>
      <c r="D244" s="243"/>
      <c r="E244" s="243"/>
      <c r="F244" s="243"/>
      <c r="G244" s="243"/>
      <c r="H244" s="243"/>
    </row>
    <row r="245" spans="1:8" x14ac:dyDescent="0.25">
      <c r="A245" s="243"/>
      <c r="B245" s="243"/>
      <c r="C245" s="243"/>
      <c r="D245" s="243"/>
      <c r="E245" s="243"/>
      <c r="F245" s="243"/>
      <c r="G245" s="243"/>
      <c r="H245" s="243"/>
    </row>
    <row r="246" spans="1:8" x14ac:dyDescent="0.25">
      <c r="A246" s="243"/>
      <c r="B246" s="243"/>
      <c r="C246" s="243"/>
      <c r="D246" s="243"/>
      <c r="E246" s="243"/>
      <c r="F246" s="243"/>
      <c r="G246" s="243"/>
      <c r="H246" s="243"/>
    </row>
    <row r="247" spans="1:8" x14ac:dyDescent="0.25">
      <c r="A247" s="243"/>
      <c r="B247" s="243"/>
      <c r="C247" s="243"/>
      <c r="D247" s="243"/>
      <c r="E247" s="243"/>
      <c r="F247" s="243"/>
      <c r="G247" s="243"/>
      <c r="H247" s="243"/>
    </row>
    <row r="248" spans="1:8" x14ac:dyDescent="0.25">
      <c r="A248" s="243"/>
      <c r="B248" s="243"/>
      <c r="C248" s="243"/>
      <c r="D248" s="243"/>
      <c r="E248" s="243"/>
      <c r="F248" s="243"/>
      <c r="G248" s="243"/>
      <c r="H248" s="243"/>
    </row>
    <row r="249" spans="1:8" x14ac:dyDescent="0.25">
      <c r="A249" s="243"/>
      <c r="B249" s="243"/>
      <c r="C249" s="243"/>
      <c r="D249" s="243"/>
      <c r="E249" s="243"/>
      <c r="F249" s="243"/>
      <c r="G249" s="243"/>
      <c r="H249" s="243"/>
    </row>
    <row r="250" spans="1:8" x14ac:dyDescent="0.25">
      <c r="A250" s="243"/>
      <c r="B250" s="243"/>
      <c r="C250" s="243"/>
      <c r="D250" s="243"/>
      <c r="E250" s="243"/>
      <c r="F250" s="243"/>
      <c r="G250" s="243"/>
      <c r="H250" s="243"/>
    </row>
    <row r="251" spans="1:8" x14ac:dyDescent="0.25">
      <c r="A251" s="243"/>
      <c r="B251" s="243"/>
      <c r="C251" s="243"/>
      <c r="D251" s="243"/>
      <c r="E251" s="243"/>
      <c r="F251" s="243"/>
      <c r="G251" s="243"/>
      <c r="H251" s="243"/>
    </row>
    <row r="252" spans="1:8" x14ac:dyDescent="0.25">
      <c r="A252" s="243"/>
      <c r="B252" s="243"/>
      <c r="C252" s="243"/>
      <c r="D252" s="243"/>
      <c r="E252" s="243"/>
      <c r="F252" s="243"/>
      <c r="G252" s="243"/>
      <c r="H252" s="243"/>
    </row>
    <row r="253" spans="1:8" x14ac:dyDescent="0.25">
      <c r="A253" s="243"/>
      <c r="B253" s="243"/>
      <c r="C253" s="243"/>
      <c r="D253" s="243"/>
      <c r="E253" s="243"/>
      <c r="F253" s="243"/>
      <c r="G253" s="243"/>
      <c r="H253" s="243"/>
    </row>
    <row r="254" spans="1:8" x14ac:dyDescent="0.25">
      <c r="A254" s="243"/>
      <c r="B254" s="243"/>
      <c r="C254" s="243"/>
      <c r="D254" s="243"/>
      <c r="E254" s="243"/>
      <c r="F254" s="243"/>
      <c r="G254" s="243"/>
      <c r="H254" s="243"/>
    </row>
    <row r="255" spans="1:8" x14ac:dyDescent="0.25">
      <c r="A255" s="243"/>
      <c r="B255" s="243"/>
      <c r="C255" s="243"/>
      <c r="D255" s="243"/>
      <c r="E255" s="243"/>
      <c r="F255" s="243"/>
      <c r="G255" s="243"/>
      <c r="H255" s="243"/>
    </row>
    <row r="256" spans="1:8" x14ac:dyDescent="0.25">
      <c r="A256" s="243"/>
      <c r="B256" s="243"/>
      <c r="C256" s="243"/>
      <c r="D256" s="243"/>
      <c r="E256" s="243"/>
      <c r="F256" s="243"/>
      <c r="G256" s="243"/>
      <c r="H256" s="243"/>
    </row>
    <row r="257" spans="1:8" x14ac:dyDescent="0.25">
      <c r="A257" s="243"/>
      <c r="B257" s="243"/>
      <c r="C257" s="243"/>
      <c r="D257" s="243"/>
      <c r="E257" s="243"/>
      <c r="F257" s="243"/>
      <c r="G257" s="243"/>
      <c r="H257" s="243"/>
    </row>
    <row r="258" spans="1:8" x14ac:dyDescent="0.25">
      <c r="A258" s="243"/>
      <c r="B258" s="243"/>
      <c r="C258" s="243"/>
      <c r="D258" s="243"/>
      <c r="E258" s="243"/>
      <c r="F258" s="243"/>
      <c r="G258" s="243"/>
      <c r="H258" s="243"/>
    </row>
    <row r="259" spans="1:8" x14ac:dyDescent="0.25">
      <c r="A259" s="243"/>
      <c r="B259" s="243"/>
      <c r="C259" s="243"/>
      <c r="D259" s="243"/>
      <c r="E259" s="243"/>
      <c r="F259" s="243"/>
      <c r="G259" s="243"/>
      <c r="H259" s="243"/>
    </row>
    <row r="260" spans="1:8" x14ac:dyDescent="0.25">
      <c r="A260" s="243"/>
      <c r="B260" s="243"/>
      <c r="C260" s="243"/>
      <c r="D260" s="243"/>
      <c r="E260" s="243"/>
      <c r="F260" s="243"/>
      <c r="G260" s="243"/>
      <c r="H260" s="243"/>
    </row>
    <row r="261" spans="1:8" x14ac:dyDescent="0.25">
      <c r="A261" s="243"/>
      <c r="B261" s="243"/>
      <c r="C261" s="243"/>
      <c r="D261" s="243"/>
      <c r="E261" s="243"/>
      <c r="F261" s="243"/>
      <c r="G261" s="243"/>
      <c r="H261" s="243"/>
    </row>
    <row r="262" spans="1:8" x14ac:dyDescent="0.25">
      <c r="A262" s="243"/>
      <c r="B262" s="243"/>
      <c r="C262" s="243"/>
      <c r="D262" s="243"/>
      <c r="E262" s="243"/>
      <c r="F262" s="243"/>
      <c r="G262" s="243"/>
      <c r="H262" s="243"/>
    </row>
    <row r="263" spans="1:8" x14ac:dyDescent="0.25">
      <c r="A263" s="243"/>
      <c r="B263" s="243"/>
      <c r="C263" s="243"/>
      <c r="D263" s="243"/>
      <c r="E263" s="243"/>
      <c r="F263" s="243"/>
      <c r="G263" s="243"/>
      <c r="H263" s="243"/>
    </row>
    <row r="264" spans="1:8" x14ac:dyDescent="0.25">
      <c r="A264" s="243"/>
      <c r="B264" s="243"/>
      <c r="C264" s="243"/>
      <c r="D264" s="243"/>
      <c r="E264" s="243"/>
      <c r="F264" s="243"/>
      <c r="G264" s="243"/>
      <c r="H264" s="243"/>
    </row>
    <row r="265" spans="1:8" x14ac:dyDescent="0.25">
      <c r="A265" s="243"/>
      <c r="B265" s="243"/>
      <c r="C265" s="243"/>
      <c r="D265" s="243"/>
      <c r="E265" s="243"/>
      <c r="F265" s="243"/>
      <c r="G265" s="243"/>
      <c r="H265" s="243"/>
    </row>
    <row r="266" spans="1:8" x14ac:dyDescent="0.25">
      <c r="A266" s="243"/>
      <c r="B266" s="243"/>
      <c r="C266" s="243"/>
      <c r="D266" s="243"/>
      <c r="E266" s="243"/>
      <c r="F266" s="243"/>
      <c r="G266" s="243"/>
      <c r="H266" s="243"/>
    </row>
    <row r="267" spans="1:8" x14ac:dyDescent="0.25">
      <c r="A267" s="243"/>
      <c r="B267" s="243"/>
      <c r="C267" s="243"/>
      <c r="D267" s="243"/>
      <c r="E267" s="243"/>
      <c r="F267" s="243"/>
      <c r="G267" s="243"/>
      <c r="H267" s="243"/>
    </row>
    <row r="268" spans="1:8" x14ac:dyDescent="0.25">
      <c r="A268" s="243"/>
      <c r="B268" s="243"/>
      <c r="C268" s="243"/>
      <c r="D268" s="243"/>
      <c r="E268" s="243"/>
      <c r="F268" s="243"/>
      <c r="G268" s="243"/>
      <c r="H268" s="243"/>
    </row>
    <row r="269" spans="1:8" x14ac:dyDescent="0.25">
      <c r="A269" s="243"/>
      <c r="B269" s="243"/>
      <c r="C269" s="243"/>
      <c r="D269" s="243"/>
      <c r="E269" s="243"/>
      <c r="F269" s="243"/>
      <c r="G269" s="243"/>
      <c r="H269" s="243"/>
    </row>
    <row r="270" spans="1:8" x14ac:dyDescent="0.25">
      <c r="A270" s="243"/>
      <c r="B270" s="243"/>
      <c r="C270" s="243"/>
      <c r="D270" s="243"/>
      <c r="E270" s="243"/>
      <c r="F270" s="243"/>
      <c r="G270" s="243"/>
      <c r="H270" s="243"/>
    </row>
    <row r="271" spans="1:8" x14ac:dyDescent="0.25">
      <c r="A271" s="243"/>
      <c r="B271" s="243"/>
      <c r="C271" s="243"/>
      <c r="D271" s="243"/>
      <c r="E271" s="243"/>
      <c r="F271" s="243"/>
      <c r="G271" s="243"/>
      <c r="H271" s="243"/>
    </row>
    <row r="272" spans="1:8" x14ac:dyDescent="0.25">
      <c r="A272" s="243"/>
      <c r="B272" s="243"/>
      <c r="C272" s="243"/>
      <c r="D272" s="243"/>
      <c r="E272" s="243"/>
      <c r="F272" s="243"/>
      <c r="G272" s="243"/>
      <c r="H272" s="243"/>
    </row>
    <row r="273" spans="1:8" x14ac:dyDescent="0.25">
      <c r="A273" s="243"/>
      <c r="B273" s="243"/>
      <c r="C273" s="243"/>
      <c r="D273" s="243"/>
      <c r="E273" s="243"/>
      <c r="F273" s="243"/>
      <c r="G273" s="243"/>
      <c r="H273" s="243"/>
    </row>
    <row r="274" spans="1:8" x14ac:dyDescent="0.25">
      <c r="A274" s="243"/>
      <c r="B274" s="243"/>
      <c r="C274" s="243"/>
      <c r="D274" s="243"/>
      <c r="E274" s="243"/>
      <c r="F274" s="243"/>
      <c r="G274" s="243"/>
      <c r="H274" s="243"/>
    </row>
    <row r="275" spans="1:8" x14ac:dyDescent="0.25">
      <c r="A275" s="243"/>
      <c r="B275" s="243"/>
      <c r="C275" s="243"/>
      <c r="D275" s="243"/>
      <c r="E275" s="243"/>
      <c r="F275" s="243"/>
      <c r="G275" s="243"/>
      <c r="H275" s="243"/>
    </row>
    <row r="276" spans="1:8" x14ac:dyDescent="0.25">
      <c r="A276" s="243"/>
      <c r="B276" s="243"/>
      <c r="C276" s="243"/>
      <c r="D276" s="243"/>
      <c r="E276" s="243"/>
      <c r="F276" s="243"/>
      <c r="G276" s="243"/>
      <c r="H276" s="243"/>
    </row>
    <row r="277" spans="1:8" x14ac:dyDescent="0.25">
      <c r="A277" s="243"/>
      <c r="B277" s="243"/>
      <c r="C277" s="243"/>
      <c r="D277" s="243"/>
      <c r="E277" s="243"/>
      <c r="F277" s="243"/>
      <c r="G277" s="243"/>
      <c r="H277" s="243"/>
    </row>
    <row r="278" spans="1:8" x14ac:dyDescent="0.25">
      <c r="A278" s="243"/>
      <c r="B278" s="243"/>
      <c r="C278" s="243"/>
      <c r="D278" s="243"/>
      <c r="E278" s="243"/>
      <c r="F278" s="243"/>
      <c r="G278" s="243"/>
      <c r="H278" s="243"/>
    </row>
    <row r="279" spans="1:8" x14ac:dyDescent="0.25">
      <c r="A279" s="243"/>
      <c r="B279" s="243"/>
      <c r="C279" s="243"/>
      <c r="D279" s="243"/>
      <c r="E279" s="243"/>
      <c r="F279" s="243"/>
      <c r="G279" s="243"/>
      <c r="H279" s="243"/>
    </row>
    <row r="280" spans="1:8" x14ac:dyDescent="0.25">
      <c r="A280" s="243"/>
      <c r="B280" s="243"/>
      <c r="C280" s="243"/>
      <c r="D280" s="243"/>
      <c r="E280" s="243"/>
      <c r="F280" s="243"/>
      <c r="G280" s="243"/>
      <c r="H280" s="243"/>
    </row>
    <row r="281" spans="1:8" x14ac:dyDescent="0.25">
      <c r="A281" s="243"/>
      <c r="B281" s="243"/>
      <c r="C281" s="243"/>
      <c r="D281" s="243"/>
      <c r="E281" s="243"/>
      <c r="F281" s="243"/>
      <c r="G281" s="243"/>
      <c r="H281" s="243"/>
    </row>
    <row r="282" spans="1:8" x14ac:dyDescent="0.25">
      <c r="A282" s="243"/>
      <c r="B282" s="243"/>
      <c r="C282" s="243"/>
      <c r="D282" s="243"/>
      <c r="E282" s="243"/>
      <c r="F282" s="243"/>
      <c r="G282" s="243"/>
      <c r="H282" s="243"/>
    </row>
    <row r="283" spans="1:8" x14ac:dyDescent="0.25">
      <c r="A283" s="243"/>
      <c r="B283" s="243"/>
      <c r="C283" s="243"/>
      <c r="D283" s="243"/>
      <c r="E283" s="243"/>
      <c r="F283" s="243"/>
      <c r="G283" s="243"/>
      <c r="H283" s="243"/>
    </row>
    <row r="284" spans="1:8" x14ac:dyDescent="0.25">
      <c r="A284" s="243"/>
      <c r="B284" s="243"/>
      <c r="C284" s="243"/>
      <c r="D284" s="243"/>
      <c r="E284" s="243"/>
      <c r="F284" s="243"/>
      <c r="G284" s="243"/>
      <c r="H284" s="243"/>
    </row>
    <row r="285" spans="1:8" x14ac:dyDescent="0.25">
      <c r="A285" s="243"/>
      <c r="B285" s="243"/>
      <c r="C285" s="243"/>
      <c r="D285" s="243"/>
      <c r="E285" s="243"/>
      <c r="F285" s="243"/>
      <c r="G285" s="243"/>
      <c r="H285" s="243"/>
    </row>
    <row r="286" spans="1:8" x14ac:dyDescent="0.25">
      <c r="A286" s="243"/>
      <c r="B286" s="243"/>
      <c r="C286" s="243"/>
      <c r="D286" s="243"/>
      <c r="E286" s="243"/>
      <c r="F286" s="243"/>
      <c r="G286" s="243"/>
      <c r="H286" s="243"/>
    </row>
    <row r="287" spans="1:8" x14ac:dyDescent="0.25">
      <c r="A287" s="243"/>
      <c r="B287" s="243"/>
      <c r="C287" s="243"/>
      <c r="D287" s="243"/>
      <c r="E287" s="243"/>
      <c r="F287" s="243"/>
      <c r="G287" s="243"/>
      <c r="H287" s="243"/>
    </row>
    <row r="288" spans="1:8" x14ac:dyDescent="0.25">
      <c r="A288" s="243"/>
      <c r="B288" s="243"/>
      <c r="C288" s="243"/>
      <c r="D288" s="243"/>
      <c r="E288" s="243"/>
      <c r="F288" s="243"/>
      <c r="G288" s="243"/>
      <c r="H288" s="243"/>
    </row>
    <row r="289" spans="1:8" x14ac:dyDescent="0.25">
      <c r="A289" s="243"/>
      <c r="B289" s="243"/>
      <c r="C289" s="243"/>
      <c r="D289" s="243"/>
      <c r="E289" s="243"/>
      <c r="F289" s="243"/>
      <c r="G289" s="243"/>
      <c r="H289" s="243"/>
    </row>
    <row r="290" spans="1:8" x14ac:dyDescent="0.25">
      <c r="A290" s="243"/>
      <c r="B290" s="243"/>
      <c r="C290" s="243"/>
      <c r="D290" s="243"/>
      <c r="E290" s="243"/>
      <c r="F290" s="243"/>
      <c r="G290" s="243"/>
      <c r="H290" s="243"/>
    </row>
    <row r="291" spans="1:8" x14ac:dyDescent="0.25">
      <c r="A291" s="243"/>
      <c r="B291" s="243"/>
      <c r="C291" s="243"/>
      <c r="D291" s="243"/>
      <c r="E291" s="243"/>
      <c r="F291" s="243"/>
      <c r="G291" s="243"/>
      <c r="H291" s="243"/>
    </row>
    <row r="292" spans="1:8" x14ac:dyDescent="0.25">
      <c r="A292" s="243"/>
      <c r="B292" s="243"/>
      <c r="C292" s="243"/>
      <c r="D292" s="243"/>
      <c r="E292" s="243"/>
      <c r="F292" s="243"/>
      <c r="G292" s="243"/>
      <c r="H292" s="243"/>
    </row>
    <row r="293" spans="1:8" x14ac:dyDescent="0.25">
      <c r="A293" s="243"/>
      <c r="B293" s="243"/>
      <c r="C293" s="243"/>
      <c r="D293" s="243"/>
      <c r="E293" s="243"/>
      <c r="F293" s="243"/>
      <c r="G293" s="243"/>
      <c r="H293" s="243"/>
    </row>
    <row r="294" spans="1:8" x14ac:dyDescent="0.25">
      <c r="A294" s="243"/>
      <c r="B294" s="243"/>
      <c r="C294" s="243"/>
      <c r="D294" s="243"/>
      <c r="E294" s="243"/>
      <c r="F294" s="243"/>
      <c r="G294" s="243"/>
      <c r="H294" s="243"/>
    </row>
    <row r="295" spans="1:8" x14ac:dyDescent="0.25">
      <c r="A295" s="243"/>
      <c r="B295" s="243"/>
      <c r="C295" s="243"/>
      <c r="D295" s="243"/>
      <c r="E295" s="243"/>
      <c r="F295" s="243"/>
      <c r="G295" s="243"/>
      <c r="H295" s="243"/>
    </row>
    <row r="296" spans="1:8" x14ac:dyDescent="0.25">
      <c r="A296" s="243"/>
      <c r="B296" s="243"/>
      <c r="C296" s="243"/>
      <c r="D296" s="243"/>
      <c r="E296" s="243"/>
      <c r="F296" s="243"/>
      <c r="G296" s="243"/>
      <c r="H296" s="243"/>
    </row>
    <row r="297" spans="1:8" x14ac:dyDescent="0.25">
      <c r="A297" s="243"/>
      <c r="B297" s="243"/>
      <c r="C297" s="243"/>
      <c r="D297" s="243"/>
      <c r="E297" s="243"/>
      <c r="F297" s="243"/>
      <c r="G297" s="243"/>
      <c r="H297" s="243"/>
    </row>
    <row r="298" spans="1:8" x14ac:dyDescent="0.25">
      <c r="A298" s="243"/>
      <c r="B298" s="243"/>
      <c r="C298" s="243"/>
      <c r="D298" s="243"/>
      <c r="E298" s="243"/>
      <c r="F298" s="243"/>
      <c r="G298" s="243"/>
      <c r="H298" s="243"/>
    </row>
    <row r="299" spans="1:8" x14ac:dyDescent="0.25">
      <c r="A299" s="243"/>
      <c r="B299" s="243"/>
      <c r="C299" s="243"/>
      <c r="D299" s="243"/>
      <c r="E299" s="243"/>
      <c r="F299" s="243"/>
      <c r="G299" s="243"/>
      <c r="H299" s="243"/>
    </row>
    <row r="300" spans="1:8" x14ac:dyDescent="0.25">
      <c r="A300" s="243"/>
      <c r="B300" s="243"/>
      <c r="C300" s="243"/>
      <c r="D300" s="243"/>
      <c r="E300" s="243"/>
      <c r="F300" s="243"/>
      <c r="G300" s="243"/>
      <c r="H300" s="243"/>
    </row>
    <row r="301" spans="1:8" x14ac:dyDescent="0.25">
      <c r="A301" s="243"/>
      <c r="B301" s="243"/>
      <c r="C301" s="243"/>
      <c r="D301" s="243"/>
      <c r="E301" s="243"/>
      <c r="F301" s="243"/>
      <c r="G301" s="243"/>
      <c r="H301" s="243"/>
    </row>
    <row r="302" spans="1:8" x14ac:dyDescent="0.25">
      <c r="A302" s="243"/>
      <c r="B302" s="243"/>
      <c r="C302" s="243"/>
      <c r="D302" s="243"/>
      <c r="E302" s="243"/>
      <c r="F302" s="243"/>
      <c r="G302" s="243"/>
      <c r="H302" s="243"/>
    </row>
    <row r="303" spans="1:8" x14ac:dyDescent="0.25">
      <c r="A303" s="243"/>
      <c r="B303" s="243"/>
      <c r="C303" s="243"/>
      <c r="D303" s="243"/>
      <c r="E303" s="243"/>
      <c r="F303" s="243"/>
      <c r="G303" s="243"/>
      <c r="H303" s="243"/>
    </row>
    <row r="304" spans="1:8" x14ac:dyDescent="0.25">
      <c r="A304" s="243"/>
      <c r="B304" s="243"/>
      <c r="C304" s="243"/>
      <c r="D304" s="243"/>
      <c r="E304" s="243"/>
      <c r="F304" s="243"/>
      <c r="G304" s="243"/>
      <c r="H304" s="243"/>
    </row>
    <row r="305" spans="1:8" x14ac:dyDescent="0.25">
      <c r="A305" s="243"/>
      <c r="B305" s="243"/>
      <c r="C305" s="243"/>
      <c r="D305" s="243"/>
      <c r="E305" s="243"/>
      <c r="F305" s="243"/>
      <c r="G305" s="243"/>
      <c r="H305" s="243"/>
    </row>
    <row r="306" spans="1:8" x14ac:dyDescent="0.25">
      <c r="A306" s="243"/>
      <c r="B306" s="243"/>
      <c r="C306" s="243"/>
      <c r="D306" s="243"/>
      <c r="E306" s="243"/>
      <c r="F306" s="243"/>
      <c r="G306" s="243"/>
      <c r="H306" s="243"/>
    </row>
    <row r="307" spans="1:8" x14ac:dyDescent="0.25">
      <c r="A307" s="243"/>
      <c r="B307" s="243"/>
      <c r="C307" s="243"/>
      <c r="D307" s="243"/>
      <c r="E307" s="243"/>
      <c r="F307" s="243"/>
      <c r="G307" s="243"/>
      <c r="H307" s="243"/>
    </row>
    <row r="308" spans="1:8" x14ac:dyDescent="0.25">
      <c r="A308" s="243"/>
      <c r="B308" s="243"/>
      <c r="C308" s="243"/>
      <c r="D308" s="243"/>
      <c r="E308" s="243"/>
      <c r="F308" s="243"/>
      <c r="G308" s="243"/>
      <c r="H308" s="243"/>
    </row>
    <row r="309" spans="1:8" x14ac:dyDescent="0.25">
      <c r="A309" s="243"/>
      <c r="B309" s="243"/>
      <c r="C309" s="243"/>
      <c r="D309" s="243"/>
      <c r="E309" s="243"/>
      <c r="F309" s="243"/>
      <c r="G309" s="243"/>
      <c r="H309" s="243"/>
    </row>
    <row r="310" spans="1:8" x14ac:dyDescent="0.25">
      <c r="A310" s="243"/>
      <c r="B310" s="243"/>
      <c r="C310" s="243"/>
      <c r="D310" s="243"/>
      <c r="E310" s="243"/>
      <c r="F310" s="243"/>
      <c r="G310" s="243"/>
      <c r="H310" s="243"/>
    </row>
    <row r="311" spans="1:8" x14ac:dyDescent="0.25">
      <c r="A311" s="243"/>
      <c r="B311" s="243"/>
      <c r="C311" s="243"/>
      <c r="D311" s="243"/>
      <c r="E311" s="243"/>
      <c r="F311" s="243"/>
      <c r="G311" s="243"/>
      <c r="H311" s="243"/>
    </row>
    <row r="312" spans="1:8" x14ac:dyDescent="0.25">
      <c r="A312" s="243"/>
      <c r="B312" s="243"/>
      <c r="C312" s="243"/>
      <c r="D312" s="243"/>
      <c r="E312" s="243"/>
      <c r="F312" s="243"/>
      <c r="G312" s="243"/>
      <c r="H312" s="243"/>
    </row>
    <row r="313" spans="1:8" x14ac:dyDescent="0.25">
      <c r="A313" s="243"/>
      <c r="B313" s="243"/>
      <c r="C313" s="243"/>
      <c r="D313" s="243"/>
      <c r="E313" s="243"/>
      <c r="F313" s="243"/>
      <c r="G313" s="243"/>
      <c r="H313" s="243"/>
    </row>
    <row r="314" spans="1:8" x14ac:dyDescent="0.25">
      <c r="A314" s="243"/>
      <c r="B314" s="243"/>
      <c r="C314" s="243"/>
      <c r="D314" s="243"/>
      <c r="E314" s="243"/>
      <c r="F314" s="243"/>
      <c r="G314" s="243"/>
      <c r="H314" s="243"/>
    </row>
    <row r="315" spans="1:8" x14ac:dyDescent="0.25">
      <c r="A315" s="243"/>
      <c r="B315" s="243"/>
      <c r="C315" s="243"/>
      <c r="D315" s="243"/>
      <c r="E315" s="243"/>
      <c r="F315" s="243"/>
      <c r="G315" s="243"/>
      <c r="H315" s="243"/>
    </row>
    <row r="316" spans="1:8" x14ac:dyDescent="0.25">
      <c r="A316" s="243"/>
      <c r="B316" s="243"/>
      <c r="C316" s="243"/>
      <c r="D316" s="243"/>
      <c r="E316" s="243"/>
      <c r="F316" s="243"/>
      <c r="G316" s="243"/>
      <c r="H316" s="243"/>
    </row>
    <row r="317" spans="1:8" x14ac:dyDescent="0.25">
      <c r="A317" s="243"/>
      <c r="B317" s="243"/>
      <c r="C317" s="243"/>
      <c r="D317" s="243"/>
      <c r="E317" s="243"/>
      <c r="F317" s="243"/>
      <c r="G317" s="243"/>
      <c r="H317" s="243"/>
    </row>
    <row r="318" spans="1:8" x14ac:dyDescent="0.25">
      <c r="A318" s="243"/>
      <c r="B318" s="243"/>
      <c r="C318" s="243"/>
      <c r="D318" s="243"/>
      <c r="E318" s="243"/>
      <c r="F318" s="243"/>
      <c r="G318" s="243"/>
      <c r="H318" s="243"/>
    </row>
    <row r="319" spans="1:8" x14ac:dyDescent="0.25">
      <c r="A319" s="243"/>
      <c r="B319" s="243"/>
      <c r="C319" s="243"/>
      <c r="D319" s="243"/>
      <c r="E319" s="243"/>
      <c r="F319" s="243"/>
      <c r="G319" s="243"/>
      <c r="H319" s="243"/>
    </row>
    <row r="320" spans="1:8" x14ac:dyDescent="0.25">
      <c r="A320" s="243"/>
      <c r="B320" s="243"/>
      <c r="C320" s="243"/>
      <c r="D320" s="243"/>
      <c r="E320" s="243"/>
      <c r="F320" s="243"/>
      <c r="G320" s="243"/>
      <c r="H320" s="243"/>
    </row>
    <row r="321" spans="1:8" x14ac:dyDescent="0.25">
      <c r="A321" s="243"/>
      <c r="B321" s="243"/>
      <c r="C321" s="243"/>
      <c r="D321" s="243"/>
      <c r="E321" s="243"/>
      <c r="F321" s="243"/>
      <c r="G321" s="243"/>
      <c r="H321" s="243"/>
    </row>
    <row r="322" spans="1:8" x14ac:dyDescent="0.25">
      <c r="A322" s="243"/>
      <c r="B322" s="243"/>
      <c r="C322" s="243"/>
      <c r="D322" s="243"/>
      <c r="E322" s="243"/>
      <c r="F322" s="243"/>
      <c r="G322" s="243"/>
      <c r="H322" s="243"/>
    </row>
    <row r="323" spans="1:8" x14ac:dyDescent="0.25">
      <c r="A323" s="243"/>
      <c r="B323" s="243"/>
      <c r="C323" s="243"/>
      <c r="D323" s="243"/>
      <c r="E323" s="243"/>
      <c r="F323" s="243"/>
      <c r="G323" s="243"/>
      <c r="H323" s="243"/>
    </row>
    <row r="324" spans="1:8" x14ac:dyDescent="0.25">
      <c r="A324" s="243"/>
      <c r="B324" s="243"/>
      <c r="C324" s="243"/>
      <c r="D324" s="243"/>
      <c r="E324" s="243"/>
      <c r="F324" s="243"/>
      <c r="G324" s="243"/>
      <c r="H324" s="243"/>
    </row>
    <row r="325" spans="1:8" x14ac:dyDescent="0.25">
      <c r="A325" s="243"/>
      <c r="B325" s="243"/>
      <c r="C325" s="243"/>
      <c r="D325" s="243"/>
      <c r="E325" s="243"/>
      <c r="F325" s="243"/>
      <c r="G325" s="243"/>
      <c r="H325" s="243"/>
    </row>
    <row r="326" spans="1:8" x14ac:dyDescent="0.25">
      <c r="A326" s="243"/>
      <c r="B326" s="243"/>
      <c r="C326" s="243"/>
      <c r="D326" s="243"/>
      <c r="E326" s="243"/>
      <c r="F326" s="243"/>
      <c r="G326" s="243"/>
      <c r="H326" s="243"/>
    </row>
    <row r="327" spans="1:8" x14ac:dyDescent="0.25">
      <c r="A327" s="243"/>
      <c r="B327" s="243"/>
      <c r="C327" s="243"/>
      <c r="D327" s="243"/>
      <c r="E327" s="243"/>
      <c r="F327" s="243"/>
      <c r="G327" s="243"/>
      <c r="H327" s="243"/>
    </row>
    <row r="328" spans="1:8" x14ac:dyDescent="0.25">
      <c r="A328" s="243"/>
      <c r="B328" s="243"/>
      <c r="C328" s="243"/>
      <c r="D328" s="243"/>
      <c r="E328" s="243"/>
      <c r="F328" s="243"/>
      <c r="G328" s="243"/>
      <c r="H328" s="243"/>
    </row>
    <row r="329" spans="1:8" x14ac:dyDescent="0.25">
      <c r="A329" s="243"/>
      <c r="B329" s="243"/>
      <c r="C329" s="243"/>
      <c r="D329" s="243"/>
      <c r="E329" s="243"/>
      <c r="F329" s="243"/>
      <c r="G329" s="243"/>
      <c r="H329" s="243"/>
    </row>
    <row r="330" spans="1:8" x14ac:dyDescent="0.25">
      <c r="A330" s="243"/>
      <c r="B330" s="243"/>
      <c r="C330" s="243"/>
      <c r="D330" s="243"/>
      <c r="E330" s="243"/>
      <c r="F330" s="243"/>
      <c r="G330" s="243"/>
      <c r="H330" s="243"/>
    </row>
    <row r="331" spans="1:8" x14ac:dyDescent="0.25">
      <c r="A331" s="243"/>
      <c r="B331" s="243"/>
      <c r="C331" s="243"/>
      <c r="D331" s="243"/>
      <c r="E331" s="243"/>
      <c r="F331" s="243"/>
      <c r="G331" s="243"/>
      <c r="H331" s="243"/>
    </row>
    <row r="332" spans="1:8" x14ac:dyDescent="0.25">
      <c r="A332" s="243"/>
      <c r="B332" s="243"/>
      <c r="C332" s="243"/>
      <c r="D332" s="243"/>
      <c r="E332" s="243"/>
      <c r="F332" s="243"/>
      <c r="G332" s="243"/>
      <c r="H332" s="243"/>
    </row>
    <row r="333" spans="1:8" x14ac:dyDescent="0.25">
      <c r="A333" s="243"/>
      <c r="B333" s="243"/>
      <c r="C333" s="243"/>
      <c r="D333" s="243"/>
      <c r="E333" s="243"/>
      <c r="F333" s="243"/>
      <c r="G333" s="243"/>
      <c r="H333" s="243"/>
    </row>
    <row r="334" spans="1:8" x14ac:dyDescent="0.25">
      <c r="A334" s="243"/>
      <c r="B334" s="243"/>
      <c r="C334" s="243"/>
      <c r="D334" s="243"/>
      <c r="E334" s="243"/>
      <c r="F334" s="243"/>
      <c r="G334" s="243"/>
      <c r="H334" s="243"/>
    </row>
    <row r="335" spans="1:8" x14ac:dyDescent="0.25">
      <c r="A335" s="243"/>
      <c r="B335" s="243"/>
      <c r="C335" s="243"/>
      <c r="D335" s="243"/>
      <c r="E335" s="243"/>
      <c r="F335" s="243"/>
      <c r="G335" s="243"/>
      <c r="H335" s="243"/>
    </row>
    <row r="336" spans="1:8" x14ac:dyDescent="0.25">
      <c r="A336" s="243"/>
      <c r="B336" s="243"/>
      <c r="C336" s="243"/>
      <c r="D336" s="243"/>
      <c r="E336" s="243"/>
      <c r="F336" s="243"/>
      <c r="G336" s="243"/>
      <c r="H336" s="243"/>
    </row>
    <row r="337" spans="1:8" x14ac:dyDescent="0.25">
      <c r="A337" s="243"/>
      <c r="B337" s="243"/>
      <c r="C337" s="243"/>
      <c r="D337" s="243"/>
      <c r="E337" s="243"/>
      <c r="F337" s="243"/>
      <c r="G337" s="243"/>
      <c r="H337" s="243"/>
    </row>
    <row r="338" spans="1:8" x14ac:dyDescent="0.25">
      <c r="A338" s="243"/>
      <c r="B338" s="243"/>
      <c r="C338" s="243"/>
      <c r="D338" s="243"/>
      <c r="E338" s="243"/>
      <c r="F338" s="243"/>
      <c r="G338" s="243"/>
      <c r="H338" s="243"/>
    </row>
    <row r="339" spans="1:8" x14ac:dyDescent="0.25">
      <c r="A339" s="243"/>
      <c r="B339" s="243"/>
      <c r="C339" s="243"/>
      <c r="D339" s="243"/>
      <c r="E339" s="243"/>
      <c r="F339" s="243"/>
      <c r="G339" s="243"/>
      <c r="H339" s="243"/>
    </row>
    <row r="340" spans="1:8" x14ac:dyDescent="0.25">
      <c r="A340" s="243"/>
      <c r="B340" s="243"/>
      <c r="C340" s="243"/>
      <c r="D340" s="243"/>
      <c r="E340" s="243"/>
      <c r="F340" s="243"/>
      <c r="G340" s="243"/>
      <c r="H340" s="243"/>
    </row>
    <row r="341" spans="1:8" x14ac:dyDescent="0.25">
      <c r="A341" s="243"/>
      <c r="B341" s="243"/>
      <c r="C341" s="243"/>
      <c r="D341" s="243"/>
      <c r="E341" s="243"/>
      <c r="F341" s="243"/>
      <c r="G341" s="243"/>
      <c r="H341" s="243"/>
    </row>
    <row r="342" spans="1:8" x14ac:dyDescent="0.25">
      <c r="A342" s="243"/>
      <c r="B342" s="243"/>
      <c r="C342" s="243"/>
      <c r="D342" s="243"/>
      <c r="E342" s="243"/>
      <c r="F342" s="243"/>
      <c r="G342" s="243"/>
      <c r="H342" s="243"/>
    </row>
    <row r="343" spans="1:8" x14ac:dyDescent="0.25">
      <c r="A343" s="243"/>
      <c r="B343" s="243"/>
      <c r="C343" s="243"/>
      <c r="D343" s="243"/>
      <c r="E343" s="243"/>
      <c r="F343" s="243"/>
      <c r="G343" s="243"/>
      <c r="H343" s="243"/>
    </row>
    <row r="344" spans="1:8" x14ac:dyDescent="0.25">
      <c r="A344" s="243"/>
      <c r="B344" s="243"/>
      <c r="C344" s="243"/>
      <c r="D344" s="243"/>
      <c r="E344" s="243"/>
      <c r="F344" s="243"/>
      <c r="G344" s="243"/>
      <c r="H344" s="243"/>
    </row>
    <row r="345" spans="1:8" x14ac:dyDescent="0.25">
      <c r="A345" s="243"/>
      <c r="B345" s="243"/>
      <c r="C345" s="243"/>
      <c r="D345" s="243"/>
      <c r="E345" s="243"/>
      <c r="F345" s="243"/>
      <c r="G345" s="243"/>
      <c r="H345" s="243"/>
    </row>
    <row r="346" spans="1:8" x14ac:dyDescent="0.25">
      <c r="A346" s="243"/>
      <c r="B346" s="243"/>
      <c r="C346" s="243"/>
      <c r="D346" s="243"/>
      <c r="E346" s="243"/>
      <c r="F346" s="243"/>
      <c r="G346" s="243"/>
      <c r="H346" s="243"/>
    </row>
    <row r="347" spans="1:8" x14ac:dyDescent="0.25">
      <c r="A347" s="243"/>
      <c r="B347" s="243"/>
      <c r="C347" s="243"/>
      <c r="D347" s="243"/>
      <c r="E347" s="243"/>
      <c r="F347" s="243"/>
      <c r="G347" s="243"/>
      <c r="H347" s="243"/>
    </row>
    <row r="348" spans="1:8" x14ac:dyDescent="0.25">
      <c r="A348" s="243"/>
      <c r="B348" s="243"/>
      <c r="C348" s="243"/>
      <c r="D348" s="243"/>
      <c r="E348" s="243"/>
      <c r="F348" s="243"/>
      <c r="G348" s="243"/>
      <c r="H348" s="243"/>
    </row>
    <row r="349" spans="1:8" x14ac:dyDescent="0.25">
      <c r="A349" s="243"/>
      <c r="B349" s="243"/>
      <c r="C349" s="243"/>
      <c r="D349" s="243"/>
      <c r="E349" s="243"/>
      <c r="F349" s="243"/>
      <c r="G349" s="243"/>
      <c r="H349" s="243"/>
    </row>
    <row r="350" spans="1:8" x14ac:dyDescent="0.25">
      <c r="A350" s="243"/>
      <c r="B350" s="243"/>
      <c r="C350" s="243"/>
      <c r="D350" s="243"/>
      <c r="E350" s="243"/>
      <c r="F350" s="243"/>
      <c r="G350" s="243"/>
      <c r="H350" s="243"/>
    </row>
    <row r="351" spans="1:8" x14ac:dyDescent="0.25">
      <c r="A351" s="243"/>
      <c r="B351" s="243"/>
      <c r="C351" s="243"/>
      <c r="D351" s="243"/>
      <c r="E351" s="243"/>
      <c r="F351" s="243"/>
      <c r="G351" s="243"/>
      <c r="H351" s="243"/>
    </row>
    <row r="352" spans="1:8" x14ac:dyDescent="0.25">
      <c r="A352" s="243"/>
      <c r="B352" s="243"/>
      <c r="C352" s="243"/>
      <c r="D352" s="243"/>
      <c r="E352" s="243"/>
      <c r="F352" s="243"/>
      <c r="G352" s="243"/>
      <c r="H352" s="243"/>
    </row>
    <row r="353" spans="1:8" x14ac:dyDescent="0.25">
      <c r="A353" s="243"/>
      <c r="B353" s="243"/>
      <c r="C353" s="243"/>
      <c r="D353" s="243"/>
      <c r="E353" s="243"/>
      <c r="F353" s="243"/>
      <c r="G353" s="243"/>
      <c r="H353" s="243"/>
    </row>
    <row r="354" spans="1:8" x14ac:dyDescent="0.25">
      <c r="A354" s="243"/>
      <c r="B354" s="243"/>
      <c r="C354" s="243"/>
      <c r="D354" s="243"/>
      <c r="E354" s="243"/>
      <c r="F354" s="243"/>
      <c r="G354" s="243"/>
      <c r="H354" s="243"/>
    </row>
    <row r="355" spans="1:8" x14ac:dyDescent="0.25">
      <c r="A355" s="243"/>
      <c r="B355" s="243"/>
      <c r="C355" s="243"/>
      <c r="D355" s="243"/>
      <c r="E355" s="243"/>
      <c r="F355" s="243"/>
      <c r="G355" s="243"/>
      <c r="H355" s="243"/>
    </row>
    <row r="356" spans="1:8" x14ac:dyDescent="0.25">
      <c r="A356" s="243"/>
      <c r="B356" s="243"/>
      <c r="C356" s="243"/>
      <c r="D356" s="243"/>
      <c r="E356" s="243"/>
      <c r="F356" s="243"/>
      <c r="G356" s="243"/>
      <c r="H356" s="243"/>
    </row>
    <row r="357" spans="1:8" x14ac:dyDescent="0.25">
      <c r="A357" s="243"/>
      <c r="B357" s="243"/>
      <c r="C357" s="243"/>
      <c r="D357" s="243"/>
      <c r="E357" s="243"/>
      <c r="F357" s="243"/>
      <c r="G357" s="243"/>
      <c r="H357" s="243"/>
    </row>
    <row r="358" spans="1:8" x14ac:dyDescent="0.25">
      <c r="A358" s="243"/>
      <c r="B358" s="243"/>
      <c r="C358" s="243"/>
      <c r="D358" s="243"/>
      <c r="E358" s="243"/>
      <c r="F358" s="243"/>
      <c r="G358" s="243"/>
      <c r="H358" s="243"/>
    </row>
    <row r="359" spans="1:8" x14ac:dyDescent="0.25">
      <c r="A359" s="243"/>
      <c r="B359" s="243"/>
      <c r="C359" s="243"/>
      <c r="D359" s="243"/>
      <c r="E359" s="243"/>
      <c r="F359" s="243"/>
      <c r="G359" s="243"/>
      <c r="H359" s="243"/>
    </row>
    <row r="360" spans="1:8" x14ac:dyDescent="0.25">
      <c r="A360" s="243"/>
      <c r="B360" s="243"/>
      <c r="C360" s="243"/>
      <c r="D360" s="243"/>
      <c r="E360" s="243"/>
      <c r="F360" s="243"/>
      <c r="G360" s="243"/>
      <c r="H360" s="243"/>
    </row>
    <row r="361" spans="1:8" x14ac:dyDescent="0.25">
      <c r="A361" s="243"/>
      <c r="B361" s="243"/>
      <c r="C361" s="243"/>
      <c r="D361" s="243"/>
      <c r="E361" s="243"/>
      <c r="F361" s="243"/>
      <c r="G361" s="243"/>
      <c r="H361" s="243"/>
    </row>
    <row r="362" spans="1:8" x14ac:dyDescent="0.25">
      <c r="A362" s="243"/>
      <c r="B362" s="243"/>
      <c r="C362" s="243"/>
      <c r="D362" s="243"/>
      <c r="E362" s="243"/>
      <c r="F362" s="243"/>
      <c r="G362" s="243"/>
      <c r="H362" s="243"/>
    </row>
    <row r="363" spans="1:8" x14ac:dyDescent="0.25">
      <c r="A363" s="243"/>
      <c r="B363" s="243"/>
      <c r="C363" s="243"/>
      <c r="D363" s="243"/>
      <c r="E363" s="243"/>
      <c r="F363" s="243"/>
      <c r="G363" s="243"/>
      <c r="H363" s="243"/>
    </row>
    <row r="364" spans="1:8" x14ac:dyDescent="0.25">
      <c r="A364" s="243"/>
      <c r="B364" s="243"/>
      <c r="C364" s="243"/>
      <c r="D364" s="243"/>
      <c r="E364" s="243"/>
      <c r="F364" s="243"/>
      <c r="G364" s="243"/>
      <c r="H364" s="243"/>
    </row>
    <row r="365" spans="1:8" x14ac:dyDescent="0.25">
      <c r="A365" s="243"/>
      <c r="B365" s="243"/>
      <c r="C365" s="243"/>
      <c r="D365" s="243"/>
      <c r="E365" s="243"/>
      <c r="F365" s="243"/>
      <c r="G365" s="243"/>
      <c r="H365" s="243"/>
    </row>
    <row r="366" spans="1:8" x14ac:dyDescent="0.25">
      <c r="A366" s="243"/>
      <c r="B366" s="243"/>
      <c r="C366" s="243"/>
      <c r="D366" s="243"/>
      <c r="E366" s="243"/>
      <c r="F366" s="243"/>
      <c r="G366" s="243"/>
      <c r="H366" s="243"/>
    </row>
    <row r="367" spans="1:8" x14ac:dyDescent="0.25">
      <c r="A367" s="243"/>
      <c r="B367" s="243"/>
      <c r="C367" s="243"/>
      <c r="D367" s="243"/>
      <c r="E367" s="243"/>
      <c r="F367" s="243"/>
      <c r="G367" s="243"/>
      <c r="H367" s="243"/>
    </row>
    <row r="368" spans="1:8" x14ac:dyDescent="0.25">
      <c r="A368" s="243"/>
      <c r="B368" s="243"/>
      <c r="C368" s="243"/>
      <c r="D368" s="243"/>
      <c r="E368" s="243"/>
      <c r="F368" s="243"/>
      <c r="G368" s="243"/>
      <c r="H368" s="243"/>
    </row>
    <row r="369" spans="1:8" x14ac:dyDescent="0.25">
      <c r="A369" s="243"/>
      <c r="B369" s="243"/>
      <c r="C369" s="243"/>
      <c r="D369" s="243"/>
      <c r="E369" s="243"/>
      <c r="F369" s="243"/>
      <c r="G369" s="243"/>
      <c r="H369" s="243"/>
    </row>
    <row r="370" spans="1:8" x14ac:dyDescent="0.25">
      <c r="A370" s="243"/>
      <c r="B370" s="243"/>
      <c r="C370" s="243"/>
      <c r="D370" s="243"/>
      <c r="E370" s="243"/>
      <c r="F370" s="243"/>
      <c r="G370" s="243"/>
      <c r="H370" s="243"/>
    </row>
    <row r="371" spans="1:8" x14ac:dyDescent="0.25">
      <c r="A371" s="243"/>
      <c r="B371" s="243"/>
      <c r="C371" s="243"/>
      <c r="D371" s="243"/>
      <c r="E371" s="243"/>
      <c r="F371" s="243"/>
      <c r="G371" s="243"/>
      <c r="H371" s="243"/>
    </row>
    <row r="372" spans="1:8" x14ac:dyDescent="0.25">
      <c r="A372" s="243"/>
      <c r="B372" s="243"/>
      <c r="C372" s="243"/>
      <c r="D372" s="243"/>
      <c r="E372" s="243"/>
      <c r="F372" s="243"/>
      <c r="G372" s="243"/>
      <c r="H372" s="243"/>
    </row>
    <row r="373" spans="1:8" x14ac:dyDescent="0.25">
      <c r="A373" s="243"/>
      <c r="B373" s="243"/>
      <c r="C373" s="243"/>
      <c r="D373" s="243"/>
      <c r="E373" s="243"/>
      <c r="F373" s="243"/>
      <c r="G373" s="243"/>
      <c r="H373" s="243"/>
    </row>
    <row r="374" spans="1:8" x14ac:dyDescent="0.25">
      <c r="A374" s="243"/>
      <c r="B374" s="243"/>
      <c r="C374" s="243"/>
      <c r="D374" s="243"/>
      <c r="E374" s="243"/>
      <c r="F374" s="243"/>
      <c r="G374" s="243"/>
      <c r="H374" s="243"/>
    </row>
    <row r="375" spans="1:8" x14ac:dyDescent="0.25">
      <c r="A375" s="243"/>
      <c r="B375" s="243"/>
      <c r="C375" s="243"/>
      <c r="D375" s="243"/>
      <c r="E375" s="243"/>
      <c r="F375" s="243"/>
      <c r="G375" s="243"/>
      <c r="H375" s="243"/>
    </row>
    <row r="376" spans="1:8" x14ac:dyDescent="0.25">
      <c r="A376" s="243"/>
      <c r="B376" s="243"/>
      <c r="C376" s="243"/>
      <c r="D376" s="243"/>
      <c r="E376" s="243"/>
      <c r="F376" s="243"/>
      <c r="G376" s="243"/>
      <c r="H376" s="243"/>
    </row>
    <row r="377" spans="1:8" x14ac:dyDescent="0.25">
      <c r="A377" s="243"/>
      <c r="B377" s="243"/>
      <c r="C377" s="243"/>
      <c r="D377" s="243"/>
      <c r="E377" s="243"/>
      <c r="F377" s="243"/>
      <c r="G377" s="243"/>
      <c r="H377" s="243"/>
    </row>
    <row r="378" spans="1:8" x14ac:dyDescent="0.25">
      <c r="A378" s="243"/>
      <c r="B378" s="243"/>
      <c r="C378" s="243"/>
      <c r="D378" s="243"/>
      <c r="E378" s="243"/>
      <c r="F378" s="243"/>
      <c r="G378" s="243"/>
      <c r="H378" s="243"/>
    </row>
    <row r="379" spans="1:8" x14ac:dyDescent="0.25">
      <c r="A379" s="243"/>
      <c r="B379" s="243"/>
      <c r="C379" s="243"/>
      <c r="D379" s="243"/>
      <c r="E379" s="243"/>
      <c r="F379" s="243"/>
      <c r="G379" s="243"/>
      <c r="H379" s="243"/>
    </row>
    <row r="380" spans="1:8" x14ac:dyDescent="0.25">
      <c r="A380" s="243"/>
      <c r="B380" s="243"/>
      <c r="C380" s="243"/>
      <c r="D380" s="243"/>
      <c r="E380" s="243"/>
      <c r="F380" s="243"/>
      <c r="G380" s="243"/>
      <c r="H380" s="243"/>
    </row>
    <row r="381" spans="1:8" x14ac:dyDescent="0.25">
      <c r="A381" s="243"/>
      <c r="B381" s="243"/>
      <c r="C381" s="243"/>
      <c r="D381" s="243"/>
      <c r="E381" s="243"/>
      <c r="F381" s="243"/>
      <c r="G381" s="243"/>
      <c r="H381" s="243"/>
    </row>
    <row r="382" spans="1:8" x14ac:dyDescent="0.25">
      <c r="A382" s="243"/>
      <c r="B382" s="243"/>
      <c r="C382" s="243"/>
      <c r="D382" s="243"/>
      <c r="E382" s="243"/>
      <c r="F382" s="243"/>
      <c r="G382" s="243"/>
      <c r="H382" s="243"/>
    </row>
    <row r="383" spans="1:8" x14ac:dyDescent="0.25">
      <c r="A383" s="243"/>
      <c r="B383" s="243"/>
      <c r="C383" s="243"/>
      <c r="D383" s="243"/>
      <c r="E383" s="243"/>
      <c r="F383" s="243"/>
      <c r="G383" s="243"/>
      <c r="H383" s="243"/>
    </row>
    <row r="384" spans="1:8" x14ac:dyDescent="0.25">
      <c r="A384" s="243"/>
      <c r="B384" s="243"/>
      <c r="C384" s="243"/>
      <c r="D384" s="243"/>
      <c r="E384" s="243"/>
      <c r="F384" s="243"/>
      <c r="G384" s="243"/>
      <c r="H384" s="243"/>
    </row>
    <row r="385" spans="1:8" x14ac:dyDescent="0.25">
      <c r="A385" s="243"/>
      <c r="B385" s="243"/>
      <c r="C385" s="243"/>
      <c r="D385" s="243"/>
      <c r="E385" s="243"/>
      <c r="F385" s="243"/>
      <c r="G385" s="243"/>
      <c r="H385" s="243"/>
    </row>
    <row r="386" spans="1:8" x14ac:dyDescent="0.25">
      <c r="A386" s="243"/>
      <c r="B386" s="243"/>
      <c r="C386" s="243"/>
      <c r="D386" s="243"/>
      <c r="E386" s="243"/>
      <c r="F386" s="243"/>
      <c r="G386" s="243"/>
      <c r="H386" s="243"/>
    </row>
    <row r="387" spans="1:8" x14ac:dyDescent="0.25">
      <c r="A387" s="243"/>
      <c r="B387" s="243"/>
      <c r="C387" s="243"/>
      <c r="D387" s="243"/>
      <c r="E387" s="243"/>
      <c r="F387" s="243"/>
      <c r="G387" s="243"/>
      <c r="H387" s="243"/>
    </row>
    <row r="388" spans="1:8" x14ac:dyDescent="0.25">
      <c r="A388" s="243"/>
      <c r="B388" s="243"/>
      <c r="C388" s="243"/>
      <c r="D388" s="243"/>
      <c r="E388" s="243"/>
      <c r="F388" s="243"/>
      <c r="G388" s="243"/>
      <c r="H388" s="243"/>
    </row>
    <row r="389" spans="1:8" x14ac:dyDescent="0.25">
      <c r="A389" s="243"/>
      <c r="B389" s="243"/>
      <c r="C389" s="243"/>
      <c r="D389" s="243"/>
      <c r="E389" s="243"/>
      <c r="F389" s="243"/>
      <c r="G389" s="243"/>
      <c r="H389" s="243"/>
    </row>
    <row r="390" spans="1:8" x14ac:dyDescent="0.25">
      <c r="A390" s="243"/>
      <c r="B390" s="243"/>
      <c r="C390" s="243"/>
      <c r="D390" s="243"/>
      <c r="E390" s="243"/>
      <c r="F390" s="243"/>
      <c r="G390" s="243"/>
      <c r="H390" s="243"/>
    </row>
    <row r="391" spans="1:8" x14ac:dyDescent="0.25">
      <c r="A391" s="243"/>
      <c r="B391" s="243"/>
      <c r="C391" s="243"/>
      <c r="D391" s="243"/>
      <c r="E391" s="243"/>
      <c r="F391" s="243"/>
      <c r="G391" s="243"/>
      <c r="H391" s="243"/>
    </row>
    <row r="392" spans="1:8" x14ac:dyDescent="0.25">
      <c r="A392" s="243"/>
      <c r="B392" s="243"/>
      <c r="C392" s="243"/>
      <c r="D392" s="243"/>
      <c r="E392" s="243"/>
      <c r="F392" s="243"/>
      <c r="G392" s="243"/>
      <c r="H392" s="243"/>
    </row>
    <row r="393" spans="1:8" x14ac:dyDescent="0.25">
      <c r="A393" s="243"/>
      <c r="B393" s="243"/>
      <c r="C393" s="243"/>
      <c r="D393" s="243"/>
      <c r="E393" s="243"/>
      <c r="F393" s="243"/>
      <c r="G393" s="243"/>
      <c r="H393" s="243"/>
    </row>
    <row r="394" spans="1:8" x14ac:dyDescent="0.25">
      <c r="A394" s="243"/>
      <c r="B394" s="243"/>
      <c r="C394" s="243"/>
      <c r="D394" s="243"/>
      <c r="E394" s="243"/>
      <c r="F394" s="243"/>
      <c r="G394" s="243"/>
      <c r="H394" s="243"/>
    </row>
    <row r="395" spans="1:8" x14ac:dyDescent="0.25">
      <c r="A395" s="243"/>
      <c r="B395" s="243"/>
      <c r="C395" s="243"/>
      <c r="D395" s="243"/>
      <c r="E395" s="243"/>
      <c r="F395" s="243"/>
      <c r="G395" s="243"/>
      <c r="H395" s="243"/>
    </row>
    <row r="396" spans="1:8" x14ac:dyDescent="0.25">
      <c r="A396" s="243"/>
      <c r="B396" s="243"/>
      <c r="C396" s="243"/>
      <c r="D396" s="243"/>
      <c r="E396" s="243"/>
      <c r="F396" s="243"/>
      <c r="G396" s="243"/>
      <c r="H396" s="243"/>
    </row>
    <row r="397" spans="1:8" x14ac:dyDescent="0.25">
      <c r="A397" s="243"/>
      <c r="B397" s="243"/>
      <c r="C397" s="243"/>
      <c r="D397" s="243"/>
      <c r="E397" s="243"/>
      <c r="F397" s="243"/>
      <c r="G397" s="243"/>
      <c r="H397" s="243"/>
    </row>
    <row r="398" spans="1:8" x14ac:dyDescent="0.25">
      <c r="A398" s="243"/>
      <c r="B398" s="243"/>
      <c r="C398" s="243"/>
      <c r="D398" s="243"/>
      <c r="E398" s="243"/>
      <c r="F398" s="243"/>
      <c r="G398" s="243"/>
      <c r="H398" s="243"/>
    </row>
  </sheetData>
  <autoFilter ref="A2:H158" xr:uid="{00000000-0009-0000-0000-000000000000}"/>
  <mergeCells count="15">
    <mergeCell ref="A153:H153"/>
    <mergeCell ref="A140:H140"/>
    <mergeCell ref="A133:H133"/>
    <mergeCell ref="A111:H111"/>
    <mergeCell ref="A119:H119"/>
    <mergeCell ref="A53:H53"/>
    <mergeCell ref="A56:H56"/>
    <mergeCell ref="A71:H71"/>
    <mergeCell ref="A85:H85"/>
    <mergeCell ref="A93:H93"/>
    <mergeCell ref="A1:H1"/>
    <mergeCell ref="A3:H3"/>
    <mergeCell ref="A25:H25"/>
    <mergeCell ref="A28:H28"/>
    <mergeCell ref="A40:H40"/>
  </mergeCells>
  <hyperlinks>
    <hyperlink ref="C4" location="'РІ 2'!A1" display="РІ 2" xr:uid="{00000000-0004-0000-0000-000000000000}"/>
    <hyperlink ref="C5" location="'РІ 3-1'!A1" display="РІ 3-1" xr:uid="{00000000-0004-0000-0000-000001000000}"/>
    <hyperlink ref="C6" location="'РІ 3-2'!A1" display="РІ 3-2" xr:uid="{00000000-0004-0000-0000-000002000000}"/>
    <hyperlink ref="C7" location="'РІ 3-3'!A1" display="РІ 3-3" xr:uid="{00000000-0004-0000-0000-000003000000}"/>
    <hyperlink ref="C8" location="'РІ 3-4'!A1" display="РІ 3-4" xr:uid="{00000000-0004-0000-0000-000004000000}"/>
    <hyperlink ref="C9" location="'РІ 3-5'!A1" display="РІ 3-5" xr:uid="{00000000-0004-0000-0000-000005000000}"/>
    <hyperlink ref="C10" location="'РІ 3.1-1'!A1" display="РІ 3.1-1" xr:uid="{00000000-0004-0000-0000-000006000000}"/>
    <hyperlink ref="C11" location="'РІ 3.1-2'!A1" display="РІ 3.1-2" xr:uid="{00000000-0004-0000-0000-000007000000}"/>
    <hyperlink ref="C12" location="'РІ 3.1-3'!A1" display="РІ 3.1-3" xr:uid="{00000000-0004-0000-0000-000008000000}"/>
    <hyperlink ref="F2" r:id="rId1" xr:uid="{00000000-0004-0000-0000-000009000000}"/>
    <hyperlink ref="C127" location="'РІ 49-1'!A1" display="РІ 49-1" xr:uid="{00000000-0004-0000-0000-00000A000000}"/>
    <hyperlink ref="C24" location="'РІ 46'!A1" display="РІ 46" xr:uid="{00000000-0004-0000-0000-00000B000000}"/>
    <hyperlink ref="C27" location="'РІ 45-2'!A1" display="РІ 45-2" xr:uid="{00000000-0004-0000-0000-00000C000000}"/>
    <hyperlink ref="C109" location="'РІ 45-1'!A1" display="РІ 45-1" xr:uid="{00000000-0004-0000-0000-00000D000000}"/>
    <hyperlink ref="C108" location="'РІ 44-1'!A1" display="РІ 44-1" xr:uid="{00000000-0004-0000-0000-00000E000000}"/>
    <hyperlink ref="C107" location="'РІ 43-1'!A1" display="РІ 43-1" xr:uid="{00000000-0004-0000-0000-00000F000000}"/>
    <hyperlink ref="C99" location="'РІ 42-1'!A1" display="РІ 42-1" xr:uid="{00000000-0004-0000-0000-000010000000}"/>
    <hyperlink ref="C101" location="'РІ 42-2'!A1" display="РІ 42-2" xr:uid="{00000000-0004-0000-0000-000011000000}"/>
    <hyperlink ref="C104" location="'РІ 42-3'!A1" display="РІ 42-3" xr:uid="{00000000-0004-0000-0000-000012000000}"/>
    <hyperlink ref="C105" location="'РІ 42-4'!A1" display="РІ 42-4" xr:uid="{00000000-0004-0000-0000-000013000000}"/>
    <hyperlink ref="C106" location="'РІ 42-5'!A1" display="РІ 42-5" xr:uid="{00000000-0004-0000-0000-000014000000}"/>
    <hyperlink ref="C13" location="'РІ 5-1'!A1" display="РІ 5-1" xr:uid="{00000000-0004-0000-0000-000015000000}"/>
    <hyperlink ref="C14" location="'РІ 5-2'!A1" display="РІ 5-2" xr:uid="{00000000-0004-0000-0000-000016000000}"/>
    <hyperlink ref="C15" location="'РІ 5-3'!A1" display="РІ 5-3" xr:uid="{00000000-0004-0000-0000-000017000000}"/>
    <hyperlink ref="C22" location="'РІ 14-1'!A1" display="РІ 14-1" xr:uid="{00000000-0004-0000-0000-000018000000}"/>
    <hyperlink ref="C23" location="'РІ 14-2'!A1" display="РІ 14-2" xr:uid="{00000000-0004-0000-0000-000019000000}"/>
    <hyperlink ref="C16" location="'РІ 6-1'!A1" display="РІ 6-1" xr:uid="{00000000-0004-0000-0000-00001A000000}"/>
    <hyperlink ref="C17" location="'РІ 6-2'!A1" display="РІ 6-2" xr:uid="{00000000-0004-0000-0000-00001B000000}"/>
    <hyperlink ref="C94" location="'РІ 40-1'!A1" display="РІ 40-1" xr:uid="{00000000-0004-0000-0000-00001C000000}"/>
    <hyperlink ref="C95" location="'РІ 41-1'!A1" display="РІ 41-1" xr:uid="{00000000-0004-0000-0000-00001D000000}"/>
    <hyperlink ref="C96" location="'РІ 41-2'!A1" display="РІ 41-2" xr:uid="{00000000-0004-0000-0000-00001E000000}"/>
    <hyperlink ref="C30" location="'РІ 19-1'!A1" display="РІ 19-1" xr:uid="{00000000-0004-0000-0000-00001F000000}"/>
    <hyperlink ref="C31" location="'РІ 20-1'!A1" display="РІ 20-1" xr:uid="{00000000-0004-0000-0000-000020000000}"/>
    <hyperlink ref="C32" location="'РІ 21-1'!A1" display="РІ 21-1" xr:uid="{00000000-0004-0000-0000-000021000000}"/>
    <hyperlink ref="C54" location="'РІ 23-1'!A1" display="РІ 23-1" xr:uid="{00000000-0004-0000-0000-000022000000}"/>
    <hyperlink ref="C55" location="'РІ 23-2'!A1" display="РІ 23-2" xr:uid="{00000000-0004-0000-0000-000023000000}"/>
    <hyperlink ref="C34" location="'РІ 22-1'!A1" display="РІ 22-1" xr:uid="{00000000-0004-0000-0000-000024000000}"/>
    <hyperlink ref="C86" location="'РІ 31.1'!A1" display="РІ 31.1" xr:uid="{00000000-0004-0000-0000-000025000000}"/>
    <hyperlink ref="C87" location="'РІ 31.2'!A1" display="РІ 31.2" xr:uid="{00000000-0004-0000-0000-000026000000}"/>
    <hyperlink ref="C88" location="'РІ 32.1'!A1" display="РІ 32.1" xr:uid="{00000000-0004-0000-0000-000027000000}"/>
    <hyperlink ref="C89" location="'РІ 32.2'!A1" display="РІ 32.2" xr:uid="{00000000-0004-0000-0000-000028000000}"/>
    <hyperlink ref="C90" location="'РІ 32.3'!A1" display="РІ 32.3" xr:uid="{00000000-0004-0000-0000-000029000000}"/>
    <hyperlink ref="C100" location="'РІ 42-6'!A1" display="РІ 42-6" xr:uid="{00000000-0004-0000-0000-00002A000000}"/>
    <hyperlink ref="C120" location="'РІ 49-2'!A1" display="РІ 49-2" xr:uid="{00000000-0004-0000-0000-00002B000000}"/>
    <hyperlink ref="C121" location="'РІ 49-3'!A1" display="РІ 49-3" xr:uid="{00000000-0004-0000-0000-00002C000000}"/>
    <hyperlink ref="C122" location="'РІ 49-4'!A1" display="РІ 49-4" xr:uid="{00000000-0004-0000-0000-00002D000000}"/>
    <hyperlink ref="C123" location="'РІ 49-5'!A1" display="РІ 49-5" xr:uid="{00000000-0004-0000-0000-00002E000000}"/>
    <hyperlink ref="C124" location="'РІ 49-6'!A1" display="РІ 49-6" xr:uid="{00000000-0004-0000-0000-00002F000000}"/>
    <hyperlink ref="C125" location="'РІ 49-7'!A1" display="РІ 49-7" xr:uid="{00000000-0004-0000-0000-000030000000}"/>
    <hyperlink ref="C26" location="'РІ 45-3'!A1" display="РІ 45-3" xr:uid="{00000000-0004-0000-0000-000031000000}"/>
    <hyperlink ref="C112" location="'РІ 47-1'!A1" display="РІ 47-1" xr:uid="{00000000-0004-0000-0000-000032000000}"/>
    <hyperlink ref="C113" location="'РІ 47-2'!A1" display="РІ 47-2" xr:uid="{00000000-0004-0000-0000-000033000000}"/>
    <hyperlink ref="C114" location="'РІ 47-3'!A1" display="РІ 47-3" xr:uid="{00000000-0004-0000-0000-000034000000}"/>
    <hyperlink ref="C115" location="'РІ 47-4'!A1" display="РІ 47-4" xr:uid="{00000000-0004-0000-0000-000035000000}"/>
    <hyperlink ref="C116" location="'РІ 47-5'!A1" display="РІ 47-5" xr:uid="{00000000-0004-0000-0000-000036000000}"/>
    <hyperlink ref="C117" location="'РІ 47-6'!A1" display="РІ 47-6" xr:uid="{00000000-0004-0000-0000-000037000000}"/>
    <hyperlink ref="C118" location="'РІ 47-7'!A1" display="РІ 47-7" xr:uid="{00000000-0004-0000-0000-000038000000}"/>
    <hyperlink ref="C72" location="'РІ 27-8'!A1" display="РІ 27-8" xr:uid="{00000000-0004-0000-0000-000039000000}"/>
    <hyperlink ref="C73" location="'РІ 27-1'!Дата_прийняття" display="РІ 27-1" xr:uid="{00000000-0004-0000-0000-00003A000000}"/>
    <hyperlink ref="C76" location="'РІ 27-3'!Дата_внесення_змін" display="РІ 27-3" xr:uid="{00000000-0004-0000-0000-00003B000000}"/>
    <hyperlink ref="C74" location="'РІ 27-2'!A1" display="РІ 27-2" xr:uid="{00000000-0004-0000-0000-00003C000000}"/>
    <hyperlink ref="C75" location="'РІ 27-9'!A1" display="РІ 27-9" xr:uid="{00000000-0004-0000-0000-00003D000000}"/>
    <hyperlink ref="C77" location="'РІ 27-4'!A1" display="РІ 27-4" xr:uid="{00000000-0004-0000-0000-00003E000000}"/>
    <hyperlink ref="C78" location="'РІ 27-5'!A1" display="РІ 27-5" xr:uid="{00000000-0004-0000-0000-00003F000000}"/>
    <hyperlink ref="C79" location="'РІ 27-10'!A1" display="РІ 27-10" xr:uid="{00000000-0004-0000-0000-000040000000}"/>
    <hyperlink ref="C80" location="'РІ 27-6'!A1" display="РІ 27-6" xr:uid="{00000000-0004-0000-0000-000041000000}"/>
    <hyperlink ref="C81" location="'РІ 27-11'!A1" display="РІ 27-11" xr:uid="{00000000-0004-0000-0000-000042000000}"/>
    <hyperlink ref="C82" location="'РІ 27-7'!A1" display="РІ 27-7" xr:uid="{00000000-0004-0000-0000-000043000000}"/>
    <hyperlink ref="C83" location="'РІ 27-12'!A1" display="РІ 27-12" xr:uid="{00000000-0004-0000-0000-000044000000}"/>
    <hyperlink ref="C84" location="'РІ 27-13'!A1" display="РІ 27-13" xr:uid="{00000000-0004-0000-0000-000045000000}"/>
    <hyperlink ref="C57" location="'РІ 24-1-1'!A1" display="РІ 24-1-1" xr:uid="{00000000-0004-0000-0000-000046000000}"/>
    <hyperlink ref="C58" location="'РІ 24-1-2'!A1" display="РІ 24-1-2" xr:uid="{00000000-0004-0000-0000-000047000000}"/>
    <hyperlink ref="C59" location="'РІ 24-1-3'!A1" display="РІ 24-1-3" xr:uid="{00000000-0004-0000-0000-000048000000}"/>
    <hyperlink ref="C60" location="'РІ 24-1-4'!A1" display="РІ 24-1-4" xr:uid="{00000000-0004-0000-0000-000049000000}"/>
    <hyperlink ref="C61" location="'РІ 24-2-1'!A1" display="РІ 24-2-1" xr:uid="{00000000-0004-0000-0000-00004A000000}"/>
    <hyperlink ref="C62" location="'РІ 24-2-2'!A1" display="РІ 24-2-2" xr:uid="{00000000-0004-0000-0000-00004B000000}"/>
    <hyperlink ref="C63" location="'РІ 24-2-3'!A1" display="РІ 24-2-3" xr:uid="{00000000-0004-0000-0000-00004C000000}"/>
    <hyperlink ref="C64" location="'РІ 24-2-4'!A1" display="РІ 24-2-4" xr:uid="{00000000-0004-0000-0000-00004D000000}"/>
    <hyperlink ref="C65" location="'РІ 24-3'!A1" display="РІ 24-3" xr:uid="{00000000-0004-0000-0000-00004E000000}"/>
    <hyperlink ref="C66" location="'РІ 24-4'!A1" display="РІ 24-4" xr:uid="{00000000-0004-0000-0000-00004F000000}"/>
    <hyperlink ref="C68" location="'РІ 24-6'!A1" display="РІ 24-6" xr:uid="{00000000-0004-0000-0000-000050000000}"/>
    <hyperlink ref="C69" location="'РІ 24-7'!A1" display="РІ 24-7" xr:uid="{00000000-0004-0000-0000-000051000000}"/>
    <hyperlink ref="C70" location="'РІ 24-8'!A1" display="РІ 24-8" xr:uid="{00000000-0004-0000-0000-000052000000}"/>
    <hyperlink ref="C42" location="'РІ 22-2-1'!A1" display="РІ 22-2-1" xr:uid="{00000000-0004-0000-0000-000053000000}"/>
    <hyperlink ref="C43" location="'РІ 22-2-2'!A1" display="РІ 22-2-2" xr:uid="{00000000-0004-0000-0000-000054000000}"/>
    <hyperlink ref="C44" location="'РІ 22-2-3'!A1" display="РІ 22-2-3" xr:uid="{00000000-0004-0000-0000-000055000000}"/>
    <hyperlink ref="C45" location="'РІ 22-2-4'!A1" display="РІ 22-2-4" xr:uid="{00000000-0004-0000-0000-000056000000}"/>
    <hyperlink ref="C38" location="'РІ 22.1-1-1'!A1" display="РІ 22.1-1-1" xr:uid="{00000000-0004-0000-0000-000057000000}"/>
    <hyperlink ref="C39" location="'РІ 22.1-1-2'!A1" display="РІ 22.1-1-2" xr:uid="{00000000-0004-0000-0000-000058000000}"/>
    <hyperlink ref="C49" location="'РІ 22.1-2-1'!A1" display="РІ 22.1-2-1" xr:uid="{00000000-0004-0000-0000-000059000000}"/>
    <hyperlink ref="C50" location="'РІ 22.1-2-2'!A1" display="РІ 22.1-2-2" xr:uid="{00000000-0004-0000-0000-00005A000000}"/>
    <hyperlink ref="C51" location="'РІ 22.1-3-1'!A1" display="РІ 22.1-3-1" xr:uid="{00000000-0004-0000-0000-00005B000000}"/>
    <hyperlink ref="C52" location="'РІ 22.1-3-2'!A1" display="РІ 22.1-3-2" xr:uid="{00000000-0004-0000-0000-00005C000000}"/>
    <hyperlink ref="C33" location="'РІ 22.1-5-1'!A1" display="РІ 22.1-5-1" xr:uid="{00000000-0004-0000-0000-00005D000000}"/>
    <hyperlink ref="C35" location="'РІ 22.1-1-3'!A1" display="РІ 22.1-1-3" xr:uid="{00000000-0004-0000-0000-00005E000000}"/>
    <hyperlink ref="C36" location="'РІ 22.1-1-4'!A1" display="РІ 22.1-1-4" xr:uid="{00000000-0004-0000-0000-00005F000000}"/>
    <hyperlink ref="C37" location="'РІ 22.1-1-5'!A1" display="РІ 22.1-1-5" xr:uid="{00000000-0004-0000-0000-000060000000}"/>
    <hyperlink ref="C46" location="'РІ 22.1-6-1'!A1" display="РІ 22.1-6-1" xr:uid="{00000000-0004-0000-0000-000061000000}"/>
    <hyperlink ref="C47" location="'РІ 22.1-6-2'!A1" display="РІ 22.1-6-2" xr:uid="{00000000-0004-0000-0000-000062000000}"/>
    <hyperlink ref="C48" location="'РІ 22.1-6-3'!A1" display="РІ 22.1-6-3" xr:uid="{00000000-0004-0000-0000-000063000000}"/>
    <hyperlink ref="C41" location="'РІ 19-2'!A1" display="РІ 19-2" xr:uid="{00000000-0004-0000-0000-000064000000}"/>
    <hyperlink ref="C97" location="'РІ 41-3'!A1" display="РІ 42-3" xr:uid="{00000000-0004-0000-0000-000065000000}"/>
    <hyperlink ref="C98" location="'РІ 41-4'!A1" display="РІ 42-4" xr:uid="{00000000-0004-0000-0000-000066000000}"/>
    <hyperlink ref="C129" location="'РІ 24-9'!A1" display="РІ 24-9" xr:uid="{00000000-0004-0000-0000-000067000000}"/>
    <hyperlink ref="C126" location="'РІ 49-8'!A1" display="РІ 49-8" xr:uid="{00000000-0004-0000-0000-000068000000}"/>
    <hyperlink ref="C128" location="'РІ 49-9'!A1" display="РІ 49-9" xr:uid="{00000000-0004-0000-0000-000069000000}"/>
    <hyperlink ref="C134" location="'РІ 35-1'!A1" display="РІ 35-1" xr:uid="{00000000-0004-0000-0000-00006A000000}"/>
    <hyperlink ref="C135" location="'РІ 37-1'!A1" display="РІ 37-1" xr:uid="{00000000-0004-0000-0000-00006B000000}"/>
    <hyperlink ref="C136" location="'РІ 37.1-1'!A1" display="РІ 37.1-1" xr:uid="{00000000-0004-0000-0000-00006C000000}"/>
    <hyperlink ref="C137" location="'РІ 37.2-1'!A1" display="РІ 37.2-1" xr:uid="{00000000-0004-0000-0000-00006D000000}"/>
    <hyperlink ref="C138" location="'РІ 38.1-1'!A1" display="РІ 38.1-1" xr:uid="{00000000-0004-0000-0000-00006E000000}"/>
    <hyperlink ref="C139" location="'РІ f8-1'!A1" display="РІ f8-1" xr:uid="{00000000-0004-0000-0000-00006F000000}"/>
    <hyperlink ref="C92" location="'РІ 32.5'!умовне_позначення_узагальнених_умов_застосування" display="РІ 32.5" xr:uid="{00000000-0004-0000-0000-000070000000}"/>
    <hyperlink ref="C130" location="'РІ 22.1-7-1'!номер_і_дата_рішення_НКРЗІ__номер_додатка" display="РІ 22.1-7-1" xr:uid="{00000000-0004-0000-0000-000071000000}"/>
    <hyperlink ref="C132" location="'РІ 22.1-7-3'!додаткова_графічна_або_інша_роз’яснювальна_інформація" display="РІ 22.1-7-3" xr:uid="{00000000-0004-0000-0000-000072000000}"/>
    <hyperlink ref="C131" location="'РІ 22.1-7-2'!додаткова_графічна_або_інша_роз’яснювальна_інформація" display="РІ 22.1-7-2" xr:uid="{00000000-0004-0000-0000-000073000000}"/>
    <hyperlink ref="C141" location="'РІ 49-14-1'!назва_радіоелектронного_засобу" display="РІ 49-14-1" xr:uid="{00000000-0004-0000-0000-000074000000}"/>
    <hyperlink ref="C142" location="'РІ 49-14-2'!A1" display="РІ 49-14-2" xr:uid="{00000000-0004-0000-0000-000075000000}"/>
    <hyperlink ref="C143" location="'РІ 49-14-3'!A1" display="РІ 49-14-3" xr:uid="{00000000-0004-0000-0000-000076000000}"/>
    <hyperlink ref="C144" location="'РІ 49-15-1'!A1" display="РІ 49-15-1" xr:uid="{00000000-0004-0000-0000-000077000000}"/>
    <hyperlink ref="C145" location="'РІ 49-15-2'!A1" display="РІ 49-15-2" xr:uid="{00000000-0004-0000-0000-000078000000}"/>
    <hyperlink ref="C146" location="'РІ 49-15-3'!A1" display="РІ 49-15-3" xr:uid="{00000000-0004-0000-0000-000079000000}"/>
    <hyperlink ref="C147" location="'РІ 49-15-4'!A1" display="РІ 49-15-4" xr:uid="{00000000-0004-0000-0000-00007A000000}"/>
    <hyperlink ref="C148" location="'РІ 49-15-5'!A1" display="РІ 49-15-5" xr:uid="{00000000-0004-0000-0000-00007B000000}"/>
    <hyperlink ref="C102" location="'РІ 42-2-2'!A1" display="РІ 42-2-2" xr:uid="{00000000-0004-0000-0000-00007C000000}"/>
    <hyperlink ref="C103" location="'РІ 42-2-3'!A1" display="РІ 42-2-3" xr:uid="{00000000-0004-0000-0000-00007D000000}"/>
    <hyperlink ref="C149" location="'РІ 46.1-1'!A1" display="РІ 46.1-1" xr:uid="{00000000-0004-0000-0000-00007E000000}"/>
    <hyperlink ref="C150" location="'РІ 46.1-2'!A1" display="РІ 46.1-2" xr:uid="{00000000-0004-0000-0000-00007F000000}"/>
    <hyperlink ref="C151" location="'РІ 46.1-3'!A1" display="РІ 46.1-3" xr:uid="{00000000-0004-0000-0000-000080000000}"/>
    <hyperlink ref="C152" location="'РІ 46.1-4'!A1" display="РІ 46.1-4" xr:uid="{00000000-0004-0000-0000-000081000000}"/>
    <hyperlink ref="C19" location="'РІ 13-1-1'!A1" display="РІ 13-1-1" xr:uid="{00000000-0004-0000-0000-000082000000}"/>
    <hyperlink ref="C20" location="'РІ 13-1-2'!A1" display="РІ 13-1-2" xr:uid="{00000000-0004-0000-0000-000083000000}"/>
    <hyperlink ref="C21" location="'РІ 13-1-3'!A1" display="РІ 13-1-3" xr:uid="{00000000-0004-0000-0000-000084000000}"/>
    <hyperlink ref="C156" location="'РІ 13-2-1'!A1" display="РІ 13-2-1" xr:uid="{00000000-0004-0000-0000-000085000000}"/>
    <hyperlink ref="C157" location="'РІ 13-2-2'!A1" display="РІ 13-2-2" xr:uid="{00000000-0004-0000-0000-000086000000}"/>
    <hyperlink ref="C158" location="'РІ 13-2-3'!A1" display="РІ 13-2-3" xr:uid="{00000000-0004-0000-0000-000087000000}"/>
    <hyperlink ref="C154" location="'РІ 22.1-4-1'!№_параметру_РЕЗ" display="РІ 22.1-4-1" xr:uid="{00000000-0004-0000-0000-000088000000}"/>
    <hyperlink ref="C155" location="'РІ 22.1-4-2'!№_параметру_РЕЗ" display="РІ 22.1-4-2" xr:uid="{00000000-0004-0000-0000-000089000000}"/>
  </hyperlinks>
  <printOptions horizontalCentered="1"/>
  <pageMargins left="0.51181102362204722" right="0.51181102362204722" top="0.74803149606299213" bottom="0.35433070866141736" header="0.11811023622047245" footer="0.11811023622047245"/>
  <pageSetup paperSize="9" scale="72" fitToHeight="0" orientation="landscape" verticalDpi="1200"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E324"/>
  <sheetViews>
    <sheetView workbookViewId="0">
      <selection activeCell="B3" sqref="B3:B4"/>
    </sheetView>
  </sheetViews>
  <sheetFormatPr defaultRowHeight="15" x14ac:dyDescent="0.25"/>
  <cols>
    <col min="1" max="1" width="5.7109375" customWidth="1"/>
    <col min="2" max="2" width="41.42578125" customWidth="1"/>
    <col min="3" max="3" width="35" customWidth="1"/>
    <col min="4" max="4" width="92.5703125" customWidth="1"/>
  </cols>
  <sheetData>
    <row r="1" spans="1:5" ht="31.5" x14ac:dyDescent="0.25">
      <c r="A1" s="429"/>
      <c r="B1" s="429"/>
      <c r="C1" s="429"/>
      <c r="D1" s="262" t="s">
        <v>1847</v>
      </c>
      <c r="E1" s="16"/>
    </row>
    <row r="2" spans="1:5" ht="30" customHeight="1" x14ac:dyDescent="0.25">
      <c r="A2" s="463" t="s">
        <v>197</v>
      </c>
      <c r="B2" s="463"/>
      <c r="C2" s="463"/>
      <c r="D2" s="463"/>
      <c r="E2" s="16"/>
    </row>
    <row r="3" spans="1:5" ht="14.25" customHeight="1" x14ac:dyDescent="0.25">
      <c r="A3" s="263"/>
      <c r="B3" s="464" t="s">
        <v>7</v>
      </c>
      <c r="C3" s="432" t="s">
        <v>788</v>
      </c>
      <c r="D3" s="263"/>
      <c r="E3" s="16"/>
    </row>
    <row r="4" spans="1:5" ht="14.25" customHeight="1" x14ac:dyDescent="0.25">
      <c r="A4" s="429"/>
      <c r="B4" s="465"/>
      <c r="C4" s="432" t="s">
        <v>1848</v>
      </c>
      <c r="D4" s="429"/>
      <c r="E4" s="16"/>
    </row>
    <row r="5" spans="1:5" s="3" customFormat="1" ht="27" customHeight="1" x14ac:dyDescent="0.25">
      <c r="A5" s="435"/>
      <c r="B5" s="467" t="s">
        <v>200</v>
      </c>
      <c r="C5" s="467"/>
      <c r="D5" s="467"/>
      <c r="E5" s="10"/>
    </row>
    <row r="6" spans="1:5" ht="15.75" x14ac:dyDescent="0.25">
      <c r="A6" s="266" t="s">
        <v>167</v>
      </c>
      <c r="B6" s="425" t="s">
        <v>168</v>
      </c>
      <c r="C6" s="425" t="s">
        <v>1093</v>
      </c>
      <c r="D6" s="425" t="s">
        <v>170</v>
      </c>
      <c r="E6" s="16"/>
    </row>
    <row r="7" spans="1:5" ht="31.5" x14ac:dyDescent="0.25">
      <c r="A7" s="433" t="s">
        <v>171</v>
      </c>
      <c r="B7" s="432" t="s">
        <v>184</v>
      </c>
      <c r="C7" s="433" t="s">
        <v>201</v>
      </c>
      <c r="D7" s="298"/>
      <c r="E7" s="16"/>
    </row>
    <row r="8" spans="1:5" ht="63" x14ac:dyDescent="0.25">
      <c r="A8" s="433" t="s">
        <v>172</v>
      </c>
      <c r="B8" s="432" t="s">
        <v>5</v>
      </c>
      <c r="C8" s="433" t="s">
        <v>202</v>
      </c>
      <c r="D8" s="298" t="s">
        <v>204</v>
      </c>
      <c r="E8" s="16"/>
    </row>
    <row r="9" spans="1:5" ht="15.75" x14ac:dyDescent="0.25">
      <c r="A9" s="433" t="s">
        <v>173</v>
      </c>
      <c r="B9" s="432" t="s">
        <v>6</v>
      </c>
      <c r="C9" s="433" t="s">
        <v>9</v>
      </c>
      <c r="D9" s="298"/>
      <c r="E9" s="16"/>
    </row>
    <row r="10" spans="1:5" ht="331.5" customHeight="1" x14ac:dyDescent="0.25">
      <c r="A10" s="433" t="s">
        <v>174</v>
      </c>
      <c r="B10" s="432" t="s">
        <v>185</v>
      </c>
      <c r="C10" s="298" t="s">
        <v>205</v>
      </c>
      <c r="D10" s="432" t="s">
        <v>1849</v>
      </c>
      <c r="E10" s="16"/>
    </row>
    <row r="11" spans="1:5" ht="63" x14ac:dyDescent="0.25">
      <c r="A11" s="433" t="s">
        <v>175</v>
      </c>
      <c r="B11" s="432" t="s">
        <v>186</v>
      </c>
      <c r="C11" s="433" t="s">
        <v>1850</v>
      </c>
      <c r="D11" s="298" t="s">
        <v>1851</v>
      </c>
      <c r="E11" s="16"/>
    </row>
    <row r="12" spans="1:5" ht="31.5" x14ac:dyDescent="0.25">
      <c r="A12" s="433" t="s">
        <v>176</v>
      </c>
      <c r="B12" s="432" t="s">
        <v>187</v>
      </c>
      <c r="C12" s="298" t="s">
        <v>206</v>
      </c>
      <c r="D12" s="298"/>
      <c r="E12" s="16"/>
    </row>
    <row r="13" spans="1:5" ht="47.25" x14ac:dyDescent="0.25">
      <c r="A13" s="433" t="s">
        <v>177</v>
      </c>
      <c r="B13" s="432" t="s">
        <v>188</v>
      </c>
      <c r="C13" s="433" t="s">
        <v>207</v>
      </c>
      <c r="D13" s="298" t="s">
        <v>1852</v>
      </c>
      <c r="E13" s="16"/>
    </row>
    <row r="14" spans="1:5" ht="33.75" customHeight="1" x14ac:dyDescent="0.25">
      <c r="A14" s="433" t="s">
        <v>178</v>
      </c>
      <c r="B14" s="432" t="s">
        <v>189</v>
      </c>
      <c r="C14" s="433" t="s">
        <v>203</v>
      </c>
      <c r="D14" s="298" t="s">
        <v>391</v>
      </c>
      <c r="E14" s="16"/>
    </row>
    <row r="15" spans="1:5" ht="110.25" x14ac:dyDescent="0.25">
      <c r="A15" s="433" t="s">
        <v>179</v>
      </c>
      <c r="B15" s="432" t="s">
        <v>190</v>
      </c>
      <c r="C15" s="268" t="s">
        <v>1794</v>
      </c>
      <c r="D15" s="269" t="s">
        <v>300</v>
      </c>
      <c r="E15" s="16"/>
    </row>
    <row r="16" spans="1:5" ht="47.25" x14ac:dyDescent="0.25">
      <c r="A16" s="433" t="s">
        <v>180</v>
      </c>
      <c r="B16" s="432" t="s">
        <v>191</v>
      </c>
      <c r="C16" s="433" t="s">
        <v>1853</v>
      </c>
      <c r="D16" s="298"/>
      <c r="E16" s="16"/>
    </row>
    <row r="17" spans="1:5" ht="285" customHeight="1" x14ac:dyDescent="0.25">
      <c r="A17" s="433" t="s">
        <v>181</v>
      </c>
      <c r="B17" s="432" t="s">
        <v>192</v>
      </c>
      <c r="C17" s="298" t="s">
        <v>1854</v>
      </c>
      <c r="D17" s="298" t="s">
        <v>203</v>
      </c>
      <c r="E17" s="16"/>
    </row>
    <row r="18" spans="1:5" ht="31.5" x14ac:dyDescent="0.25">
      <c r="A18" s="433" t="s">
        <v>182</v>
      </c>
      <c r="B18" s="432" t="s">
        <v>193</v>
      </c>
      <c r="C18" s="433" t="s">
        <v>1855</v>
      </c>
      <c r="D18" s="436"/>
      <c r="E18" s="16"/>
    </row>
    <row r="19" spans="1:5" ht="47.25" x14ac:dyDescent="0.25">
      <c r="A19" s="433" t="s">
        <v>183</v>
      </c>
      <c r="B19" s="432" t="s">
        <v>194</v>
      </c>
      <c r="C19" s="433" t="s">
        <v>1856</v>
      </c>
      <c r="D19" s="298" t="s">
        <v>208</v>
      </c>
      <c r="E19" s="16"/>
    </row>
    <row r="20" spans="1:5" ht="15.75" x14ac:dyDescent="0.25">
      <c r="A20" s="277"/>
      <c r="B20" s="429"/>
      <c r="C20" s="429"/>
      <c r="D20" s="429"/>
      <c r="E20" s="16"/>
    </row>
    <row r="21" spans="1:5" ht="51" customHeight="1" x14ac:dyDescent="0.25">
      <c r="A21" s="462" t="s">
        <v>1857</v>
      </c>
      <c r="B21" s="462"/>
      <c r="C21" s="462"/>
      <c r="D21" s="462"/>
      <c r="E21" s="16"/>
    </row>
    <row r="22" spans="1:5" ht="38.25" customHeight="1" x14ac:dyDescent="0.25">
      <c r="A22" s="466" t="s">
        <v>1110</v>
      </c>
      <c r="B22" s="466"/>
      <c r="C22" s="466"/>
      <c r="D22" s="466"/>
      <c r="E22" s="16"/>
    </row>
    <row r="23" spans="1:5" ht="60" customHeight="1" x14ac:dyDescent="0.25">
      <c r="A23" s="461" t="s">
        <v>1858</v>
      </c>
      <c r="B23" s="461"/>
      <c r="C23" s="461"/>
      <c r="D23" s="461"/>
      <c r="E23" s="16"/>
    </row>
    <row r="24" spans="1:5" ht="15.75" x14ac:dyDescent="0.25">
      <c r="A24" s="13"/>
      <c r="B24" s="428"/>
      <c r="C24" s="428"/>
      <c r="D24" s="428"/>
      <c r="E24" s="16"/>
    </row>
    <row r="25" spans="1:5" x14ac:dyDescent="0.25">
      <c r="A25" s="236"/>
      <c r="B25" s="236"/>
      <c r="C25" s="236"/>
      <c r="D25" s="236"/>
      <c r="E25" s="16"/>
    </row>
    <row r="26" spans="1:5" x14ac:dyDescent="0.25">
      <c r="A26" s="4"/>
      <c r="B26" s="4"/>
      <c r="C26" s="4"/>
      <c r="D26" s="4"/>
    </row>
    <row r="27" spans="1:5" x14ac:dyDescent="0.25">
      <c r="A27" s="4"/>
      <c r="B27" s="4"/>
      <c r="C27" s="4"/>
      <c r="D27" s="4"/>
    </row>
    <row r="28" spans="1:5" x14ac:dyDescent="0.25">
      <c r="A28" s="4"/>
      <c r="B28" s="4"/>
      <c r="C28" s="4"/>
      <c r="D28" s="4"/>
    </row>
    <row r="29" spans="1:5" x14ac:dyDescent="0.25">
      <c r="A29" s="4"/>
      <c r="B29" s="4"/>
      <c r="C29" s="4"/>
      <c r="D29" s="4"/>
    </row>
    <row r="30" spans="1:5" x14ac:dyDescent="0.25">
      <c r="A30" s="4"/>
      <c r="B30" s="4"/>
      <c r="C30" s="4"/>
      <c r="D30" s="4"/>
    </row>
    <row r="31" spans="1:5" x14ac:dyDescent="0.25">
      <c r="A31" s="4"/>
      <c r="B31" s="4"/>
      <c r="C31" s="4"/>
      <c r="D31" s="4"/>
    </row>
    <row r="32" spans="1:5" x14ac:dyDescent="0.25">
      <c r="A32" s="4"/>
      <c r="B32" s="4"/>
      <c r="C32" s="4"/>
      <c r="D32" s="4"/>
    </row>
    <row r="33" spans="1:4" x14ac:dyDescent="0.25">
      <c r="A33" s="4"/>
      <c r="B33" s="4"/>
      <c r="C33" s="4"/>
      <c r="D33" s="4"/>
    </row>
    <row r="34" spans="1:4" x14ac:dyDescent="0.25">
      <c r="A34" s="4"/>
      <c r="B34" s="4"/>
      <c r="C34" s="4"/>
      <c r="D34" s="4"/>
    </row>
    <row r="35" spans="1:4" x14ac:dyDescent="0.25">
      <c r="A35" s="4"/>
      <c r="B35" s="4"/>
      <c r="C35" s="4"/>
      <c r="D35" s="4"/>
    </row>
    <row r="36" spans="1:4" x14ac:dyDescent="0.25">
      <c r="A36" s="5"/>
      <c r="B36" s="5"/>
      <c r="C36" s="5"/>
      <c r="D36" s="5"/>
    </row>
    <row r="37" spans="1:4" x14ac:dyDescent="0.25">
      <c r="A37" s="5"/>
      <c r="B37" s="5"/>
      <c r="C37" s="5"/>
      <c r="D37" s="5"/>
    </row>
    <row r="38" spans="1:4" x14ac:dyDescent="0.25">
      <c r="A38" s="5"/>
      <c r="B38" s="5"/>
      <c r="C38" s="5"/>
      <c r="D38" s="5"/>
    </row>
    <row r="39" spans="1:4" x14ac:dyDescent="0.25">
      <c r="A39" s="5"/>
      <c r="B39" s="5"/>
      <c r="C39" s="5"/>
      <c r="D39" s="5"/>
    </row>
    <row r="40" spans="1:4" x14ac:dyDescent="0.25">
      <c r="A40" s="5"/>
      <c r="B40" s="5"/>
      <c r="C40" s="5"/>
      <c r="D40" s="5"/>
    </row>
    <row r="41" spans="1:4" x14ac:dyDescent="0.25">
      <c r="A41" s="5"/>
      <c r="B41" s="5"/>
      <c r="C41" s="5"/>
      <c r="D41" s="5"/>
    </row>
    <row r="42" spans="1:4" x14ac:dyDescent="0.25">
      <c r="A42" s="5"/>
      <c r="B42" s="5"/>
      <c r="C42" s="5"/>
      <c r="D42" s="5"/>
    </row>
    <row r="43" spans="1:4" x14ac:dyDescent="0.25">
      <c r="A43" s="5"/>
      <c r="B43" s="5"/>
      <c r="C43" s="5"/>
      <c r="D43" s="5"/>
    </row>
    <row r="44" spans="1:4" x14ac:dyDescent="0.25">
      <c r="A44" s="5"/>
      <c r="B44" s="5"/>
      <c r="C44" s="5"/>
      <c r="D44" s="5"/>
    </row>
    <row r="45" spans="1:4" x14ac:dyDescent="0.25">
      <c r="A45" s="5"/>
      <c r="B45" s="5"/>
      <c r="C45" s="5"/>
      <c r="D45" s="5"/>
    </row>
    <row r="46" spans="1:4" x14ac:dyDescent="0.25">
      <c r="A46" s="5"/>
      <c r="B46" s="5"/>
      <c r="C46" s="5"/>
      <c r="D46" s="5"/>
    </row>
    <row r="47" spans="1:4" x14ac:dyDescent="0.25">
      <c r="A47" s="5"/>
      <c r="B47" s="5"/>
      <c r="C47" s="5"/>
      <c r="D47" s="5"/>
    </row>
    <row r="48" spans="1:4" x14ac:dyDescent="0.25">
      <c r="A48" s="5"/>
      <c r="B48" s="5"/>
      <c r="C48" s="5"/>
      <c r="D48" s="5"/>
    </row>
    <row r="49" spans="1:4" x14ac:dyDescent="0.25">
      <c r="A49" s="5"/>
      <c r="B49" s="5"/>
      <c r="C49" s="5"/>
      <c r="D49" s="5"/>
    </row>
    <row r="50" spans="1:4" x14ac:dyDescent="0.25">
      <c r="A50" s="5"/>
      <c r="B50" s="5"/>
      <c r="C50" s="5"/>
      <c r="D50" s="5"/>
    </row>
    <row r="51" spans="1:4" x14ac:dyDescent="0.25">
      <c r="A51" s="5"/>
      <c r="B51" s="5"/>
      <c r="C51" s="5"/>
      <c r="D51" s="5"/>
    </row>
    <row r="52" spans="1:4" x14ac:dyDescent="0.25">
      <c r="A52" s="5"/>
      <c r="B52" s="5"/>
      <c r="C52" s="5"/>
      <c r="D52" s="5"/>
    </row>
    <row r="53" spans="1:4" x14ac:dyDescent="0.25">
      <c r="A53" s="5"/>
      <c r="B53" s="5"/>
      <c r="C53" s="5"/>
      <c r="D53" s="5"/>
    </row>
    <row r="54" spans="1:4" x14ac:dyDescent="0.25">
      <c r="A54" s="5"/>
      <c r="B54" s="5"/>
      <c r="C54" s="5"/>
      <c r="D54" s="5"/>
    </row>
    <row r="55" spans="1:4" x14ac:dyDescent="0.25">
      <c r="A55" s="5"/>
      <c r="B55" s="5"/>
      <c r="C55" s="5"/>
      <c r="D55" s="5"/>
    </row>
    <row r="56" spans="1:4" x14ac:dyDescent="0.25">
      <c r="A56" s="5"/>
      <c r="B56" s="5"/>
      <c r="C56" s="5"/>
      <c r="D56" s="5"/>
    </row>
    <row r="57" spans="1:4" x14ac:dyDescent="0.25">
      <c r="A57" s="5"/>
      <c r="B57" s="5"/>
      <c r="C57" s="5"/>
      <c r="D57" s="5"/>
    </row>
    <row r="58" spans="1:4" x14ac:dyDescent="0.25">
      <c r="A58" s="5"/>
      <c r="B58" s="5"/>
      <c r="C58" s="5"/>
      <c r="D58" s="5"/>
    </row>
    <row r="59" spans="1:4" x14ac:dyDescent="0.25">
      <c r="A59" s="5"/>
      <c r="B59" s="5"/>
      <c r="C59" s="5"/>
      <c r="D59" s="5"/>
    </row>
    <row r="60" spans="1:4" x14ac:dyDescent="0.25">
      <c r="A60" s="5"/>
      <c r="B60" s="5"/>
      <c r="C60" s="5"/>
      <c r="D60" s="5"/>
    </row>
    <row r="61" spans="1:4" x14ac:dyDescent="0.25">
      <c r="A61" s="5"/>
      <c r="B61" s="5"/>
      <c r="C61" s="5"/>
      <c r="D61" s="5"/>
    </row>
    <row r="62" spans="1:4" x14ac:dyDescent="0.25">
      <c r="A62" s="5"/>
      <c r="B62" s="5"/>
      <c r="C62" s="5"/>
      <c r="D62" s="5"/>
    </row>
    <row r="63" spans="1:4" x14ac:dyDescent="0.25">
      <c r="A63" s="5"/>
      <c r="B63" s="5"/>
      <c r="C63" s="5"/>
      <c r="D63" s="5"/>
    </row>
    <row r="64" spans="1:4" x14ac:dyDescent="0.25">
      <c r="A64" s="5"/>
      <c r="B64" s="5"/>
      <c r="C64" s="5"/>
      <c r="D64" s="5"/>
    </row>
    <row r="65" spans="1:4" x14ac:dyDescent="0.25">
      <c r="A65" s="5"/>
      <c r="B65" s="5"/>
      <c r="C65" s="5"/>
      <c r="D65" s="5"/>
    </row>
    <row r="66" spans="1:4" x14ac:dyDescent="0.25">
      <c r="A66" s="5"/>
      <c r="B66" s="5"/>
      <c r="C66" s="5"/>
      <c r="D66" s="5"/>
    </row>
    <row r="67" spans="1:4" x14ac:dyDescent="0.25">
      <c r="A67" s="5"/>
      <c r="B67" s="5"/>
      <c r="C67" s="5"/>
      <c r="D67" s="5"/>
    </row>
    <row r="68" spans="1:4" x14ac:dyDescent="0.25">
      <c r="A68" s="5"/>
      <c r="B68" s="5"/>
      <c r="C68" s="5"/>
      <c r="D68" s="5"/>
    </row>
    <row r="69" spans="1:4" x14ac:dyDescent="0.25">
      <c r="A69" s="5"/>
      <c r="B69" s="5"/>
      <c r="C69" s="5"/>
      <c r="D69" s="5"/>
    </row>
    <row r="70" spans="1:4" x14ac:dyDescent="0.25">
      <c r="A70" s="5"/>
      <c r="B70" s="5"/>
      <c r="C70" s="5"/>
      <c r="D70" s="5"/>
    </row>
    <row r="71" spans="1:4" x14ac:dyDescent="0.25">
      <c r="A71" s="5"/>
      <c r="B71" s="5"/>
      <c r="C71" s="5"/>
      <c r="D71" s="5"/>
    </row>
    <row r="72" spans="1:4" x14ac:dyDescent="0.25">
      <c r="A72" s="5"/>
      <c r="B72" s="5"/>
      <c r="C72" s="5"/>
      <c r="D72" s="5"/>
    </row>
    <row r="73" spans="1:4" x14ac:dyDescent="0.25">
      <c r="A73" s="5"/>
      <c r="B73" s="5"/>
      <c r="C73" s="5"/>
      <c r="D73" s="5"/>
    </row>
    <row r="74" spans="1:4" x14ac:dyDescent="0.25">
      <c r="A74" s="5"/>
      <c r="B74" s="5"/>
      <c r="C74" s="5"/>
      <c r="D74" s="5"/>
    </row>
    <row r="75" spans="1:4" x14ac:dyDescent="0.25">
      <c r="A75" s="5"/>
      <c r="B75" s="5"/>
      <c r="C75" s="5"/>
      <c r="D75" s="5"/>
    </row>
    <row r="76" spans="1:4" x14ac:dyDescent="0.25">
      <c r="A76" s="5"/>
      <c r="B76" s="5"/>
      <c r="C76" s="5"/>
      <c r="D76" s="5"/>
    </row>
    <row r="77" spans="1:4" x14ac:dyDescent="0.25">
      <c r="A77" s="5"/>
      <c r="B77" s="5"/>
      <c r="C77" s="5"/>
      <c r="D77" s="5"/>
    </row>
    <row r="78" spans="1:4" x14ac:dyDescent="0.25">
      <c r="A78" s="5"/>
      <c r="B78" s="5"/>
      <c r="C78" s="5"/>
      <c r="D78" s="5"/>
    </row>
    <row r="79" spans="1:4" x14ac:dyDescent="0.25">
      <c r="A79" s="5"/>
      <c r="B79" s="5"/>
      <c r="C79" s="5"/>
      <c r="D79" s="5"/>
    </row>
    <row r="80" spans="1:4" x14ac:dyDescent="0.25">
      <c r="A80" s="5"/>
      <c r="B80" s="5"/>
      <c r="C80" s="5"/>
      <c r="D80" s="5"/>
    </row>
    <row r="81" spans="1:4" x14ac:dyDescent="0.25">
      <c r="A81" s="5"/>
      <c r="B81" s="5"/>
      <c r="C81" s="5"/>
      <c r="D81" s="5"/>
    </row>
    <row r="82" spans="1:4" x14ac:dyDescent="0.25">
      <c r="A82" s="5"/>
      <c r="B82" s="5"/>
      <c r="C82" s="5"/>
      <c r="D82" s="5"/>
    </row>
    <row r="83" spans="1:4" x14ac:dyDescent="0.25">
      <c r="A83" s="5"/>
      <c r="B83" s="5"/>
      <c r="C83" s="5"/>
      <c r="D83" s="5"/>
    </row>
    <row r="84" spans="1:4" x14ac:dyDescent="0.25">
      <c r="A84" s="5"/>
      <c r="B84" s="5"/>
      <c r="C84" s="5"/>
      <c r="D84" s="5"/>
    </row>
    <row r="85" spans="1:4" x14ac:dyDescent="0.25">
      <c r="A85" s="5"/>
      <c r="B85" s="5"/>
      <c r="C85" s="5"/>
      <c r="D85" s="5"/>
    </row>
    <row r="86" spans="1:4" x14ac:dyDescent="0.25">
      <c r="A86" s="5"/>
      <c r="B86" s="5"/>
      <c r="C86" s="5"/>
      <c r="D86" s="5"/>
    </row>
    <row r="87" spans="1:4" x14ac:dyDescent="0.25">
      <c r="A87" s="5"/>
      <c r="B87" s="5"/>
      <c r="C87" s="5"/>
      <c r="D87" s="5"/>
    </row>
    <row r="88" spans="1:4" x14ac:dyDescent="0.25">
      <c r="A88" s="5"/>
      <c r="B88" s="5"/>
      <c r="C88" s="5"/>
      <c r="D88" s="5"/>
    </row>
    <row r="89" spans="1:4" x14ac:dyDescent="0.25">
      <c r="A89" s="5"/>
      <c r="B89" s="5"/>
      <c r="C89" s="5"/>
      <c r="D89" s="5"/>
    </row>
    <row r="90" spans="1:4" x14ac:dyDescent="0.25">
      <c r="A90" s="5"/>
      <c r="B90" s="5"/>
      <c r="C90" s="5"/>
      <c r="D90" s="5"/>
    </row>
    <row r="91" spans="1:4" x14ac:dyDescent="0.25">
      <c r="A91" s="5"/>
      <c r="B91" s="5"/>
      <c r="C91" s="5"/>
      <c r="D91" s="5"/>
    </row>
    <row r="92" spans="1:4" x14ac:dyDescent="0.25">
      <c r="A92" s="5"/>
      <c r="B92" s="5"/>
      <c r="C92" s="5"/>
      <c r="D92" s="5"/>
    </row>
    <row r="93" spans="1:4" x14ac:dyDescent="0.25">
      <c r="A93" s="5"/>
      <c r="B93" s="5"/>
      <c r="C93" s="5"/>
      <c r="D93" s="5"/>
    </row>
    <row r="94" spans="1:4" x14ac:dyDescent="0.25">
      <c r="A94" s="5"/>
      <c r="B94" s="5"/>
      <c r="C94" s="5"/>
      <c r="D94" s="5"/>
    </row>
    <row r="95" spans="1:4" x14ac:dyDescent="0.25">
      <c r="A95" s="5"/>
      <c r="B95" s="5"/>
      <c r="C95" s="5"/>
      <c r="D95" s="5"/>
    </row>
    <row r="96" spans="1:4" x14ac:dyDescent="0.25">
      <c r="A96" s="5"/>
      <c r="B96" s="5"/>
      <c r="C96" s="5"/>
      <c r="D96" s="5"/>
    </row>
    <row r="97" spans="1:4" x14ac:dyDescent="0.25">
      <c r="A97" s="5"/>
      <c r="B97" s="5"/>
      <c r="C97" s="5"/>
      <c r="D97" s="5"/>
    </row>
    <row r="98" spans="1:4" x14ac:dyDescent="0.25">
      <c r="A98" s="5"/>
      <c r="B98" s="5"/>
      <c r="C98" s="5"/>
      <c r="D98" s="5"/>
    </row>
    <row r="99" spans="1:4" x14ac:dyDescent="0.25">
      <c r="A99" s="5"/>
      <c r="B99" s="5"/>
      <c r="C99" s="5"/>
      <c r="D99" s="5"/>
    </row>
    <row r="100" spans="1:4" x14ac:dyDescent="0.25">
      <c r="A100" s="5"/>
      <c r="B100" s="5"/>
      <c r="C100" s="5"/>
      <c r="D100" s="5"/>
    </row>
    <row r="101" spans="1:4" x14ac:dyDescent="0.25">
      <c r="A101" s="5"/>
      <c r="B101" s="5"/>
      <c r="C101" s="5"/>
      <c r="D101" s="5"/>
    </row>
    <row r="102" spans="1:4" x14ac:dyDescent="0.25">
      <c r="A102" s="5"/>
      <c r="B102" s="5"/>
      <c r="C102" s="5"/>
      <c r="D102" s="5"/>
    </row>
    <row r="103" spans="1:4" x14ac:dyDescent="0.25">
      <c r="A103" s="5"/>
      <c r="B103" s="5"/>
      <c r="C103" s="5"/>
      <c r="D103" s="5"/>
    </row>
    <row r="104" spans="1:4" x14ac:dyDescent="0.25">
      <c r="A104" s="5"/>
      <c r="B104" s="5"/>
      <c r="C104" s="5"/>
      <c r="D104" s="5"/>
    </row>
    <row r="105" spans="1:4" x14ac:dyDescent="0.25">
      <c r="A105" s="5"/>
      <c r="B105" s="5"/>
      <c r="C105" s="5"/>
      <c r="D105" s="5"/>
    </row>
    <row r="106" spans="1:4" x14ac:dyDescent="0.25">
      <c r="A106" s="5"/>
      <c r="B106" s="5"/>
      <c r="C106" s="5"/>
      <c r="D106" s="5"/>
    </row>
    <row r="107" spans="1:4" x14ac:dyDescent="0.25">
      <c r="A107" s="5"/>
      <c r="B107" s="5"/>
      <c r="C107" s="5"/>
      <c r="D107" s="5"/>
    </row>
    <row r="108" spans="1:4" x14ac:dyDescent="0.25">
      <c r="A108" s="5"/>
      <c r="B108" s="5"/>
      <c r="C108" s="5"/>
      <c r="D108" s="5"/>
    </row>
    <row r="109" spans="1:4" x14ac:dyDescent="0.25">
      <c r="A109" s="5"/>
      <c r="B109" s="5"/>
      <c r="C109" s="5"/>
      <c r="D109" s="5"/>
    </row>
    <row r="110" spans="1:4" x14ac:dyDescent="0.25">
      <c r="A110" s="5"/>
      <c r="B110" s="5"/>
      <c r="C110" s="5"/>
      <c r="D110" s="5"/>
    </row>
    <row r="111" spans="1:4" x14ac:dyDescent="0.25">
      <c r="A111" s="5"/>
      <c r="B111" s="5"/>
      <c r="C111" s="5"/>
      <c r="D111" s="5"/>
    </row>
    <row r="112" spans="1:4" x14ac:dyDescent="0.25">
      <c r="A112" s="5"/>
      <c r="B112" s="5"/>
      <c r="C112" s="5"/>
      <c r="D112" s="5"/>
    </row>
    <row r="113" spans="1:4" x14ac:dyDescent="0.25">
      <c r="A113" s="5"/>
      <c r="B113" s="5"/>
      <c r="C113" s="5"/>
      <c r="D113" s="5"/>
    </row>
    <row r="114" spans="1:4" x14ac:dyDescent="0.25">
      <c r="A114" s="5"/>
      <c r="B114" s="5"/>
      <c r="C114" s="5"/>
      <c r="D114" s="5"/>
    </row>
    <row r="115" spans="1:4" x14ac:dyDescent="0.25">
      <c r="A115" s="5"/>
      <c r="B115" s="5"/>
      <c r="C115" s="5"/>
      <c r="D115" s="5"/>
    </row>
    <row r="116" spans="1:4" x14ac:dyDescent="0.25">
      <c r="A116" s="5"/>
      <c r="B116" s="5"/>
      <c r="C116" s="5"/>
      <c r="D116" s="5"/>
    </row>
    <row r="117" spans="1:4" x14ac:dyDescent="0.25">
      <c r="A117" s="5"/>
      <c r="B117" s="5"/>
      <c r="C117" s="5"/>
      <c r="D117" s="5"/>
    </row>
    <row r="118" spans="1:4" x14ac:dyDescent="0.25">
      <c r="A118" s="5"/>
      <c r="B118" s="5"/>
      <c r="C118" s="5"/>
      <c r="D118" s="5"/>
    </row>
    <row r="119" spans="1:4" x14ac:dyDescent="0.25">
      <c r="A119" s="5"/>
      <c r="B119" s="5"/>
      <c r="C119" s="5"/>
      <c r="D119" s="5"/>
    </row>
    <row r="120" spans="1:4" x14ac:dyDescent="0.25">
      <c r="A120" s="5"/>
      <c r="B120" s="5"/>
      <c r="C120" s="5"/>
      <c r="D120" s="5"/>
    </row>
    <row r="121" spans="1:4" x14ac:dyDescent="0.25">
      <c r="A121" s="5"/>
      <c r="B121" s="5"/>
      <c r="C121" s="5"/>
      <c r="D121" s="5"/>
    </row>
    <row r="122" spans="1:4" x14ac:dyDescent="0.25">
      <c r="A122" s="5"/>
      <c r="B122" s="5"/>
      <c r="C122" s="5"/>
      <c r="D122" s="5"/>
    </row>
    <row r="123" spans="1:4" x14ac:dyDescent="0.25">
      <c r="A123" s="5"/>
      <c r="B123" s="5"/>
      <c r="C123" s="5"/>
      <c r="D123" s="5"/>
    </row>
    <row r="124" spans="1:4" x14ac:dyDescent="0.25">
      <c r="A124" s="5"/>
      <c r="B124" s="5"/>
      <c r="C124" s="5"/>
      <c r="D124" s="5"/>
    </row>
    <row r="125" spans="1:4" x14ac:dyDescent="0.25">
      <c r="A125" s="5"/>
      <c r="B125" s="5"/>
      <c r="C125" s="5"/>
      <c r="D125" s="5"/>
    </row>
    <row r="126" spans="1:4" x14ac:dyDescent="0.25">
      <c r="A126" s="5"/>
      <c r="B126" s="5"/>
      <c r="C126" s="5"/>
      <c r="D126" s="5"/>
    </row>
    <row r="127" spans="1:4" x14ac:dyDescent="0.25">
      <c r="A127" s="5"/>
      <c r="B127" s="5"/>
      <c r="C127" s="5"/>
      <c r="D127" s="5"/>
    </row>
    <row r="128" spans="1:4" x14ac:dyDescent="0.25">
      <c r="A128" s="5"/>
      <c r="B128" s="5"/>
      <c r="C128" s="5"/>
      <c r="D128" s="5"/>
    </row>
    <row r="129" spans="1:4" x14ac:dyDescent="0.25">
      <c r="A129" s="5"/>
      <c r="B129" s="5"/>
      <c r="C129" s="5"/>
      <c r="D129" s="5"/>
    </row>
    <row r="130" spans="1:4" x14ac:dyDescent="0.25">
      <c r="A130" s="5"/>
      <c r="B130" s="5"/>
      <c r="C130" s="5"/>
      <c r="D130" s="5"/>
    </row>
    <row r="131" spans="1:4" x14ac:dyDescent="0.25">
      <c r="A131" s="5"/>
      <c r="B131" s="5"/>
      <c r="C131" s="5"/>
      <c r="D131" s="5"/>
    </row>
    <row r="132" spans="1:4" x14ac:dyDescent="0.25">
      <c r="A132" s="5"/>
      <c r="B132" s="5"/>
      <c r="C132" s="5"/>
      <c r="D132" s="5"/>
    </row>
    <row r="133" spans="1:4" x14ac:dyDescent="0.25">
      <c r="A133" s="5"/>
      <c r="B133" s="5"/>
      <c r="C133" s="5"/>
      <c r="D133" s="5"/>
    </row>
    <row r="134" spans="1:4" x14ac:dyDescent="0.25">
      <c r="A134" s="5"/>
      <c r="B134" s="5"/>
      <c r="C134" s="5"/>
      <c r="D134" s="5"/>
    </row>
    <row r="135" spans="1:4" x14ac:dyDescent="0.25">
      <c r="A135" s="5"/>
      <c r="B135" s="5"/>
      <c r="C135" s="5"/>
      <c r="D135" s="5"/>
    </row>
    <row r="136" spans="1:4" x14ac:dyDescent="0.25">
      <c r="A136" s="5"/>
      <c r="B136" s="5"/>
      <c r="C136" s="5"/>
      <c r="D136" s="5"/>
    </row>
    <row r="137" spans="1:4" x14ac:dyDescent="0.25">
      <c r="A137" s="5"/>
      <c r="B137" s="5"/>
      <c r="C137" s="5"/>
      <c r="D137" s="5"/>
    </row>
    <row r="138" spans="1:4" x14ac:dyDescent="0.25">
      <c r="A138" s="5"/>
      <c r="B138" s="5"/>
      <c r="C138" s="5"/>
      <c r="D138" s="5"/>
    </row>
    <row r="139" spans="1:4" x14ac:dyDescent="0.25">
      <c r="A139" s="5"/>
      <c r="B139" s="5"/>
      <c r="C139" s="5"/>
      <c r="D139" s="5"/>
    </row>
    <row r="140" spans="1:4" x14ac:dyDescent="0.25">
      <c r="A140" s="5"/>
      <c r="B140" s="5"/>
      <c r="C140" s="5"/>
      <c r="D140" s="5"/>
    </row>
    <row r="141" spans="1:4" x14ac:dyDescent="0.25">
      <c r="A141" s="5"/>
      <c r="B141" s="5"/>
      <c r="C141" s="5"/>
      <c r="D141" s="5"/>
    </row>
    <row r="142" spans="1:4" x14ac:dyDescent="0.25">
      <c r="A142" s="5"/>
      <c r="B142" s="5"/>
      <c r="C142" s="5"/>
      <c r="D142" s="5"/>
    </row>
    <row r="143" spans="1:4" x14ac:dyDescent="0.25">
      <c r="A143" s="5"/>
      <c r="B143" s="5"/>
      <c r="C143" s="5"/>
      <c r="D143" s="5"/>
    </row>
    <row r="144" spans="1:4" x14ac:dyDescent="0.25">
      <c r="A144" s="5"/>
      <c r="B144" s="5"/>
      <c r="C144" s="5"/>
      <c r="D144" s="5"/>
    </row>
    <row r="145" spans="1:4" x14ac:dyDescent="0.25">
      <c r="A145" s="5"/>
      <c r="B145" s="5"/>
      <c r="C145" s="5"/>
      <c r="D145" s="5"/>
    </row>
    <row r="146" spans="1:4" x14ac:dyDescent="0.25">
      <c r="A146" s="5"/>
      <c r="B146" s="5"/>
      <c r="C146" s="5"/>
      <c r="D146" s="5"/>
    </row>
    <row r="147" spans="1:4" x14ac:dyDescent="0.25">
      <c r="A147" s="5"/>
      <c r="B147" s="5"/>
      <c r="C147" s="5"/>
      <c r="D147" s="5"/>
    </row>
    <row r="148" spans="1:4" x14ac:dyDescent="0.25">
      <c r="A148" s="5"/>
      <c r="B148" s="5"/>
      <c r="C148" s="5"/>
      <c r="D148" s="5"/>
    </row>
    <row r="149" spans="1:4" x14ac:dyDescent="0.25">
      <c r="A149" s="5"/>
      <c r="B149" s="5"/>
      <c r="C149" s="5"/>
      <c r="D149" s="5"/>
    </row>
    <row r="150" spans="1:4" x14ac:dyDescent="0.25">
      <c r="A150" s="5"/>
      <c r="B150" s="5"/>
      <c r="C150" s="5"/>
      <c r="D150" s="5"/>
    </row>
    <row r="151" spans="1:4" x14ac:dyDescent="0.25">
      <c r="A151" s="5"/>
      <c r="B151" s="5"/>
      <c r="C151" s="5"/>
      <c r="D151" s="5"/>
    </row>
    <row r="152" spans="1:4" x14ac:dyDescent="0.25">
      <c r="A152" s="5"/>
      <c r="B152" s="5"/>
      <c r="C152" s="5"/>
      <c r="D152" s="5"/>
    </row>
    <row r="153" spans="1:4" x14ac:dyDescent="0.25">
      <c r="A153" s="5"/>
      <c r="B153" s="5"/>
      <c r="C153" s="5"/>
      <c r="D153" s="5"/>
    </row>
    <row r="154" spans="1:4" x14ac:dyDescent="0.25">
      <c r="A154" s="5"/>
      <c r="B154" s="5"/>
      <c r="C154" s="5"/>
      <c r="D154" s="5"/>
    </row>
    <row r="155" spans="1:4" x14ac:dyDescent="0.25">
      <c r="A155" s="5"/>
      <c r="B155" s="5"/>
      <c r="C155" s="5"/>
      <c r="D155" s="5"/>
    </row>
    <row r="156" spans="1:4" x14ac:dyDescent="0.25">
      <c r="A156" s="5"/>
      <c r="B156" s="5"/>
      <c r="C156" s="5"/>
      <c r="D156" s="5"/>
    </row>
    <row r="157" spans="1:4" x14ac:dyDescent="0.25">
      <c r="A157" s="5"/>
      <c r="B157" s="5"/>
      <c r="C157" s="5"/>
      <c r="D157" s="5"/>
    </row>
    <row r="158" spans="1:4" x14ac:dyDescent="0.25">
      <c r="A158" s="5"/>
      <c r="B158" s="5"/>
      <c r="C158" s="5"/>
      <c r="D158" s="5"/>
    </row>
    <row r="159" spans="1:4" x14ac:dyDescent="0.25">
      <c r="A159" s="5"/>
      <c r="B159" s="5"/>
      <c r="C159" s="5"/>
      <c r="D159" s="5"/>
    </row>
    <row r="160" spans="1:4" x14ac:dyDescent="0.25">
      <c r="A160" s="5"/>
      <c r="B160" s="5"/>
      <c r="C160" s="5"/>
      <c r="D160" s="5"/>
    </row>
    <row r="161" spans="1:4" x14ac:dyDescent="0.25">
      <c r="A161" s="5"/>
      <c r="B161" s="5"/>
      <c r="C161" s="5"/>
      <c r="D161" s="5"/>
    </row>
    <row r="162" spans="1:4" x14ac:dyDescent="0.25">
      <c r="A162" s="5"/>
      <c r="B162" s="5"/>
      <c r="C162" s="5"/>
      <c r="D162" s="5"/>
    </row>
    <row r="163" spans="1:4" x14ac:dyDescent="0.25">
      <c r="A163" s="5"/>
      <c r="B163" s="5"/>
      <c r="C163" s="5"/>
      <c r="D163" s="5"/>
    </row>
    <row r="164" spans="1:4" x14ac:dyDescent="0.25">
      <c r="A164" s="5"/>
      <c r="B164" s="5"/>
      <c r="C164" s="5"/>
      <c r="D164" s="5"/>
    </row>
    <row r="165" spans="1:4" x14ac:dyDescent="0.25">
      <c r="A165" s="5"/>
      <c r="B165" s="5"/>
      <c r="C165" s="5"/>
      <c r="D165" s="5"/>
    </row>
    <row r="166" spans="1:4" x14ac:dyDescent="0.25">
      <c r="A166" s="5"/>
      <c r="B166" s="5"/>
      <c r="C166" s="5"/>
      <c r="D166" s="5"/>
    </row>
    <row r="167" spans="1:4" x14ac:dyDescent="0.25">
      <c r="A167" s="5"/>
      <c r="B167" s="5"/>
      <c r="C167" s="5"/>
      <c r="D167" s="5"/>
    </row>
    <row r="168" spans="1:4" x14ac:dyDescent="0.25">
      <c r="A168" s="5"/>
      <c r="B168" s="5"/>
      <c r="C168" s="5"/>
      <c r="D168" s="5"/>
    </row>
    <row r="169" spans="1:4" x14ac:dyDescent="0.25">
      <c r="A169" s="5"/>
      <c r="B169" s="5"/>
      <c r="C169" s="5"/>
      <c r="D169" s="5"/>
    </row>
    <row r="170" spans="1:4" x14ac:dyDescent="0.25">
      <c r="A170" s="5"/>
      <c r="B170" s="5"/>
      <c r="C170" s="5"/>
      <c r="D170" s="5"/>
    </row>
    <row r="171" spans="1:4" x14ac:dyDescent="0.25">
      <c r="A171" s="5"/>
      <c r="B171" s="5"/>
      <c r="C171" s="5"/>
      <c r="D171" s="5"/>
    </row>
    <row r="172" spans="1:4" x14ac:dyDescent="0.25">
      <c r="A172" s="5"/>
      <c r="B172" s="5"/>
      <c r="C172" s="5"/>
      <c r="D172" s="5"/>
    </row>
    <row r="173" spans="1:4" x14ac:dyDescent="0.25">
      <c r="A173" s="5"/>
      <c r="B173" s="5"/>
      <c r="C173" s="5"/>
      <c r="D173" s="5"/>
    </row>
    <row r="174" spans="1:4" x14ac:dyDescent="0.25">
      <c r="A174" s="5"/>
      <c r="B174" s="5"/>
      <c r="C174" s="5"/>
      <c r="D174" s="5"/>
    </row>
    <row r="175" spans="1:4" x14ac:dyDescent="0.25">
      <c r="A175" s="5"/>
      <c r="B175" s="5"/>
      <c r="C175" s="5"/>
      <c r="D175" s="5"/>
    </row>
    <row r="176" spans="1:4" x14ac:dyDescent="0.25">
      <c r="A176" s="5"/>
      <c r="B176" s="5"/>
      <c r="C176" s="5"/>
      <c r="D176" s="5"/>
    </row>
    <row r="177" spans="1:4" x14ac:dyDescent="0.25">
      <c r="A177" s="5"/>
      <c r="B177" s="5"/>
      <c r="C177" s="5"/>
      <c r="D177" s="5"/>
    </row>
    <row r="178" spans="1:4" x14ac:dyDescent="0.25">
      <c r="A178" s="5"/>
      <c r="B178" s="5"/>
      <c r="C178" s="5"/>
      <c r="D178" s="5"/>
    </row>
    <row r="179" spans="1:4" x14ac:dyDescent="0.25">
      <c r="A179" s="5"/>
      <c r="B179" s="5"/>
      <c r="C179" s="5"/>
      <c r="D179" s="5"/>
    </row>
    <row r="180" spans="1:4" x14ac:dyDescent="0.25">
      <c r="A180" s="5"/>
      <c r="B180" s="5"/>
      <c r="C180" s="5"/>
      <c r="D180" s="5"/>
    </row>
    <row r="181" spans="1:4" x14ac:dyDescent="0.25">
      <c r="A181" s="5"/>
      <c r="B181" s="5"/>
      <c r="C181" s="5"/>
      <c r="D181" s="5"/>
    </row>
    <row r="182" spans="1:4" x14ac:dyDescent="0.25">
      <c r="A182" s="5"/>
      <c r="B182" s="5"/>
      <c r="C182" s="5"/>
      <c r="D182" s="5"/>
    </row>
    <row r="183" spans="1:4" x14ac:dyDescent="0.25">
      <c r="A183" s="5"/>
      <c r="B183" s="5"/>
      <c r="C183" s="5"/>
      <c r="D183" s="5"/>
    </row>
    <row r="184" spans="1:4" x14ac:dyDescent="0.25">
      <c r="A184" s="5"/>
      <c r="B184" s="5"/>
      <c r="C184" s="5"/>
      <c r="D184" s="5"/>
    </row>
    <row r="185" spans="1:4" x14ac:dyDescent="0.25">
      <c r="A185" s="5"/>
      <c r="B185" s="5"/>
      <c r="C185" s="5"/>
      <c r="D185" s="5"/>
    </row>
    <row r="186" spans="1:4" x14ac:dyDescent="0.25">
      <c r="A186" s="5"/>
      <c r="B186" s="5"/>
      <c r="C186" s="5"/>
      <c r="D186" s="5"/>
    </row>
    <row r="187" spans="1:4" x14ac:dyDescent="0.25">
      <c r="A187" s="5"/>
      <c r="B187" s="5"/>
      <c r="C187" s="5"/>
      <c r="D187" s="5"/>
    </row>
    <row r="188" spans="1:4" x14ac:dyDescent="0.25">
      <c r="A188" s="5"/>
      <c r="B188" s="5"/>
      <c r="C188" s="5"/>
      <c r="D188" s="5"/>
    </row>
    <row r="189" spans="1:4" x14ac:dyDescent="0.25">
      <c r="A189" s="5"/>
      <c r="B189" s="5"/>
      <c r="C189" s="5"/>
      <c r="D189" s="5"/>
    </row>
    <row r="190" spans="1:4" x14ac:dyDescent="0.25">
      <c r="A190" s="5"/>
      <c r="B190" s="5"/>
      <c r="C190" s="5"/>
      <c r="D190" s="5"/>
    </row>
    <row r="191" spans="1:4" x14ac:dyDescent="0.25">
      <c r="A191" s="5"/>
      <c r="B191" s="5"/>
      <c r="C191" s="5"/>
      <c r="D191" s="5"/>
    </row>
    <row r="192" spans="1:4" x14ac:dyDescent="0.25">
      <c r="A192" s="5"/>
      <c r="B192" s="5"/>
      <c r="C192" s="5"/>
      <c r="D192" s="5"/>
    </row>
    <row r="193" spans="1:4" x14ac:dyDescent="0.25">
      <c r="A193" s="5"/>
      <c r="B193" s="5"/>
      <c r="C193" s="5"/>
      <c r="D193" s="5"/>
    </row>
    <row r="194" spans="1:4" x14ac:dyDescent="0.25">
      <c r="A194" s="5"/>
      <c r="B194" s="5"/>
      <c r="C194" s="5"/>
      <c r="D194" s="5"/>
    </row>
    <row r="195" spans="1:4" x14ac:dyDescent="0.25">
      <c r="A195" s="5"/>
      <c r="B195" s="5"/>
      <c r="C195" s="5"/>
      <c r="D195" s="5"/>
    </row>
    <row r="196" spans="1:4" x14ac:dyDescent="0.25">
      <c r="A196" s="5"/>
      <c r="B196" s="5"/>
      <c r="C196" s="5"/>
      <c r="D196" s="5"/>
    </row>
    <row r="197" spans="1:4" x14ac:dyDescent="0.25">
      <c r="A197" s="5"/>
      <c r="B197" s="5"/>
      <c r="C197" s="5"/>
      <c r="D197" s="5"/>
    </row>
    <row r="198" spans="1:4" x14ac:dyDescent="0.25">
      <c r="A198" s="5"/>
      <c r="B198" s="5"/>
      <c r="C198" s="5"/>
      <c r="D198" s="5"/>
    </row>
    <row r="199" spans="1:4" x14ac:dyDescent="0.25">
      <c r="A199" s="5"/>
      <c r="B199" s="5"/>
      <c r="C199" s="5"/>
      <c r="D199" s="5"/>
    </row>
    <row r="200" spans="1:4" x14ac:dyDescent="0.25">
      <c r="A200" s="5"/>
      <c r="B200" s="5"/>
      <c r="C200" s="5"/>
      <c r="D200" s="5"/>
    </row>
    <row r="201" spans="1:4" x14ac:dyDescent="0.25">
      <c r="A201" s="5"/>
      <c r="B201" s="5"/>
      <c r="C201" s="5"/>
      <c r="D201" s="5"/>
    </row>
    <row r="202" spans="1:4" x14ac:dyDescent="0.25">
      <c r="A202" s="5"/>
      <c r="B202" s="5"/>
      <c r="C202" s="5"/>
      <c r="D202" s="5"/>
    </row>
    <row r="203" spans="1:4" x14ac:dyDescent="0.25">
      <c r="A203" s="5"/>
      <c r="B203" s="5"/>
      <c r="C203" s="5"/>
      <c r="D203" s="5"/>
    </row>
    <row r="204" spans="1:4" x14ac:dyDescent="0.25">
      <c r="A204" s="5"/>
      <c r="B204" s="5"/>
      <c r="C204" s="5"/>
      <c r="D204" s="5"/>
    </row>
    <row r="205" spans="1:4" x14ac:dyDescent="0.25">
      <c r="A205" s="5"/>
      <c r="B205" s="5"/>
      <c r="C205" s="5"/>
      <c r="D205" s="5"/>
    </row>
    <row r="206" spans="1:4" x14ac:dyDescent="0.25">
      <c r="A206" s="5"/>
      <c r="B206" s="5"/>
      <c r="C206" s="5"/>
      <c r="D206" s="5"/>
    </row>
    <row r="207" spans="1:4" x14ac:dyDescent="0.25">
      <c r="A207" s="5"/>
      <c r="B207" s="5"/>
      <c r="C207" s="5"/>
      <c r="D207" s="5"/>
    </row>
    <row r="208" spans="1:4" x14ac:dyDescent="0.25">
      <c r="A208" s="5"/>
      <c r="B208" s="5"/>
      <c r="C208" s="5"/>
      <c r="D208" s="5"/>
    </row>
    <row r="209" spans="1:4" x14ac:dyDescent="0.25">
      <c r="A209" s="5"/>
      <c r="B209" s="5"/>
      <c r="C209" s="5"/>
      <c r="D209" s="5"/>
    </row>
    <row r="210" spans="1:4" x14ac:dyDescent="0.25">
      <c r="A210" s="5"/>
      <c r="B210" s="5"/>
      <c r="C210" s="5"/>
      <c r="D210" s="5"/>
    </row>
    <row r="211" spans="1:4" x14ac:dyDescent="0.25">
      <c r="A211" s="5"/>
      <c r="B211" s="5"/>
      <c r="C211" s="5"/>
      <c r="D211" s="5"/>
    </row>
    <row r="212" spans="1:4" x14ac:dyDescent="0.25">
      <c r="A212" s="5"/>
      <c r="B212" s="5"/>
      <c r="C212" s="5"/>
      <c r="D212" s="5"/>
    </row>
    <row r="213" spans="1:4" x14ac:dyDescent="0.25">
      <c r="A213" s="5"/>
      <c r="B213" s="5"/>
      <c r="C213" s="5"/>
      <c r="D213" s="5"/>
    </row>
    <row r="214" spans="1:4" x14ac:dyDescent="0.25">
      <c r="A214" s="5"/>
      <c r="B214" s="5"/>
      <c r="C214" s="5"/>
      <c r="D214" s="5"/>
    </row>
    <row r="215" spans="1:4" x14ac:dyDescent="0.25">
      <c r="A215" s="5"/>
      <c r="B215" s="5"/>
      <c r="C215" s="5"/>
      <c r="D215" s="5"/>
    </row>
    <row r="216" spans="1:4" x14ac:dyDescent="0.25">
      <c r="A216" s="5"/>
      <c r="B216" s="5"/>
      <c r="C216" s="5"/>
      <c r="D216" s="5"/>
    </row>
    <row r="217" spans="1:4" x14ac:dyDescent="0.25">
      <c r="A217" s="5"/>
      <c r="B217" s="5"/>
      <c r="C217" s="5"/>
      <c r="D217" s="5"/>
    </row>
    <row r="218" spans="1:4" x14ac:dyDescent="0.25">
      <c r="A218" s="5"/>
      <c r="B218" s="5"/>
      <c r="C218" s="5"/>
      <c r="D218" s="5"/>
    </row>
    <row r="219" spans="1:4" x14ac:dyDescent="0.25">
      <c r="A219" s="5"/>
      <c r="B219" s="5"/>
      <c r="C219" s="5"/>
      <c r="D219" s="5"/>
    </row>
    <row r="220" spans="1:4" x14ac:dyDescent="0.25">
      <c r="A220" s="5"/>
      <c r="B220" s="5"/>
      <c r="C220" s="5"/>
      <c r="D220" s="5"/>
    </row>
    <row r="221" spans="1:4" x14ac:dyDescent="0.25">
      <c r="A221" s="5"/>
      <c r="B221" s="5"/>
      <c r="C221" s="5"/>
      <c r="D221" s="5"/>
    </row>
    <row r="222" spans="1:4" x14ac:dyDescent="0.25">
      <c r="A222" s="5"/>
      <c r="B222" s="5"/>
      <c r="C222" s="5"/>
      <c r="D222" s="5"/>
    </row>
    <row r="223" spans="1:4" x14ac:dyDescent="0.25">
      <c r="A223" s="5"/>
      <c r="B223" s="5"/>
      <c r="C223" s="5"/>
      <c r="D223" s="5"/>
    </row>
    <row r="224" spans="1:4" x14ac:dyDescent="0.25">
      <c r="A224" s="5"/>
      <c r="B224" s="5"/>
      <c r="C224" s="5"/>
      <c r="D224" s="5"/>
    </row>
    <row r="225" spans="1:4" x14ac:dyDescent="0.25">
      <c r="A225" s="5"/>
      <c r="B225" s="5"/>
      <c r="C225" s="5"/>
      <c r="D225" s="5"/>
    </row>
    <row r="226" spans="1:4" x14ac:dyDescent="0.25">
      <c r="A226" s="5"/>
      <c r="B226" s="5"/>
      <c r="C226" s="5"/>
      <c r="D226" s="5"/>
    </row>
    <row r="227" spans="1:4" x14ac:dyDescent="0.25">
      <c r="A227" s="5"/>
      <c r="B227" s="5"/>
      <c r="C227" s="5"/>
      <c r="D227" s="5"/>
    </row>
    <row r="228" spans="1:4" x14ac:dyDescent="0.25">
      <c r="A228" s="5"/>
      <c r="B228" s="5"/>
      <c r="C228" s="5"/>
      <c r="D228" s="5"/>
    </row>
    <row r="229" spans="1:4" x14ac:dyDescent="0.25">
      <c r="A229" s="5"/>
      <c r="B229" s="5"/>
      <c r="C229" s="5"/>
      <c r="D229" s="5"/>
    </row>
    <row r="230" spans="1:4" x14ac:dyDescent="0.25">
      <c r="A230" s="5"/>
      <c r="B230" s="5"/>
      <c r="C230" s="5"/>
      <c r="D230" s="5"/>
    </row>
    <row r="231" spans="1:4" x14ac:dyDescent="0.25">
      <c r="A231" s="5"/>
      <c r="B231" s="5"/>
      <c r="C231" s="5"/>
      <c r="D231" s="5"/>
    </row>
    <row r="232" spans="1:4" x14ac:dyDescent="0.25">
      <c r="A232" s="5"/>
      <c r="B232" s="5"/>
      <c r="C232" s="5"/>
      <c r="D232" s="5"/>
    </row>
    <row r="233" spans="1:4" x14ac:dyDescent="0.25">
      <c r="A233" s="5"/>
      <c r="B233" s="5"/>
      <c r="C233" s="5"/>
      <c r="D233" s="5"/>
    </row>
    <row r="234" spans="1:4" x14ac:dyDescent="0.25">
      <c r="A234" s="5"/>
      <c r="B234" s="5"/>
      <c r="C234" s="5"/>
      <c r="D234" s="5"/>
    </row>
    <row r="235" spans="1:4" x14ac:dyDescent="0.25">
      <c r="A235" s="5"/>
      <c r="B235" s="5"/>
      <c r="C235" s="5"/>
      <c r="D235" s="5"/>
    </row>
    <row r="236" spans="1:4" x14ac:dyDescent="0.25">
      <c r="A236" s="5"/>
      <c r="B236" s="5"/>
      <c r="C236" s="5"/>
      <c r="D236" s="5"/>
    </row>
    <row r="237" spans="1:4" x14ac:dyDescent="0.25">
      <c r="A237" s="5"/>
      <c r="B237" s="5"/>
      <c r="C237" s="5"/>
      <c r="D237" s="5"/>
    </row>
    <row r="238" spans="1:4" x14ac:dyDescent="0.25">
      <c r="A238" s="5"/>
      <c r="B238" s="5"/>
      <c r="C238" s="5"/>
      <c r="D238" s="5"/>
    </row>
    <row r="239" spans="1:4" x14ac:dyDescent="0.25">
      <c r="A239" s="5"/>
      <c r="B239" s="5"/>
      <c r="C239" s="5"/>
      <c r="D239" s="5"/>
    </row>
    <row r="240" spans="1:4" x14ac:dyDescent="0.25">
      <c r="A240" s="5"/>
      <c r="B240" s="5"/>
      <c r="C240" s="5"/>
      <c r="D240" s="5"/>
    </row>
    <row r="241" spans="1:4" x14ac:dyDescent="0.25">
      <c r="A241" s="5"/>
      <c r="B241" s="5"/>
      <c r="C241" s="5"/>
      <c r="D241" s="5"/>
    </row>
    <row r="242" spans="1:4" x14ac:dyDescent="0.25">
      <c r="A242" s="5"/>
      <c r="B242" s="5"/>
      <c r="C242" s="5"/>
      <c r="D242" s="5"/>
    </row>
    <row r="243" spans="1:4" x14ac:dyDescent="0.25">
      <c r="A243" s="5"/>
      <c r="B243" s="5"/>
      <c r="C243" s="5"/>
      <c r="D243" s="5"/>
    </row>
    <row r="244" spans="1:4" x14ac:dyDescent="0.25">
      <c r="A244" s="5"/>
      <c r="B244" s="5"/>
      <c r="C244" s="5"/>
      <c r="D244" s="5"/>
    </row>
    <row r="245" spans="1:4" x14ac:dyDescent="0.25">
      <c r="A245" s="5"/>
      <c r="B245" s="5"/>
      <c r="C245" s="5"/>
      <c r="D245" s="5"/>
    </row>
    <row r="246" spans="1:4" x14ac:dyDescent="0.25">
      <c r="A246" s="5"/>
      <c r="B246" s="5"/>
      <c r="C246" s="5"/>
      <c r="D246" s="5"/>
    </row>
    <row r="247" spans="1:4" x14ac:dyDescent="0.25">
      <c r="A247" s="5"/>
      <c r="B247" s="5"/>
      <c r="C247" s="5"/>
      <c r="D247" s="5"/>
    </row>
    <row r="248" spans="1:4" x14ac:dyDescent="0.25">
      <c r="A248" s="5"/>
      <c r="B248" s="5"/>
      <c r="C248" s="5"/>
      <c r="D248" s="5"/>
    </row>
    <row r="249" spans="1:4" x14ac:dyDescent="0.25">
      <c r="A249" s="5"/>
      <c r="B249" s="5"/>
      <c r="C249" s="5"/>
      <c r="D249" s="5"/>
    </row>
    <row r="250" spans="1:4" x14ac:dyDescent="0.25">
      <c r="A250" s="5"/>
      <c r="B250" s="5"/>
      <c r="C250" s="5"/>
      <c r="D250" s="5"/>
    </row>
    <row r="251" spans="1:4" x14ac:dyDescent="0.25">
      <c r="A251" s="5"/>
      <c r="B251" s="5"/>
      <c r="C251" s="5"/>
      <c r="D251" s="5"/>
    </row>
    <row r="252" spans="1:4" x14ac:dyDescent="0.25">
      <c r="A252" s="5"/>
      <c r="B252" s="5"/>
      <c r="C252" s="5"/>
      <c r="D252" s="5"/>
    </row>
    <row r="253" spans="1:4" x14ac:dyDescent="0.25">
      <c r="A253" s="5"/>
      <c r="B253" s="5"/>
      <c r="C253" s="5"/>
      <c r="D253" s="5"/>
    </row>
    <row r="254" spans="1:4" x14ac:dyDescent="0.25">
      <c r="A254" s="5"/>
      <c r="B254" s="5"/>
      <c r="C254" s="5"/>
      <c r="D254" s="5"/>
    </row>
    <row r="255" spans="1:4" x14ac:dyDescent="0.25">
      <c r="A255" s="5"/>
      <c r="B255" s="5"/>
      <c r="C255" s="5"/>
      <c r="D255" s="5"/>
    </row>
    <row r="256" spans="1:4" x14ac:dyDescent="0.25">
      <c r="A256" s="5"/>
      <c r="B256" s="5"/>
      <c r="C256" s="5"/>
      <c r="D256" s="5"/>
    </row>
    <row r="257" spans="1:4" x14ac:dyDescent="0.25">
      <c r="A257" s="5"/>
      <c r="B257" s="5"/>
      <c r="C257" s="5"/>
      <c r="D257" s="5"/>
    </row>
    <row r="258" spans="1:4" x14ac:dyDescent="0.25">
      <c r="A258" s="5"/>
      <c r="B258" s="5"/>
      <c r="C258" s="5"/>
      <c r="D258" s="5"/>
    </row>
    <row r="259" spans="1:4" x14ac:dyDescent="0.25">
      <c r="A259" s="5"/>
      <c r="B259" s="5"/>
      <c r="C259" s="5"/>
      <c r="D259" s="5"/>
    </row>
    <row r="260" spans="1:4" x14ac:dyDescent="0.25">
      <c r="A260" s="5"/>
      <c r="B260" s="5"/>
      <c r="C260" s="5"/>
      <c r="D260" s="5"/>
    </row>
    <row r="261" spans="1:4" x14ac:dyDescent="0.25">
      <c r="A261" s="5"/>
      <c r="B261" s="5"/>
      <c r="C261" s="5"/>
      <c r="D261" s="5"/>
    </row>
    <row r="262" spans="1:4" x14ac:dyDescent="0.25">
      <c r="A262" s="5"/>
      <c r="B262" s="5"/>
      <c r="C262" s="5"/>
      <c r="D262" s="5"/>
    </row>
    <row r="263" spans="1:4" x14ac:dyDescent="0.25">
      <c r="A263" s="5"/>
      <c r="B263" s="5"/>
      <c r="C263" s="5"/>
      <c r="D263" s="5"/>
    </row>
    <row r="264" spans="1:4" x14ac:dyDescent="0.25">
      <c r="A264" s="5"/>
      <c r="B264" s="5"/>
      <c r="C264" s="5"/>
      <c r="D264" s="5"/>
    </row>
    <row r="265" spans="1:4" x14ac:dyDescent="0.25">
      <c r="A265" s="5"/>
      <c r="B265" s="5"/>
      <c r="C265" s="5"/>
      <c r="D265" s="5"/>
    </row>
    <row r="266" spans="1:4" x14ac:dyDescent="0.25">
      <c r="A266" s="5"/>
      <c r="B266" s="5"/>
      <c r="C266" s="5"/>
      <c r="D266" s="5"/>
    </row>
    <row r="267" spans="1:4" x14ac:dyDescent="0.25">
      <c r="A267" s="5"/>
      <c r="B267" s="5"/>
      <c r="C267" s="5"/>
      <c r="D267" s="5"/>
    </row>
    <row r="268" spans="1:4" x14ac:dyDescent="0.25">
      <c r="A268" s="5"/>
      <c r="B268" s="5"/>
      <c r="C268" s="5"/>
      <c r="D268" s="5"/>
    </row>
    <row r="269" spans="1:4" x14ac:dyDescent="0.25">
      <c r="A269" s="5"/>
      <c r="B269" s="5"/>
      <c r="C269" s="5"/>
      <c r="D269" s="5"/>
    </row>
    <row r="270" spans="1:4" x14ac:dyDescent="0.25">
      <c r="A270" s="5"/>
      <c r="B270" s="5"/>
      <c r="C270" s="5"/>
      <c r="D270" s="5"/>
    </row>
    <row r="271" spans="1:4" x14ac:dyDescent="0.25">
      <c r="A271" s="5"/>
      <c r="B271" s="5"/>
      <c r="C271" s="5"/>
      <c r="D271" s="5"/>
    </row>
    <row r="272" spans="1:4" x14ac:dyDescent="0.25">
      <c r="A272" s="5"/>
      <c r="B272" s="5"/>
      <c r="C272" s="5"/>
      <c r="D272" s="5"/>
    </row>
    <row r="273" spans="1:4" x14ac:dyDescent="0.25">
      <c r="A273" s="5"/>
      <c r="B273" s="5"/>
      <c r="C273" s="5"/>
      <c r="D273" s="5"/>
    </row>
    <row r="274" spans="1:4" x14ac:dyDescent="0.25">
      <c r="A274" s="5"/>
      <c r="B274" s="5"/>
      <c r="C274" s="5"/>
      <c r="D274" s="5"/>
    </row>
    <row r="275" spans="1:4" x14ac:dyDescent="0.25">
      <c r="A275" s="5"/>
      <c r="B275" s="5"/>
      <c r="C275" s="5"/>
      <c r="D275" s="5"/>
    </row>
    <row r="276" spans="1:4" x14ac:dyDescent="0.25">
      <c r="A276" s="5"/>
      <c r="B276" s="5"/>
      <c r="C276" s="5"/>
      <c r="D276" s="5"/>
    </row>
    <row r="277" spans="1:4" x14ac:dyDescent="0.25">
      <c r="A277" s="5"/>
      <c r="B277" s="5"/>
      <c r="C277" s="5"/>
      <c r="D277" s="5"/>
    </row>
    <row r="278" spans="1:4" x14ac:dyDescent="0.25">
      <c r="A278" s="5"/>
      <c r="B278" s="5"/>
      <c r="C278" s="5"/>
      <c r="D278" s="5"/>
    </row>
    <row r="279" spans="1:4" x14ac:dyDescent="0.25">
      <c r="A279" s="5"/>
      <c r="B279" s="5"/>
      <c r="C279" s="5"/>
      <c r="D279" s="5"/>
    </row>
    <row r="280" spans="1:4" x14ac:dyDescent="0.25">
      <c r="A280" s="5"/>
      <c r="B280" s="5"/>
      <c r="C280" s="5"/>
      <c r="D280" s="5"/>
    </row>
    <row r="281" spans="1:4" x14ac:dyDescent="0.25">
      <c r="A281" s="5"/>
      <c r="B281" s="5"/>
      <c r="C281" s="5"/>
      <c r="D281" s="5"/>
    </row>
    <row r="282" spans="1:4" x14ac:dyDescent="0.25">
      <c r="A282" s="5"/>
      <c r="B282" s="5"/>
      <c r="C282" s="5"/>
      <c r="D282" s="5"/>
    </row>
    <row r="283" spans="1:4" x14ac:dyDescent="0.25">
      <c r="A283" s="5"/>
      <c r="B283" s="5"/>
      <c r="C283" s="5"/>
      <c r="D283" s="5"/>
    </row>
    <row r="284" spans="1:4" x14ac:dyDescent="0.25">
      <c r="A284" s="5"/>
      <c r="B284" s="5"/>
      <c r="C284" s="5"/>
      <c r="D284" s="5"/>
    </row>
    <row r="285" spans="1:4" x14ac:dyDescent="0.25">
      <c r="A285" s="5"/>
      <c r="B285" s="5"/>
      <c r="C285" s="5"/>
      <c r="D285" s="5"/>
    </row>
    <row r="286" spans="1:4" x14ac:dyDescent="0.25">
      <c r="A286" s="5"/>
      <c r="B286" s="5"/>
      <c r="C286" s="5"/>
      <c r="D286" s="5"/>
    </row>
    <row r="287" spans="1:4" x14ac:dyDescent="0.25">
      <c r="A287" s="5"/>
      <c r="B287" s="5"/>
      <c r="C287" s="5"/>
      <c r="D287" s="5"/>
    </row>
    <row r="288" spans="1:4" x14ac:dyDescent="0.25">
      <c r="A288" s="5"/>
      <c r="B288" s="5"/>
      <c r="C288" s="5"/>
      <c r="D288" s="5"/>
    </row>
    <row r="289" spans="1:4" x14ac:dyDescent="0.25">
      <c r="A289" s="5"/>
      <c r="B289" s="5"/>
      <c r="C289" s="5"/>
      <c r="D289" s="5"/>
    </row>
    <row r="290" spans="1:4" x14ac:dyDescent="0.25">
      <c r="A290" s="5"/>
      <c r="B290" s="5"/>
      <c r="C290" s="5"/>
      <c r="D290" s="5"/>
    </row>
    <row r="291" spans="1:4" x14ac:dyDescent="0.25">
      <c r="A291" s="5"/>
      <c r="B291" s="5"/>
      <c r="C291" s="5"/>
      <c r="D291" s="5"/>
    </row>
    <row r="292" spans="1:4" x14ac:dyDescent="0.25">
      <c r="A292" s="5"/>
      <c r="B292" s="5"/>
      <c r="C292" s="5"/>
      <c r="D292" s="5"/>
    </row>
    <row r="293" spans="1:4" x14ac:dyDescent="0.25">
      <c r="A293" s="5"/>
      <c r="B293" s="5"/>
      <c r="C293" s="5"/>
      <c r="D293" s="5"/>
    </row>
    <row r="294" spans="1:4" x14ac:dyDescent="0.25">
      <c r="A294" s="5"/>
      <c r="B294" s="5"/>
      <c r="C294" s="5"/>
      <c r="D294" s="5"/>
    </row>
    <row r="295" spans="1:4" x14ac:dyDescent="0.25">
      <c r="A295" s="5"/>
      <c r="B295" s="5"/>
      <c r="C295" s="5"/>
      <c r="D295" s="5"/>
    </row>
    <row r="296" spans="1:4" x14ac:dyDescent="0.25">
      <c r="A296" s="5"/>
      <c r="B296" s="5"/>
      <c r="C296" s="5"/>
      <c r="D296" s="5"/>
    </row>
    <row r="297" spans="1:4" x14ac:dyDescent="0.25">
      <c r="A297" s="5"/>
      <c r="B297" s="5"/>
      <c r="C297" s="5"/>
      <c r="D297" s="5"/>
    </row>
    <row r="298" spans="1:4" x14ac:dyDescent="0.25">
      <c r="A298" s="5"/>
      <c r="B298" s="5"/>
      <c r="C298" s="5"/>
      <c r="D298" s="5"/>
    </row>
    <row r="299" spans="1:4" x14ac:dyDescent="0.25">
      <c r="A299" s="5"/>
      <c r="B299" s="5"/>
      <c r="C299" s="5"/>
      <c r="D299" s="5"/>
    </row>
    <row r="300" spans="1:4" x14ac:dyDescent="0.25">
      <c r="A300" s="5"/>
      <c r="B300" s="5"/>
      <c r="C300" s="5"/>
      <c r="D300" s="5"/>
    </row>
    <row r="301" spans="1:4" x14ac:dyDescent="0.25">
      <c r="A301" s="5"/>
      <c r="B301" s="5"/>
      <c r="C301" s="5"/>
      <c r="D301" s="5"/>
    </row>
    <row r="302" spans="1:4" x14ac:dyDescent="0.25">
      <c r="A302" s="5"/>
      <c r="B302" s="5"/>
      <c r="C302" s="5"/>
      <c r="D302" s="5"/>
    </row>
    <row r="303" spans="1:4" x14ac:dyDescent="0.25">
      <c r="A303" s="5"/>
      <c r="B303" s="5"/>
      <c r="C303" s="5"/>
      <c r="D303" s="5"/>
    </row>
    <row r="304" spans="1:4" x14ac:dyDescent="0.25">
      <c r="A304" s="5"/>
      <c r="B304" s="5"/>
      <c r="C304" s="5"/>
      <c r="D304" s="5"/>
    </row>
    <row r="305" spans="1:4" x14ac:dyDescent="0.25">
      <c r="A305" s="5"/>
      <c r="B305" s="5"/>
      <c r="C305" s="5"/>
      <c r="D305" s="5"/>
    </row>
    <row r="306" spans="1:4" x14ac:dyDescent="0.25">
      <c r="A306" s="5"/>
      <c r="B306" s="5"/>
      <c r="C306" s="5"/>
      <c r="D306" s="5"/>
    </row>
    <row r="307" spans="1:4" x14ac:dyDescent="0.25">
      <c r="A307" s="5"/>
      <c r="B307" s="5"/>
      <c r="C307" s="5"/>
      <c r="D307" s="5"/>
    </row>
    <row r="308" spans="1:4" x14ac:dyDescent="0.25">
      <c r="A308" s="5"/>
      <c r="B308" s="5"/>
      <c r="C308" s="5"/>
      <c r="D308" s="5"/>
    </row>
    <row r="309" spans="1:4" x14ac:dyDescent="0.25">
      <c r="A309" s="5"/>
      <c r="B309" s="5"/>
      <c r="C309" s="5"/>
      <c r="D309" s="5"/>
    </row>
    <row r="310" spans="1:4" x14ac:dyDescent="0.25">
      <c r="A310" s="5"/>
      <c r="B310" s="5"/>
      <c r="C310" s="5"/>
      <c r="D310" s="5"/>
    </row>
    <row r="311" spans="1:4" x14ac:dyDescent="0.25">
      <c r="A311" s="5"/>
      <c r="B311" s="5"/>
      <c r="C311" s="5"/>
      <c r="D311" s="5"/>
    </row>
    <row r="312" spans="1:4" x14ac:dyDescent="0.25">
      <c r="A312" s="5"/>
      <c r="B312" s="5"/>
      <c r="C312" s="5"/>
      <c r="D312" s="5"/>
    </row>
    <row r="313" spans="1:4" x14ac:dyDescent="0.25">
      <c r="A313" s="5"/>
      <c r="B313" s="5"/>
      <c r="C313" s="5"/>
      <c r="D313" s="5"/>
    </row>
    <row r="314" spans="1:4" x14ac:dyDescent="0.25">
      <c r="A314" s="5"/>
      <c r="B314" s="5"/>
      <c r="C314" s="5"/>
      <c r="D314" s="5"/>
    </row>
    <row r="315" spans="1:4" x14ac:dyDescent="0.25">
      <c r="A315" s="5"/>
      <c r="B315" s="5"/>
      <c r="C315" s="5"/>
      <c r="D315" s="5"/>
    </row>
    <row r="316" spans="1:4" x14ac:dyDescent="0.25">
      <c r="A316" s="5"/>
      <c r="B316" s="5"/>
      <c r="C316" s="5"/>
      <c r="D316" s="5"/>
    </row>
    <row r="317" spans="1:4" x14ac:dyDescent="0.25">
      <c r="A317" s="5"/>
      <c r="B317" s="5"/>
      <c r="C317" s="5"/>
      <c r="D317" s="5"/>
    </row>
    <row r="318" spans="1:4" x14ac:dyDescent="0.25">
      <c r="A318" s="5"/>
      <c r="B318" s="5"/>
      <c r="C318" s="5"/>
      <c r="D318" s="5"/>
    </row>
    <row r="319" spans="1:4" x14ac:dyDescent="0.25">
      <c r="A319" s="5"/>
      <c r="B319" s="5"/>
      <c r="C319" s="5"/>
      <c r="D319" s="5"/>
    </row>
    <row r="320" spans="1:4" x14ac:dyDescent="0.25">
      <c r="A320" s="5"/>
      <c r="B320" s="5"/>
      <c r="C320" s="5"/>
      <c r="D320" s="5"/>
    </row>
    <row r="321" spans="1:4" x14ac:dyDescent="0.25">
      <c r="A321" s="5"/>
      <c r="B321" s="5"/>
      <c r="C321" s="5"/>
      <c r="D321" s="5"/>
    </row>
    <row r="322" spans="1:4" x14ac:dyDescent="0.25">
      <c r="A322" s="5"/>
      <c r="B322" s="5"/>
      <c r="C322" s="5"/>
      <c r="D322" s="5"/>
    </row>
    <row r="323" spans="1:4" x14ac:dyDescent="0.25">
      <c r="A323" s="5"/>
      <c r="B323" s="5"/>
      <c r="C323" s="5"/>
      <c r="D323" s="5"/>
    </row>
    <row r="324" spans="1:4" x14ac:dyDescent="0.25">
      <c r="A324" s="5"/>
      <c r="B324" s="5"/>
      <c r="C324" s="5"/>
      <c r="D324" s="5"/>
    </row>
  </sheetData>
  <mergeCells count="6">
    <mergeCell ref="A23:D23"/>
    <mergeCell ref="A21:D21"/>
    <mergeCell ref="A2:D2"/>
    <mergeCell ref="B3:B4"/>
    <mergeCell ref="A22:D22"/>
    <mergeCell ref="B5:D5"/>
  </mergeCells>
  <pageMargins left="0.51181102362204722" right="0.51181102362204722" top="0.94488188976377963" bottom="0.35433070866141736" header="0.11811023622047245" footer="0.11811023622047245"/>
  <pageSetup paperSize="9" scale="79" fitToHeight="0" orientation="landscape"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E1506"/>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31.5" x14ac:dyDescent="0.25">
      <c r="A1" s="6" t="s">
        <v>382</v>
      </c>
      <c r="B1" s="6"/>
      <c r="C1" s="6"/>
      <c r="D1" s="7" t="s">
        <v>1626</v>
      </c>
    </row>
    <row r="2" spans="1:5" ht="30.75" customHeight="1" x14ac:dyDescent="0.25">
      <c r="A2" s="454" t="s">
        <v>11</v>
      </c>
      <c r="B2" s="454"/>
      <c r="C2" s="454"/>
      <c r="D2" s="454"/>
    </row>
    <row r="3" spans="1:5" ht="15.75" x14ac:dyDescent="0.25">
      <c r="A3" s="8"/>
      <c r="B3" s="469" t="s">
        <v>10</v>
      </c>
      <c r="C3" s="9" t="s">
        <v>210</v>
      </c>
      <c r="D3" s="8"/>
    </row>
    <row r="4" spans="1:5" ht="17.25" customHeight="1" x14ac:dyDescent="0.25">
      <c r="A4" s="6"/>
      <c r="B4" s="470"/>
      <c r="C4" s="9" t="s">
        <v>1596</v>
      </c>
      <c r="D4" s="6"/>
    </row>
    <row r="5" spans="1:5" ht="21.75" customHeight="1" x14ac:dyDescent="0.25">
      <c r="A5" s="16"/>
      <c r="B5" s="471" t="s">
        <v>211</v>
      </c>
      <c r="C5" s="471"/>
      <c r="D5" s="471"/>
      <c r="E5" s="203"/>
    </row>
    <row r="6" spans="1:5" ht="15.75" x14ac:dyDescent="0.25">
      <c r="A6" s="11" t="s">
        <v>167</v>
      </c>
      <c r="B6" s="347" t="s">
        <v>168</v>
      </c>
      <c r="C6" s="347" t="s">
        <v>1093</v>
      </c>
      <c r="D6" s="347" t="s">
        <v>170</v>
      </c>
      <c r="E6" s="204"/>
    </row>
    <row r="7" spans="1:5" ht="63" x14ac:dyDescent="0.25">
      <c r="A7" s="12" t="s">
        <v>171</v>
      </c>
      <c r="B7" s="239" t="s">
        <v>184</v>
      </c>
      <c r="C7" s="403" t="s">
        <v>1649</v>
      </c>
      <c r="D7" s="239" t="s">
        <v>1642</v>
      </c>
      <c r="E7" s="204"/>
    </row>
    <row r="8" spans="1:5" ht="157.5" x14ac:dyDescent="0.25">
      <c r="A8" s="12" t="s">
        <v>172</v>
      </c>
      <c r="B8" s="234" t="s">
        <v>5</v>
      </c>
      <c r="C8" s="12" t="s">
        <v>213</v>
      </c>
      <c r="D8" s="234" t="s">
        <v>1630</v>
      </c>
    </row>
    <row r="9" spans="1:5" ht="63" x14ac:dyDescent="0.25">
      <c r="A9" s="12" t="s">
        <v>173</v>
      </c>
      <c r="B9" s="234" t="s">
        <v>6</v>
      </c>
      <c r="C9" s="12" t="s">
        <v>214</v>
      </c>
      <c r="D9" s="234" t="s">
        <v>215</v>
      </c>
    </row>
    <row r="10" spans="1:5" ht="60.75" customHeight="1" x14ac:dyDescent="0.25">
      <c r="A10" s="12" t="s">
        <v>174</v>
      </c>
      <c r="B10" s="234" t="s">
        <v>297</v>
      </c>
      <c r="C10" s="12" t="s">
        <v>1631</v>
      </c>
      <c r="D10" s="234" t="s">
        <v>217</v>
      </c>
    </row>
    <row r="11" spans="1:5" ht="78.75" x14ac:dyDescent="0.25">
      <c r="A11" s="12" t="s">
        <v>175</v>
      </c>
      <c r="B11" s="234" t="s">
        <v>739</v>
      </c>
      <c r="C11" s="12" t="s">
        <v>1632</v>
      </c>
      <c r="D11" s="234" t="s">
        <v>1633</v>
      </c>
    </row>
    <row r="12" spans="1:5" ht="31.5" x14ac:dyDescent="0.25">
      <c r="A12" s="12" t="s">
        <v>176</v>
      </c>
      <c r="B12" s="234" t="s">
        <v>187</v>
      </c>
      <c r="C12" s="12" t="s">
        <v>1098</v>
      </c>
      <c r="D12" s="234"/>
    </row>
    <row r="13" spans="1:5" ht="64.5" customHeight="1" x14ac:dyDescent="0.25">
      <c r="A13" s="12" t="s">
        <v>177</v>
      </c>
      <c r="B13" s="234" t="s">
        <v>188</v>
      </c>
      <c r="C13" s="12" t="s">
        <v>1634</v>
      </c>
      <c r="D13" s="234" t="s">
        <v>1635</v>
      </c>
    </row>
    <row r="14" spans="1:5" ht="30.75" customHeight="1" x14ac:dyDescent="0.25">
      <c r="A14" s="12" t="s">
        <v>178</v>
      </c>
      <c r="B14" s="234" t="s">
        <v>545</v>
      </c>
      <c r="C14" s="12" t="s">
        <v>203</v>
      </c>
      <c r="D14" s="234"/>
    </row>
    <row r="15" spans="1:5" ht="301.5" customHeight="1" x14ac:dyDescent="0.25">
      <c r="A15" s="12" t="s">
        <v>179</v>
      </c>
      <c r="B15" s="234" t="s">
        <v>190</v>
      </c>
      <c r="C15" s="12" t="s">
        <v>1356</v>
      </c>
      <c r="D15" s="234" t="s">
        <v>1636</v>
      </c>
    </row>
    <row r="16" spans="1:5" ht="66" x14ac:dyDescent="0.25">
      <c r="A16" s="12" t="s">
        <v>180</v>
      </c>
      <c r="B16" s="234" t="s">
        <v>563</v>
      </c>
      <c r="C16" s="12" t="s">
        <v>1637</v>
      </c>
      <c r="D16" s="234" t="s">
        <v>1638</v>
      </c>
    </row>
    <row r="17" spans="1:4" ht="31.5" x14ac:dyDescent="0.25">
      <c r="A17" s="12" t="s">
        <v>181</v>
      </c>
      <c r="B17" s="234" t="s">
        <v>192</v>
      </c>
      <c r="C17" s="12" t="s">
        <v>203</v>
      </c>
      <c r="D17" s="234"/>
    </row>
    <row r="18" spans="1:4" ht="15.75" x14ac:dyDescent="0.25">
      <c r="A18" s="12" t="s">
        <v>182</v>
      </c>
      <c r="B18" s="234" t="s">
        <v>193</v>
      </c>
      <c r="C18" s="12" t="s">
        <v>203</v>
      </c>
      <c r="D18" s="234"/>
    </row>
    <row r="19" spans="1:4" ht="157.5" x14ac:dyDescent="0.25">
      <c r="A19" s="12" t="s">
        <v>183</v>
      </c>
      <c r="B19" s="234" t="s">
        <v>564</v>
      </c>
      <c r="C19" s="12" t="s">
        <v>1639</v>
      </c>
      <c r="D19" s="234" t="s">
        <v>208</v>
      </c>
    </row>
    <row r="20" spans="1:4" ht="15.75" x14ac:dyDescent="0.25">
      <c r="A20" s="13"/>
      <c r="B20" s="6"/>
      <c r="C20" s="6"/>
      <c r="D20" s="6"/>
    </row>
    <row r="21" spans="1:4" ht="103.5" customHeight="1" x14ac:dyDescent="0.25">
      <c r="A21" s="473" t="s">
        <v>1640</v>
      </c>
      <c r="B21" s="474"/>
      <c r="C21" s="474"/>
      <c r="D21" s="474"/>
    </row>
    <row r="22" spans="1:4" s="2" customFormat="1" ht="24.75" customHeight="1" x14ac:dyDescent="0.25">
      <c r="A22" s="472" t="s">
        <v>195</v>
      </c>
      <c r="B22" s="472"/>
      <c r="C22" s="472"/>
      <c r="D22" s="472"/>
    </row>
    <row r="23" spans="1:4" ht="240.75" customHeight="1" x14ac:dyDescent="0.25">
      <c r="A23" s="468" t="s">
        <v>1641</v>
      </c>
      <c r="B23" s="468"/>
      <c r="C23" s="468"/>
      <c r="D23" s="468"/>
    </row>
    <row r="24" spans="1:4" ht="13.5" customHeight="1" x14ac:dyDescent="0.25">
      <c r="A24" s="235"/>
      <c r="B24" s="235"/>
      <c r="C24" s="235"/>
      <c r="D24" s="235"/>
    </row>
    <row r="25" spans="1:4" ht="34.5" customHeight="1" x14ac:dyDescent="0.25">
      <c r="A25" s="468" t="s">
        <v>229</v>
      </c>
      <c r="B25" s="468"/>
      <c r="C25" s="468"/>
      <c r="D25" s="468"/>
    </row>
    <row r="26" spans="1:4" ht="46.5" customHeight="1" x14ac:dyDescent="0.25">
      <c r="A26" s="189" t="s">
        <v>383</v>
      </c>
      <c r="B26" s="121" t="s">
        <v>384</v>
      </c>
      <c r="C26" s="39" t="s">
        <v>385</v>
      </c>
      <c r="D26" s="19"/>
    </row>
    <row r="27" spans="1:4" x14ac:dyDescent="0.25">
      <c r="A27" s="24">
        <v>1</v>
      </c>
      <c r="B27" s="25">
        <v>30</v>
      </c>
      <c r="C27" s="15"/>
      <c r="D27" s="15"/>
    </row>
    <row r="28" spans="1:4" x14ac:dyDescent="0.25">
      <c r="A28" s="26">
        <v>2</v>
      </c>
      <c r="B28" s="27">
        <v>30.012499999999999</v>
      </c>
      <c r="C28" s="15"/>
      <c r="D28" s="15"/>
    </row>
    <row r="29" spans="1:4" x14ac:dyDescent="0.25">
      <c r="A29" s="26">
        <v>3</v>
      </c>
      <c r="B29" s="27">
        <v>30.024999999999999</v>
      </c>
      <c r="C29" s="15"/>
      <c r="D29" s="15"/>
    </row>
    <row r="30" spans="1:4" x14ac:dyDescent="0.25">
      <c r="A30" s="26">
        <v>4</v>
      </c>
      <c r="B30" s="27">
        <v>30.037500000000001</v>
      </c>
      <c r="C30" s="15"/>
      <c r="D30" s="15"/>
    </row>
    <row r="31" spans="1:4" x14ac:dyDescent="0.25">
      <c r="A31" s="26">
        <v>5</v>
      </c>
      <c r="B31" s="27">
        <v>30.05</v>
      </c>
      <c r="C31" s="15"/>
      <c r="D31" s="15"/>
    </row>
    <row r="32" spans="1:4" x14ac:dyDescent="0.25">
      <c r="A32" s="26">
        <v>6</v>
      </c>
      <c r="B32" s="27">
        <v>30.0625</v>
      </c>
    </row>
    <row r="33" spans="1:2" x14ac:dyDescent="0.25">
      <c r="A33" s="26">
        <v>7</v>
      </c>
      <c r="B33" s="27">
        <v>30.074999999999999</v>
      </c>
    </row>
    <row r="34" spans="1:2" x14ac:dyDescent="0.25">
      <c r="A34" s="26">
        <v>8</v>
      </c>
      <c r="B34" s="27">
        <v>30.087499999999999</v>
      </c>
    </row>
    <row r="35" spans="1:2" x14ac:dyDescent="0.25">
      <c r="A35" s="26">
        <v>9</v>
      </c>
      <c r="B35" s="27">
        <v>30.1</v>
      </c>
    </row>
    <row r="36" spans="1:2" x14ac:dyDescent="0.25">
      <c r="A36" s="26">
        <v>10</v>
      </c>
      <c r="B36" s="27">
        <v>30.112500000000001</v>
      </c>
    </row>
    <row r="37" spans="1:2" x14ac:dyDescent="0.25">
      <c r="A37" s="26">
        <v>11</v>
      </c>
      <c r="B37" s="27">
        <v>30.125</v>
      </c>
    </row>
    <row r="38" spans="1:2" x14ac:dyDescent="0.25">
      <c r="A38" s="26">
        <v>12</v>
      </c>
      <c r="B38" s="27">
        <v>30.137499999999999</v>
      </c>
    </row>
    <row r="39" spans="1:2" x14ac:dyDescent="0.25">
      <c r="A39" s="26">
        <v>13</v>
      </c>
      <c r="B39" s="27">
        <v>30.15</v>
      </c>
    </row>
    <row r="40" spans="1:2" x14ac:dyDescent="0.25">
      <c r="A40" s="26">
        <v>14</v>
      </c>
      <c r="B40" s="27">
        <v>30.162500000000001</v>
      </c>
    </row>
    <row r="41" spans="1:2" x14ac:dyDescent="0.25">
      <c r="A41" s="26">
        <v>15</v>
      </c>
      <c r="B41" s="27">
        <v>30.175000000000001</v>
      </c>
    </row>
    <row r="42" spans="1:2" x14ac:dyDescent="0.25">
      <c r="A42" s="26">
        <v>16</v>
      </c>
      <c r="B42" s="27">
        <v>30.1875</v>
      </c>
    </row>
    <row r="43" spans="1:2" x14ac:dyDescent="0.25">
      <c r="A43" s="26">
        <v>17</v>
      </c>
      <c r="B43" s="27">
        <v>30.2</v>
      </c>
    </row>
    <row r="44" spans="1:2" x14ac:dyDescent="0.25">
      <c r="A44" s="26">
        <v>18</v>
      </c>
      <c r="B44" s="27">
        <v>30.212499999999999</v>
      </c>
    </row>
    <row r="45" spans="1:2" x14ac:dyDescent="0.25">
      <c r="A45" s="26">
        <v>19</v>
      </c>
      <c r="B45" s="27">
        <v>30.225000000000001</v>
      </c>
    </row>
    <row r="46" spans="1:2" x14ac:dyDescent="0.25">
      <c r="A46" s="26">
        <v>20</v>
      </c>
      <c r="B46" s="27">
        <v>30.237500000000001</v>
      </c>
    </row>
    <row r="47" spans="1:2" x14ac:dyDescent="0.25">
      <c r="A47" s="26">
        <v>21</v>
      </c>
      <c r="B47" s="27">
        <v>30.25</v>
      </c>
    </row>
    <row r="48" spans="1:2" x14ac:dyDescent="0.25">
      <c r="A48" s="26">
        <v>22</v>
      </c>
      <c r="B48" s="27">
        <v>30.262499999999999</v>
      </c>
    </row>
    <row r="49" spans="1:2" x14ac:dyDescent="0.25">
      <c r="A49" s="26">
        <v>23</v>
      </c>
      <c r="B49" s="27">
        <v>30.274999999999999</v>
      </c>
    </row>
    <row r="50" spans="1:2" x14ac:dyDescent="0.25">
      <c r="A50" s="26">
        <v>24</v>
      </c>
      <c r="B50" s="27">
        <v>30.287500000000001</v>
      </c>
    </row>
    <row r="51" spans="1:2" x14ac:dyDescent="0.25">
      <c r="A51" s="26">
        <v>25</v>
      </c>
      <c r="B51" s="27">
        <v>30.3</v>
      </c>
    </row>
    <row r="52" spans="1:2" x14ac:dyDescent="0.25">
      <c r="A52" s="26">
        <v>26</v>
      </c>
      <c r="B52" s="27">
        <v>30.3125</v>
      </c>
    </row>
    <row r="53" spans="1:2" x14ac:dyDescent="0.25">
      <c r="A53" s="26">
        <v>27</v>
      </c>
      <c r="B53" s="27">
        <v>30.324999999999999</v>
      </c>
    </row>
    <row r="54" spans="1:2" x14ac:dyDescent="0.25">
      <c r="A54" s="26">
        <v>28</v>
      </c>
      <c r="B54" s="27">
        <v>30.337499999999999</v>
      </c>
    </row>
    <row r="55" spans="1:2" x14ac:dyDescent="0.25">
      <c r="A55" s="26">
        <v>29</v>
      </c>
      <c r="B55" s="27">
        <v>30.35</v>
      </c>
    </row>
    <row r="56" spans="1:2" x14ac:dyDescent="0.25">
      <c r="A56" s="26">
        <v>30</v>
      </c>
      <c r="B56" s="27">
        <v>30.362500000000001</v>
      </c>
    </row>
    <row r="57" spans="1:2" x14ac:dyDescent="0.25">
      <c r="A57" s="26">
        <v>31</v>
      </c>
      <c r="B57" s="27">
        <v>30.375</v>
      </c>
    </row>
    <row r="58" spans="1:2" x14ac:dyDescent="0.25">
      <c r="A58" s="26">
        <v>32</v>
      </c>
      <c r="B58" s="27">
        <v>30.387499999999999</v>
      </c>
    </row>
    <row r="59" spans="1:2" x14ac:dyDescent="0.25">
      <c r="A59" s="26">
        <v>33</v>
      </c>
      <c r="B59" s="27">
        <v>30.4</v>
      </c>
    </row>
    <row r="60" spans="1:2" x14ac:dyDescent="0.25">
      <c r="A60" s="26">
        <v>34</v>
      </c>
      <c r="B60" s="27">
        <v>30.412500000000001</v>
      </c>
    </row>
    <row r="61" spans="1:2" x14ac:dyDescent="0.25">
      <c r="A61" s="26">
        <v>35</v>
      </c>
      <c r="B61" s="27">
        <v>30.425000000000001</v>
      </c>
    </row>
    <row r="62" spans="1:2" x14ac:dyDescent="0.25">
      <c r="A62" s="26">
        <v>36</v>
      </c>
      <c r="B62" s="27">
        <v>30.4375</v>
      </c>
    </row>
    <row r="63" spans="1:2" x14ac:dyDescent="0.25">
      <c r="A63" s="26">
        <v>37</v>
      </c>
      <c r="B63" s="27">
        <v>30.45</v>
      </c>
    </row>
    <row r="64" spans="1:2" x14ac:dyDescent="0.25">
      <c r="A64" s="26">
        <v>38</v>
      </c>
      <c r="B64" s="27">
        <v>30.462499999999999</v>
      </c>
    </row>
    <row r="65" spans="1:2" x14ac:dyDescent="0.25">
      <c r="A65" s="26">
        <v>39</v>
      </c>
      <c r="B65" s="27">
        <v>30.475000000000001</v>
      </c>
    </row>
    <row r="66" spans="1:2" x14ac:dyDescent="0.25">
      <c r="A66" s="26">
        <v>40</v>
      </c>
      <c r="B66" s="27">
        <v>30.487500000000001</v>
      </c>
    </row>
    <row r="67" spans="1:2" x14ac:dyDescent="0.25">
      <c r="A67" s="26">
        <v>41</v>
      </c>
      <c r="B67" s="27">
        <v>30.5</v>
      </c>
    </row>
    <row r="68" spans="1:2" x14ac:dyDescent="0.25">
      <c r="A68" s="26">
        <v>42</v>
      </c>
      <c r="B68" s="27">
        <v>30.512499999999999</v>
      </c>
    </row>
    <row r="69" spans="1:2" x14ac:dyDescent="0.25">
      <c r="A69" s="26">
        <v>43</v>
      </c>
      <c r="B69" s="27">
        <v>30.524999999999999</v>
      </c>
    </row>
    <row r="70" spans="1:2" x14ac:dyDescent="0.25">
      <c r="A70" s="26">
        <v>44</v>
      </c>
      <c r="B70" s="27">
        <v>30.537500000000001</v>
      </c>
    </row>
    <row r="71" spans="1:2" x14ac:dyDescent="0.25">
      <c r="A71" s="26">
        <v>45</v>
      </c>
      <c r="B71" s="27">
        <v>30.55</v>
      </c>
    </row>
    <row r="72" spans="1:2" x14ac:dyDescent="0.25">
      <c r="A72" s="26">
        <v>46</v>
      </c>
      <c r="B72" s="27">
        <v>30.5625</v>
      </c>
    </row>
    <row r="73" spans="1:2" x14ac:dyDescent="0.25">
      <c r="A73" s="26">
        <v>47</v>
      </c>
      <c r="B73" s="27">
        <v>30.574999999999999</v>
      </c>
    </row>
    <row r="74" spans="1:2" x14ac:dyDescent="0.25">
      <c r="A74" s="26">
        <v>48</v>
      </c>
      <c r="B74" s="27">
        <v>30.587499999999999</v>
      </c>
    </row>
    <row r="75" spans="1:2" x14ac:dyDescent="0.25">
      <c r="A75" s="26">
        <v>49</v>
      </c>
      <c r="B75" s="27">
        <v>30.6</v>
      </c>
    </row>
    <row r="76" spans="1:2" x14ac:dyDescent="0.25">
      <c r="A76" s="26">
        <v>50</v>
      </c>
      <c r="B76" s="27">
        <v>30.612500000000001</v>
      </c>
    </row>
    <row r="77" spans="1:2" x14ac:dyDescent="0.25">
      <c r="A77" s="28">
        <v>51</v>
      </c>
      <c r="B77" s="34">
        <f>30+(A77-1)*0.0125</f>
        <v>30.625</v>
      </c>
    </row>
    <row r="78" spans="1:2" x14ac:dyDescent="0.25">
      <c r="A78" s="28">
        <v>52</v>
      </c>
      <c r="B78" s="34">
        <f t="shared" ref="B78:B126" si="0">30+(A78-1)*0.0125</f>
        <v>30.637499999999999</v>
      </c>
    </row>
    <row r="79" spans="1:2" x14ac:dyDescent="0.25">
      <c r="A79" s="28">
        <v>53</v>
      </c>
      <c r="B79" s="34">
        <f t="shared" si="0"/>
        <v>30.65</v>
      </c>
    </row>
    <row r="80" spans="1:2" x14ac:dyDescent="0.25">
      <c r="A80" s="28">
        <v>54</v>
      </c>
      <c r="B80" s="34">
        <f t="shared" si="0"/>
        <v>30.662500000000001</v>
      </c>
    </row>
    <row r="81" spans="1:2" x14ac:dyDescent="0.25">
      <c r="A81" s="28">
        <v>55</v>
      </c>
      <c r="B81" s="34">
        <f t="shared" si="0"/>
        <v>30.675000000000001</v>
      </c>
    </row>
    <row r="82" spans="1:2" x14ac:dyDescent="0.25">
      <c r="A82" s="28">
        <v>56</v>
      </c>
      <c r="B82" s="34">
        <f t="shared" si="0"/>
        <v>30.6875</v>
      </c>
    </row>
    <row r="83" spans="1:2" x14ac:dyDescent="0.25">
      <c r="A83" s="28">
        <v>57</v>
      </c>
      <c r="B83" s="34">
        <f t="shared" si="0"/>
        <v>30.7</v>
      </c>
    </row>
    <row r="84" spans="1:2" x14ac:dyDescent="0.25">
      <c r="A84" s="28">
        <v>58</v>
      </c>
      <c r="B84" s="34">
        <f t="shared" si="0"/>
        <v>30.712499999999999</v>
      </c>
    </row>
    <row r="85" spans="1:2" x14ac:dyDescent="0.25">
      <c r="A85" s="28">
        <v>59</v>
      </c>
      <c r="B85" s="34">
        <f t="shared" si="0"/>
        <v>30.725000000000001</v>
      </c>
    </row>
    <row r="86" spans="1:2" x14ac:dyDescent="0.25">
      <c r="A86" s="28">
        <v>60</v>
      </c>
      <c r="B86" s="34">
        <f t="shared" si="0"/>
        <v>30.737500000000001</v>
      </c>
    </row>
    <row r="87" spans="1:2" x14ac:dyDescent="0.25">
      <c r="A87" s="28">
        <v>61</v>
      </c>
      <c r="B87" s="34">
        <f t="shared" si="0"/>
        <v>30.75</v>
      </c>
    </row>
    <row r="88" spans="1:2" x14ac:dyDescent="0.25">
      <c r="A88" s="28">
        <v>62</v>
      </c>
      <c r="B88" s="34">
        <f t="shared" si="0"/>
        <v>30.762499999999999</v>
      </c>
    </row>
    <row r="89" spans="1:2" x14ac:dyDescent="0.25">
      <c r="A89" s="28">
        <v>63</v>
      </c>
      <c r="B89" s="34">
        <f t="shared" si="0"/>
        <v>30.774999999999999</v>
      </c>
    </row>
    <row r="90" spans="1:2" x14ac:dyDescent="0.25">
      <c r="A90" s="28">
        <v>64</v>
      </c>
      <c r="B90" s="34">
        <f t="shared" si="0"/>
        <v>30.787500000000001</v>
      </c>
    </row>
    <row r="91" spans="1:2" x14ac:dyDescent="0.25">
      <c r="A91" s="28">
        <v>65</v>
      </c>
      <c r="B91" s="34">
        <f t="shared" si="0"/>
        <v>30.8</v>
      </c>
    </row>
    <row r="92" spans="1:2" x14ac:dyDescent="0.25">
      <c r="A92" s="28">
        <v>66</v>
      </c>
      <c r="B92" s="34">
        <f t="shared" si="0"/>
        <v>30.8125</v>
      </c>
    </row>
    <row r="93" spans="1:2" x14ac:dyDescent="0.25">
      <c r="A93" s="28">
        <v>67</v>
      </c>
      <c r="B93" s="34">
        <f t="shared" si="0"/>
        <v>30.824999999999999</v>
      </c>
    </row>
    <row r="94" spans="1:2" x14ac:dyDescent="0.25">
      <c r="A94" s="28">
        <v>68</v>
      </c>
      <c r="B94" s="34">
        <f t="shared" si="0"/>
        <v>30.837499999999999</v>
      </c>
    </row>
    <row r="95" spans="1:2" x14ac:dyDescent="0.25">
      <c r="A95" s="28">
        <v>69</v>
      </c>
      <c r="B95" s="34">
        <f t="shared" si="0"/>
        <v>30.85</v>
      </c>
    </row>
    <row r="96" spans="1:2" x14ac:dyDescent="0.25">
      <c r="A96" s="28">
        <v>70</v>
      </c>
      <c r="B96" s="34">
        <f t="shared" si="0"/>
        <v>30.862500000000001</v>
      </c>
    </row>
    <row r="97" spans="1:2" x14ac:dyDescent="0.25">
      <c r="A97" s="28">
        <v>71</v>
      </c>
      <c r="B97" s="34">
        <f t="shared" si="0"/>
        <v>30.875</v>
      </c>
    </row>
    <row r="98" spans="1:2" x14ac:dyDescent="0.25">
      <c r="A98" s="28">
        <v>72</v>
      </c>
      <c r="B98" s="34">
        <f t="shared" si="0"/>
        <v>30.887499999999999</v>
      </c>
    </row>
    <row r="99" spans="1:2" x14ac:dyDescent="0.25">
      <c r="A99" s="28">
        <v>73</v>
      </c>
      <c r="B99" s="34">
        <f t="shared" si="0"/>
        <v>30.9</v>
      </c>
    </row>
    <row r="100" spans="1:2" x14ac:dyDescent="0.25">
      <c r="A100" s="28">
        <v>74</v>
      </c>
      <c r="B100" s="34">
        <f t="shared" si="0"/>
        <v>30.912500000000001</v>
      </c>
    </row>
    <row r="101" spans="1:2" x14ac:dyDescent="0.25">
      <c r="A101" s="28">
        <v>75</v>
      </c>
      <c r="B101" s="34">
        <f t="shared" si="0"/>
        <v>30.925000000000001</v>
      </c>
    </row>
    <row r="102" spans="1:2" x14ac:dyDescent="0.25">
      <c r="A102" s="28">
        <v>76</v>
      </c>
      <c r="B102" s="34">
        <f t="shared" si="0"/>
        <v>30.9375</v>
      </c>
    </row>
    <row r="103" spans="1:2" x14ac:dyDescent="0.25">
      <c r="A103" s="28">
        <v>77</v>
      </c>
      <c r="B103" s="34">
        <f t="shared" si="0"/>
        <v>30.95</v>
      </c>
    </row>
    <row r="104" spans="1:2" x14ac:dyDescent="0.25">
      <c r="A104" s="28">
        <v>78</v>
      </c>
      <c r="B104" s="34">
        <f t="shared" si="0"/>
        <v>30.962499999999999</v>
      </c>
    </row>
    <row r="105" spans="1:2" x14ac:dyDescent="0.25">
      <c r="A105" s="28">
        <v>79</v>
      </c>
      <c r="B105" s="34">
        <f t="shared" si="0"/>
        <v>30.975000000000001</v>
      </c>
    </row>
    <row r="106" spans="1:2" x14ac:dyDescent="0.25">
      <c r="A106" s="28">
        <v>80</v>
      </c>
      <c r="B106" s="34">
        <f t="shared" si="0"/>
        <v>30.987500000000001</v>
      </c>
    </row>
    <row r="107" spans="1:2" x14ac:dyDescent="0.25">
      <c r="A107" s="28">
        <v>81</v>
      </c>
      <c r="B107" s="34">
        <f t="shared" si="0"/>
        <v>31</v>
      </c>
    </row>
    <row r="108" spans="1:2" x14ac:dyDescent="0.25">
      <c r="A108" s="28">
        <v>82</v>
      </c>
      <c r="B108" s="34">
        <f t="shared" si="0"/>
        <v>31.012499999999999</v>
      </c>
    </row>
    <row r="109" spans="1:2" x14ac:dyDescent="0.25">
      <c r="A109" s="28">
        <v>83</v>
      </c>
      <c r="B109" s="34">
        <f t="shared" si="0"/>
        <v>31.024999999999999</v>
      </c>
    </row>
    <row r="110" spans="1:2" x14ac:dyDescent="0.25">
      <c r="A110" s="28">
        <v>84</v>
      </c>
      <c r="B110" s="34">
        <f t="shared" si="0"/>
        <v>31.037500000000001</v>
      </c>
    </row>
    <row r="111" spans="1:2" x14ac:dyDescent="0.25">
      <c r="A111" s="28">
        <v>85</v>
      </c>
      <c r="B111" s="34">
        <f t="shared" si="0"/>
        <v>31.05</v>
      </c>
    </row>
    <row r="112" spans="1:2" x14ac:dyDescent="0.25">
      <c r="A112" s="28">
        <v>86</v>
      </c>
      <c r="B112" s="34">
        <f t="shared" si="0"/>
        <v>31.0625</v>
      </c>
    </row>
    <row r="113" spans="1:2" x14ac:dyDescent="0.25">
      <c r="A113" s="28">
        <v>87</v>
      </c>
      <c r="B113" s="34">
        <f t="shared" si="0"/>
        <v>31.074999999999999</v>
      </c>
    </row>
    <row r="114" spans="1:2" x14ac:dyDescent="0.25">
      <c r="A114" s="28">
        <v>88</v>
      </c>
      <c r="B114" s="34">
        <f t="shared" si="0"/>
        <v>31.087499999999999</v>
      </c>
    </row>
    <row r="115" spans="1:2" x14ac:dyDescent="0.25">
      <c r="A115" s="28">
        <v>89</v>
      </c>
      <c r="B115" s="34">
        <f t="shared" si="0"/>
        <v>31.1</v>
      </c>
    </row>
    <row r="116" spans="1:2" x14ac:dyDescent="0.25">
      <c r="A116" s="28">
        <v>90</v>
      </c>
      <c r="B116" s="34">
        <f t="shared" si="0"/>
        <v>31.112500000000001</v>
      </c>
    </row>
    <row r="117" spans="1:2" x14ac:dyDescent="0.25">
      <c r="A117" s="28">
        <v>91</v>
      </c>
      <c r="B117" s="34">
        <f t="shared" si="0"/>
        <v>31.125</v>
      </c>
    </row>
    <row r="118" spans="1:2" x14ac:dyDescent="0.25">
      <c r="A118" s="28">
        <v>92</v>
      </c>
      <c r="B118" s="34">
        <f t="shared" si="0"/>
        <v>31.137499999999999</v>
      </c>
    </row>
    <row r="119" spans="1:2" x14ac:dyDescent="0.25">
      <c r="A119" s="28">
        <v>93</v>
      </c>
      <c r="B119" s="34">
        <f t="shared" si="0"/>
        <v>31.15</v>
      </c>
    </row>
    <row r="120" spans="1:2" x14ac:dyDescent="0.25">
      <c r="A120" s="28">
        <v>94</v>
      </c>
      <c r="B120" s="34">
        <f t="shared" si="0"/>
        <v>31.162500000000001</v>
      </c>
    </row>
    <row r="121" spans="1:2" x14ac:dyDescent="0.25">
      <c r="A121" s="28">
        <v>95</v>
      </c>
      <c r="B121" s="34">
        <f t="shared" si="0"/>
        <v>31.175000000000001</v>
      </c>
    </row>
    <row r="122" spans="1:2" x14ac:dyDescent="0.25">
      <c r="A122" s="28">
        <v>96</v>
      </c>
      <c r="B122" s="34">
        <f t="shared" si="0"/>
        <v>31.1875</v>
      </c>
    </row>
    <row r="123" spans="1:2" x14ac:dyDescent="0.25">
      <c r="A123" s="28">
        <v>97</v>
      </c>
      <c r="B123" s="34">
        <f t="shared" si="0"/>
        <v>31.2</v>
      </c>
    </row>
    <row r="124" spans="1:2" x14ac:dyDescent="0.25">
      <c r="A124" s="28">
        <v>98</v>
      </c>
      <c r="B124" s="34">
        <f t="shared" si="0"/>
        <v>31.212499999999999</v>
      </c>
    </row>
    <row r="125" spans="1:2" x14ac:dyDescent="0.25">
      <c r="A125" s="28">
        <v>99</v>
      </c>
      <c r="B125" s="34">
        <f t="shared" si="0"/>
        <v>31.225000000000001</v>
      </c>
    </row>
    <row r="126" spans="1:2" x14ac:dyDescent="0.25">
      <c r="A126" s="28">
        <v>100</v>
      </c>
      <c r="B126" s="34">
        <f t="shared" si="0"/>
        <v>31.237500000000001</v>
      </c>
    </row>
    <row r="127" spans="1:2" x14ac:dyDescent="0.25">
      <c r="A127" s="28">
        <v>101</v>
      </c>
      <c r="B127" s="34">
        <f>30+(A127-1)*0.0125</f>
        <v>31.25</v>
      </c>
    </row>
    <row r="128" spans="1:2" x14ac:dyDescent="0.25">
      <c r="A128" s="28">
        <v>102</v>
      </c>
      <c r="B128" s="34">
        <f t="shared" ref="B128:B176" si="1">30+(A128-1)*0.0125</f>
        <v>31.262499999999999</v>
      </c>
    </row>
    <row r="129" spans="1:2" x14ac:dyDescent="0.25">
      <c r="A129" s="28">
        <v>103</v>
      </c>
      <c r="B129" s="34">
        <f t="shared" si="1"/>
        <v>31.274999999999999</v>
      </c>
    </row>
    <row r="130" spans="1:2" x14ac:dyDescent="0.25">
      <c r="A130" s="28">
        <v>104</v>
      </c>
      <c r="B130" s="34">
        <f t="shared" si="1"/>
        <v>31.287500000000001</v>
      </c>
    </row>
    <row r="131" spans="1:2" x14ac:dyDescent="0.25">
      <c r="A131" s="28">
        <v>105</v>
      </c>
      <c r="B131" s="34">
        <f t="shared" si="1"/>
        <v>31.3</v>
      </c>
    </row>
    <row r="132" spans="1:2" x14ac:dyDescent="0.25">
      <c r="A132" s="28">
        <v>106</v>
      </c>
      <c r="B132" s="34">
        <f t="shared" si="1"/>
        <v>31.3125</v>
      </c>
    </row>
    <row r="133" spans="1:2" x14ac:dyDescent="0.25">
      <c r="A133" s="28">
        <v>107</v>
      </c>
      <c r="B133" s="34">
        <f t="shared" si="1"/>
        <v>31.324999999999999</v>
      </c>
    </row>
    <row r="134" spans="1:2" x14ac:dyDescent="0.25">
      <c r="A134" s="28">
        <v>108</v>
      </c>
      <c r="B134" s="34">
        <f t="shared" si="1"/>
        <v>31.337499999999999</v>
      </c>
    </row>
    <row r="135" spans="1:2" x14ac:dyDescent="0.25">
      <c r="A135" s="28">
        <v>109</v>
      </c>
      <c r="B135" s="34">
        <f t="shared" si="1"/>
        <v>31.35</v>
      </c>
    </row>
    <row r="136" spans="1:2" x14ac:dyDescent="0.25">
      <c r="A136" s="28">
        <v>110</v>
      </c>
      <c r="B136" s="34">
        <f t="shared" si="1"/>
        <v>31.362500000000001</v>
      </c>
    </row>
    <row r="137" spans="1:2" x14ac:dyDescent="0.25">
      <c r="A137" s="28">
        <v>111</v>
      </c>
      <c r="B137" s="34">
        <f t="shared" si="1"/>
        <v>31.375</v>
      </c>
    </row>
    <row r="138" spans="1:2" x14ac:dyDescent="0.25">
      <c r="A138" s="28">
        <v>112</v>
      </c>
      <c r="B138" s="34">
        <f t="shared" si="1"/>
        <v>31.387499999999999</v>
      </c>
    </row>
    <row r="139" spans="1:2" x14ac:dyDescent="0.25">
      <c r="A139" s="28">
        <v>113</v>
      </c>
      <c r="B139" s="34">
        <f t="shared" si="1"/>
        <v>31.4</v>
      </c>
    </row>
    <row r="140" spans="1:2" x14ac:dyDescent="0.25">
      <c r="A140" s="28">
        <v>114</v>
      </c>
      <c r="B140" s="34">
        <f t="shared" si="1"/>
        <v>31.412500000000001</v>
      </c>
    </row>
    <row r="141" spans="1:2" x14ac:dyDescent="0.25">
      <c r="A141" s="28">
        <v>115</v>
      </c>
      <c r="B141" s="34">
        <f t="shared" si="1"/>
        <v>31.425000000000001</v>
      </c>
    </row>
    <row r="142" spans="1:2" x14ac:dyDescent="0.25">
      <c r="A142" s="28">
        <v>116</v>
      </c>
      <c r="B142" s="34">
        <f t="shared" si="1"/>
        <v>31.4375</v>
      </c>
    </row>
    <row r="143" spans="1:2" x14ac:dyDescent="0.25">
      <c r="A143" s="28">
        <v>117</v>
      </c>
      <c r="B143" s="34">
        <f t="shared" si="1"/>
        <v>31.45</v>
      </c>
    </row>
    <row r="144" spans="1:2" x14ac:dyDescent="0.25">
      <c r="A144" s="28">
        <v>118</v>
      </c>
      <c r="B144" s="34">
        <f t="shared" si="1"/>
        <v>31.462499999999999</v>
      </c>
    </row>
    <row r="145" spans="1:2" x14ac:dyDescent="0.25">
      <c r="A145" s="28">
        <v>119</v>
      </c>
      <c r="B145" s="34">
        <f t="shared" si="1"/>
        <v>31.475000000000001</v>
      </c>
    </row>
    <row r="146" spans="1:2" x14ac:dyDescent="0.25">
      <c r="A146" s="28">
        <v>120</v>
      </c>
      <c r="B146" s="34">
        <f t="shared" si="1"/>
        <v>31.487500000000001</v>
      </c>
    </row>
    <row r="147" spans="1:2" x14ac:dyDescent="0.25">
      <c r="A147" s="28">
        <v>121</v>
      </c>
      <c r="B147" s="34">
        <f t="shared" si="1"/>
        <v>31.5</v>
      </c>
    </row>
    <row r="148" spans="1:2" x14ac:dyDescent="0.25">
      <c r="A148" s="28">
        <v>122</v>
      </c>
      <c r="B148" s="34">
        <f t="shared" si="1"/>
        <v>31.512499999999999</v>
      </c>
    </row>
    <row r="149" spans="1:2" x14ac:dyDescent="0.25">
      <c r="A149" s="28">
        <v>123</v>
      </c>
      <c r="B149" s="34">
        <f t="shared" si="1"/>
        <v>31.524999999999999</v>
      </c>
    </row>
    <row r="150" spans="1:2" x14ac:dyDescent="0.25">
      <c r="A150" s="28">
        <v>124</v>
      </c>
      <c r="B150" s="34">
        <f t="shared" si="1"/>
        <v>31.537500000000001</v>
      </c>
    </row>
    <row r="151" spans="1:2" x14ac:dyDescent="0.25">
      <c r="A151" s="28">
        <v>125</v>
      </c>
      <c r="B151" s="34">
        <f t="shared" si="1"/>
        <v>31.55</v>
      </c>
    </row>
    <row r="152" spans="1:2" x14ac:dyDescent="0.25">
      <c r="A152" s="28">
        <v>126</v>
      </c>
      <c r="B152" s="34">
        <f t="shared" si="1"/>
        <v>31.5625</v>
      </c>
    </row>
    <row r="153" spans="1:2" x14ac:dyDescent="0.25">
      <c r="A153" s="28">
        <v>127</v>
      </c>
      <c r="B153" s="34">
        <f t="shared" si="1"/>
        <v>31.574999999999999</v>
      </c>
    </row>
    <row r="154" spans="1:2" x14ac:dyDescent="0.25">
      <c r="A154" s="28">
        <v>128</v>
      </c>
      <c r="B154" s="34">
        <f t="shared" si="1"/>
        <v>31.587499999999999</v>
      </c>
    </row>
    <row r="155" spans="1:2" x14ac:dyDescent="0.25">
      <c r="A155" s="28">
        <v>129</v>
      </c>
      <c r="B155" s="34">
        <f t="shared" si="1"/>
        <v>31.6</v>
      </c>
    </row>
    <row r="156" spans="1:2" x14ac:dyDescent="0.25">
      <c r="A156" s="28">
        <v>130</v>
      </c>
      <c r="B156" s="34">
        <f t="shared" si="1"/>
        <v>31.612500000000001</v>
      </c>
    </row>
    <row r="157" spans="1:2" x14ac:dyDescent="0.25">
      <c r="A157" s="28">
        <v>131</v>
      </c>
      <c r="B157" s="34">
        <f t="shared" si="1"/>
        <v>31.625</v>
      </c>
    </row>
    <row r="158" spans="1:2" x14ac:dyDescent="0.25">
      <c r="A158" s="28">
        <v>132</v>
      </c>
      <c r="B158" s="34">
        <f t="shared" si="1"/>
        <v>31.637499999999999</v>
      </c>
    </row>
    <row r="159" spans="1:2" x14ac:dyDescent="0.25">
      <c r="A159" s="28">
        <v>133</v>
      </c>
      <c r="B159" s="34">
        <f t="shared" si="1"/>
        <v>31.65</v>
      </c>
    </row>
    <row r="160" spans="1:2" x14ac:dyDescent="0.25">
      <c r="A160" s="28">
        <v>134</v>
      </c>
      <c r="B160" s="34">
        <f t="shared" si="1"/>
        <v>31.662500000000001</v>
      </c>
    </row>
    <row r="161" spans="1:2" x14ac:dyDescent="0.25">
      <c r="A161" s="28">
        <v>135</v>
      </c>
      <c r="B161" s="34">
        <f t="shared" si="1"/>
        <v>31.675000000000001</v>
      </c>
    </row>
    <row r="162" spans="1:2" x14ac:dyDescent="0.25">
      <c r="A162" s="28">
        <v>136</v>
      </c>
      <c r="B162" s="34">
        <f t="shared" si="1"/>
        <v>31.6875</v>
      </c>
    </row>
    <row r="163" spans="1:2" x14ac:dyDescent="0.25">
      <c r="A163" s="28">
        <v>137</v>
      </c>
      <c r="B163" s="34">
        <f t="shared" si="1"/>
        <v>31.7</v>
      </c>
    </row>
    <row r="164" spans="1:2" x14ac:dyDescent="0.25">
      <c r="A164" s="28">
        <v>138</v>
      </c>
      <c r="B164" s="34">
        <f t="shared" si="1"/>
        <v>31.712499999999999</v>
      </c>
    </row>
    <row r="165" spans="1:2" x14ac:dyDescent="0.25">
      <c r="A165" s="28">
        <v>139</v>
      </c>
      <c r="B165" s="34">
        <f t="shared" si="1"/>
        <v>31.725000000000001</v>
      </c>
    </row>
    <row r="166" spans="1:2" x14ac:dyDescent="0.25">
      <c r="A166" s="28">
        <v>140</v>
      </c>
      <c r="B166" s="34">
        <f t="shared" si="1"/>
        <v>31.737500000000001</v>
      </c>
    </row>
    <row r="167" spans="1:2" x14ac:dyDescent="0.25">
      <c r="A167" s="28">
        <v>141</v>
      </c>
      <c r="B167" s="34">
        <f t="shared" si="1"/>
        <v>31.75</v>
      </c>
    </row>
    <row r="168" spans="1:2" x14ac:dyDescent="0.25">
      <c r="A168" s="28">
        <v>142</v>
      </c>
      <c r="B168" s="34">
        <f t="shared" si="1"/>
        <v>31.762499999999999</v>
      </c>
    </row>
    <row r="169" spans="1:2" x14ac:dyDescent="0.25">
      <c r="A169" s="28">
        <v>143</v>
      </c>
      <c r="B169" s="34">
        <f t="shared" si="1"/>
        <v>31.774999999999999</v>
      </c>
    </row>
    <row r="170" spans="1:2" x14ac:dyDescent="0.25">
      <c r="A170" s="28">
        <v>144</v>
      </c>
      <c r="B170" s="34">
        <f t="shared" si="1"/>
        <v>31.787500000000001</v>
      </c>
    </row>
    <row r="171" spans="1:2" x14ac:dyDescent="0.25">
      <c r="A171" s="28">
        <v>145</v>
      </c>
      <c r="B171" s="34">
        <f t="shared" si="1"/>
        <v>31.8</v>
      </c>
    </row>
    <row r="172" spans="1:2" x14ac:dyDescent="0.25">
      <c r="A172" s="28">
        <v>146</v>
      </c>
      <c r="B172" s="34">
        <f t="shared" si="1"/>
        <v>31.8125</v>
      </c>
    </row>
    <row r="173" spans="1:2" x14ac:dyDescent="0.25">
      <c r="A173" s="28">
        <v>147</v>
      </c>
      <c r="B173" s="34">
        <f t="shared" si="1"/>
        <v>31.824999999999999</v>
      </c>
    </row>
    <row r="174" spans="1:2" x14ac:dyDescent="0.25">
      <c r="A174" s="28">
        <v>148</v>
      </c>
      <c r="B174" s="34">
        <f t="shared" si="1"/>
        <v>31.837499999999999</v>
      </c>
    </row>
    <row r="175" spans="1:2" x14ac:dyDescent="0.25">
      <c r="A175" s="28">
        <v>149</v>
      </c>
      <c r="B175" s="34">
        <f t="shared" si="1"/>
        <v>31.85</v>
      </c>
    </row>
    <row r="176" spans="1:2" x14ac:dyDescent="0.25">
      <c r="A176" s="28">
        <v>150</v>
      </c>
      <c r="B176" s="34">
        <f t="shared" si="1"/>
        <v>31.862500000000001</v>
      </c>
    </row>
    <row r="177" spans="1:2" x14ac:dyDescent="0.25">
      <c r="A177" s="28">
        <v>151</v>
      </c>
      <c r="B177" s="29">
        <v>31.875</v>
      </c>
    </row>
    <row r="178" spans="1:2" x14ac:dyDescent="0.25">
      <c r="A178" s="26">
        <v>152</v>
      </c>
      <c r="B178" s="27">
        <v>31.887499999999999</v>
      </c>
    </row>
    <row r="179" spans="1:2" x14ac:dyDescent="0.25">
      <c r="A179" s="26">
        <v>153</v>
      </c>
      <c r="B179" s="27">
        <v>31.9</v>
      </c>
    </row>
    <row r="180" spans="1:2" x14ac:dyDescent="0.25">
      <c r="A180" s="26">
        <v>154</v>
      </c>
      <c r="B180" s="27">
        <v>31.912500000000001</v>
      </c>
    </row>
    <row r="181" spans="1:2" x14ac:dyDescent="0.25">
      <c r="A181" s="26">
        <v>155</v>
      </c>
      <c r="B181" s="27">
        <v>31.925000000000001</v>
      </c>
    </row>
    <row r="182" spans="1:2" x14ac:dyDescent="0.25">
      <c r="A182" s="26">
        <v>156</v>
      </c>
      <c r="B182" s="27">
        <v>31.9375</v>
      </c>
    </row>
    <row r="183" spans="1:2" x14ac:dyDescent="0.25">
      <c r="A183" s="26">
        <v>157</v>
      </c>
      <c r="B183" s="27">
        <v>31.95</v>
      </c>
    </row>
    <row r="184" spans="1:2" x14ac:dyDescent="0.25">
      <c r="A184" s="26">
        <v>158</v>
      </c>
      <c r="B184" s="27">
        <v>31.962499999999999</v>
      </c>
    </row>
    <row r="185" spans="1:2" x14ac:dyDescent="0.25">
      <c r="A185" s="26">
        <v>159</v>
      </c>
      <c r="B185" s="27">
        <v>31.975000000000001</v>
      </c>
    </row>
    <row r="186" spans="1:2" x14ac:dyDescent="0.25">
      <c r="A186" s="26">
        <v>160</v>
      </c>
      <c r="B186" s="27">
        <v>31.987500000000001</v>
      </c>
    </row>
    <row r="187" spans="1:2" x14ac:dyDescent="0.25">
      <c r="A187" s="26">
        <v>161</v>
      </c>
      <c r="B187" s="27">
        <v>32</v>
      </c>
    </row>
    <row r="188" spans="1:2" x14ac:dyDescent="0.25">
      <c r="A188" s="26">
        <v>162</v>
      </c>
      <c r="B188" s="27">
        <v>32.012500000000003</v>
      </c>
    </row>
    <row r="189" spans="1:2" x14ac:dyDescent="0.25">
      <c r="A189" s="26">
        <v>163</v>
      </c>
      <c r="B189" s="27">
        <v>32.024999999999999</v>
      </c>
    </row>
    <row r="190" spans="1:2" x14ac:dyDescent="0.25">
      <c r="A190" s="26">
        <v>164</v>
      </c>
      <c r="B190" s="27">
        <v>32.037500000000001</v>
      </c>
    </row>
    <row r="191" spans="1:2" x14ac:dyDescent="0.25">
      <c r="A191" s="26">
        <v>165</v>
      </c>
      <c r="B191" s="27">
        <v>32.049999999999997</v>
      </c>
    </row>
    <row r="192" spans="1:2" x14ac:dyDescent="0.25">
      <c r="A192" s="26">
        <v>166</v>
      </c>
      <c r="B192" s="27">
        <v>32.0625</v>
      </c>
    </row>
    <row r="193" spans="1:2" x14ac:dyDescent="0.25">
      <c r="A193" s="26">
        <v>167</v>
      </c>
      <c r="B193" s="27">
        <v>32.075000000000003</v>
      </c>
    </row>
    <row r="194" spans="1:2" x14ac:dyDescent="0.25">
      <c r="A194" s="26">
        <v>168</v>
      </c>
      <c r="B194" s="27">
        <v>32.087499999999999</v>
      </c>
    </row>
    <row r="195" spans="1:2" x14ac:dyDescent="0.25">
      <c r="A195" s="26">
        <v>169</v>
      </c>
      <c r="B195" s="27">
        <v>32.1</v>
      </c>
    </row>
    <row r="196" spans="1:2" x14ac:dyDescent="0.25">
      <c r="A196" s="26">
        <v>170</v>
      </c>
      <c r="B196" s="27">
        <v>32.112499999999997</v>
      </c>
    </row>
    <row r="197" spans="1:2" x14ac:dyDescent="0.25">
      <c r="A197" s="26">
        <v>171</v>
      </c>
      <c r="B197" s="27">
        <v>32.125</v>
      </c>
    </row>
    <row r="198" spans="1:2" x14ac:dyDescent="0.25">
      <c r="A198" s="26">
        <v>172</v>
      </c>
      <c r="B198" s="27">
        <v>32.137500000000003</v>
      </c>
    </row>
    <row r="199" spans="1:2" x14ac:dyDescent="0.25">
      <c r="A199" s="26">
        <v>173</v>
      </c>
      <c r="B199" s="27">
        <v>32.15</v>
      </c>
    </row>
    <row r="200" spans="1:2" x14ac:dyDescent="0.25">
      <c r="A200" s="26">
        <v>174</v>
      </c>
      <c r="B200" s="27">
        <v>32.162500000000001</v>
      </c>
    </row>
    <row r="201" spans="1:2" x14ac:dyDescent="0.25">
      <c r="A201" s="26">
        <v>175</v>
      </c>
      <c r="B201" s="27">
        <v>32.174999999999997</v>
      </c>
    </row>
    <row r="202" spans="1:2" x14ac:dyDescent="0.25">
      <c r="A202" s="26">
        <v>176</v>
      </c>
      <c r="B202" s="27">
        <v>32.1875</v>
      </c>
    </row>
    <row r="203" spans="1:2" x14ac:dyDescent="0.25">
      <c r="A203" s="26">
        <v>177</v>
      </c>
      <c r="B203" s="27">
        <v>32.200000000000003</v>
      </c>
    </row>
    <row r="204" spans="1:2" x14ac:dyDescent="0.25">
      <c r="A204" s="26">
        <v>178</v>
      </c>
      <c r="B204" s="27">
        <v>32.212499999999999</v>
      </c>
    </row>
    <row r="205" spans="1:2" x14ac:dyDescent="0.25">
      <c r="A205" s="26">
        <v>179</v>
      </c>
      <c r="B205" s="27">
        <v>32.225000000000001</v>
      </c>
    </row>
    <row r="206" spans="1:2" x14ac:dyDescent="0.25">
      <c r="A206" s="26">
        <v>180</v>
      </c>
      <c r="B206" s="27">
        <v>32.237499999999997</v>
      </c>
    </row>
    <row r="207" spans="1:2" x14ac:dyDescent="0.25">
      <c r="A207" s="26">
        <v>181</v>
      </c>
      <c r="B207" s="27">
        <v>32.25</v>
      </c>
    </row>
    <row r="208" spans="1:2" x14ac:dyDescent="0.25">
      <c r="A208" s="26">
        <v>182</v>
      </c>
      <c r="B208" s="27">
        <v>32.262500000000003</v>
      </c>
    </row>
    <row r="209" spans="1:2" x14ac:dyDescent="0.25">
      <c r="A209" s="26">
        <v>183</v>
      </c>
      <c r="B209" s="27">
        <v>32.274999999999999</v>
      </c>
    </row>
    <row r="210" spans="1:2" x14ac:dyDescent="0.25">
      <c r="A210" s="26">
        <v>184</v>
      </c>
      <c r="B210" s="27">
        <v>32.287500000000001</v>
      </c>
    </row>
    <row r="211" spans="1:2" x14ac:dyDescent="0.25">
      <c r="A211" s="26">
        <v>185</v>
      </c>
      <c r="B211" s="27">
        <v>32.299999999999997</v>
      </c>
    </row>
    <row r="212" spans="1:2" x14ac:dyDescent="0.25">
      <c r="A212" s="26">
        <v>186</v>
      </c>
      <c r="B212" s="27">
        <v>32.3125</v>
      </c>
    </row>
    <row r="213" spans="1:2" x14ac:dyDescent="0.25">
      <c r="A213" s="26">
        <v>187</v>
      </c>
      <c r="B213" s="27">
        <v>32.325000000000003</v>
      </c>
    </row>
    <row r="214" spans="1:2" x14ac:dyDescent="0.25">
      <c r="A214" s="26">
        <v>188</v>
      </c>
      <c r="B214" s="27">
        <v>32.337499999999999</v>
      </c>
    </row>
    <row r="215" spans="1:2" x14ac:dyDescent="0.25">
      <c r="A215" s="26">
        <v>189</v>
      </c>
      <c r="B215" s="27">
        <v>32.35</v>
      </c>
    </row>
    <row r="216" spans="1:2" x14ac:dyDescent="0.25">
      <c r="A216" s="26">
        <v>190</v>
      </c>
      <c r="B216" s="27">
        <v>32.362499999999997</v>
      </c>
    </row>
    <row r="217" spans="1:2" x14ac:dyDescent="0.25">
      <c r="A217" s="26">
        <v>191</v>
      </c>
      <c r="B217" s="27">
        <v>32.375</v>
      </c>
    </row>
    <row r="218" spans="1:2" x14ac:dyDescent="0.25">
      <c r="A218" s="26">
        <v>192</v>
      </c>
      <c r="B218" s="27">
        <v>32.387500000000003</v>
      </c>
    </row>
    <row r="219" spans="1:2" x14ac:dyDescent="0.25">
      <c r="A219" s="26">
        <v>193</v>
      </c>
      <c r="B219" s="27">
        <v>32.4</v>
      </c>
    </row>
    <row r="220" spans="1:2" x14ac:dyDescent="0.25">
      <c r="A220" s="26">
        <v>194</v>
      </c>
      <c r="B220" s="27">
        <v>32.412500000000001</v>
      </c>
    </row>
    <row r="221" spans="1:2" x14ac:dyDescent="0.25">
      <c r="A221" s="26">
        <v>195</v>
      </c>
      <c r="B221" s="27">
        <v>32.424999999999997</v>
      </c>
    </row>
    <row r="222" spans="1:2" x14ac:dyDescent="0.25">
      <c r="A222" s="26">
        <v>196</v>
      </c>
      <c r="B222" s="27">
        <v>32.4375</v>
      </c>
    </row>
    <row r="223" spans="1:2" x14ac:dyDescent="0.25">
      <c r="A223" s="26">
        <v>197</v>
      </c>
      <c r="B223" s="27">
        <v>32.450000000000003</v>
      </c>
    </row>
    <row r="224" spans="1:2" x14ac:dyDescent="0.25">
      <c r="A224" s="26">
        <v>198</v>
      </c>
      <c r="B224" s="27">
        <v>32.462499999999999</v>
      </c>
    </row>
    <row r="225" spans="1:2" x14ac:dyDescent="0.25">
      <c r="A225" s="26">
        <v>199</v>
      </c>
      <c r="B225" s="27">
        <v>32.475000000000001</v>
      </c>
    </row>
    <row r="226" spans="1:2" x14ac:dyDescent="0.25">
      <c r="A226" s="26">
        <v>200</v>
      </c>
      <c r="B226" s="27">
        <v>32.487499999999997</v>
      </c>
    </row>
    <row r="227" spans="1:2" x14ac:dyDescent="0.25">
      <c r="A227" s="28">
        <v>201</v>
      </c>
      <c r="B227" s="29">
        <v>32.5</v>
      </c>
    </row>
    <row r="228" spans="1:2" x14ac:dyDescent="0.25">
      <c r="A228" s="26">
        <v>202</v>
      </c>
      <c r="B228" s="27">
        <v>32.512500000000003</v>
      </c>
    </row>
    <row r="229" spans="1:2" x14ac:dyDescent="0.25">
      <c r="A229" s="26">
        <v>203</v>
      </c>
      <c r="B229" s="27">
        <v>32.524999999999999</v>
      </c>
    </row>
    <row r="230" spans="1:2" x14ac:dyDescent="0.25">
      <c r="A230" s="26">
        <v>204</v>
      </c>
      <c r="B230" s="27">
        <v>32.537500000000001</v>
      </c>
    </row>
    <row r="231" spans="1:2" x14ac:dyDescent="0.25">
      <c r="A231" s="26">
        <v>205</v>
      </c>
      <c r="B231" s="27">
        <v>32.549999999999997</v>
      </c>
    </row>
    <row r="232" spans="1:2" x14ac:dyDescent="0.25">
      <c r="A232" s="26">
        <v>206</v>
      </c>
      <c r="B232" s="27">
        <v>32.5625</v>
      </c>
    </row>
    <row r="233" spans="1:2" x14ac:dyDescent="0.25">
      <c r="A233" s="26">
        <v>207</v>
      </c>
      <c r="B233" s="27">
        <v>32.575000000000003</v>
      </c>
    </row>
    <row r="234" spans="1:2" x14ac:dyDescent="0.25">
      <c r="A234" s="26">
        <v>208</v>
      </c>
      <c r="B234" s="27">
        <v>32.587499999999999</v>
      </c>
    </row>
    <row r="235" spans="1:2" x14ac:dyDescent="0.25">
      <c r="A235" s="26">
        <v>209</v>
      </c>
      <c r="B235" s="27">
        <v>32.6</v>
      </c>
    </row>
    <row r="236" spans="1:2" x14ac:dyDescent="0.25">
      <c r="A236" s="26">
        <v>210</v>
      </c>
      <c r="B236" s="27">
        <v>32.612499999999997</v>
      </c>
    </row>
    <row r="237" spans="1:2" x14ac:dyDescent="0.25">
      <c r="A237" s="26">
        <v>211</v>
      </c>
      <c r="B237" s="27">
        <v>32.625</v>
      </c>
    </row>
    <row r="238" spans="1:2" x14ac:dyDescent="0.25">
      <c r="A238" s="26">
        <v>212</v>
      </c>
      <c r="B238" s="27">
        <v>32.637500000000003</v>
      </c>
    </row>
    <row r="239" spans="1:2" x14ac:dyDescent="0.25">
      <c r="A239" s="26">
        <v>213</v>
      </c>
      <c r="B239" s="27">
        <v>32.65</v>
      </c>
    </row>
    <row r="240" spans="1:2" x14ac:dyDescent="0.25">
      <c r="A240" s="26">
        <v>214</v>
      </c>
      <c r="B240" s="27">
        <v>32.662500000000001</v>
      </c>
    </row>
    <row r="241" spans="1:2" x14ac:dyDescent="0.25">
      <c r="A241" s="26">
        <v>215</v>
      </c>
      <c r="B241" s="27">
        <v>32.674999999999997</v>
      </c>
    </row>
    <row r="242" spans="1:2" x14ac:dyDescent="0.25">
      <c r="A242" s="26">
        <v>216</v>
      </c>
      <c r="B242" s="27">
        <v>32.6875</v>
      </c>
    </row>
    <row r="243" spans="1:2" x14ac:dyDescent="0.25">
      <c r="A243" s="26">
        <v>217</v>
      </c>
      <c r="B243" s="27">
        <v>32.700000000000003</v>
      </c>
    </row>
    <row r="244" spans="1:2" x14ac:dyDescent="0.25">
      <c r="A244" s="26">
        <v>218</v>
      </c>
      <c r="B244" s="27">
        <v>32.712499999999999</v>
      </c>
    </row>
    <row r="245" spans="1:2" x14ac:dyDescent="0.25">
      <c r="A245" s="26">
        <v>219</v>
      </c>
      <c r="B245" s="27">
        <v>32.725000000000001</v>
      </c>
    </row>
    <row r="246" spans="1:2" x14ac:dyDescent="0.25">
      <c r="A246" s="26">
        <v>220</v>
      </c>
      <c r="B246" s="27">
        <v>32.737499999999997</v>
      </c>
    </row>
    <row r="247" spans="1:2" x14ac:dyDescent="0.25">
      <c r="A247" s="26">
        <v>221</v>
      </c>
      <c r="B247" s="27">
        <v>32.75</v>
      </c>
    </row>
    <row r="248" spans="1:2" x14ac:dyDescent="0.25">
      <c r="A248" s="26">
        <v>222</v>
      </c>
      <c r="B248" s="27">
        <v>32.762500000000003</v>
      </c>
    </row>
    <row r="249" spans="1:2" x14ac:dyDescent="0.25">
      <c r="A249" s="26">
        <v>223</v>
      </c>
      <c r="B249" s="27">
        <v>32.774999999999999</v>
      </c>
    </row>
    <row r="250" spans="1:2" x14ac:dyDescent="0.25">
      <c r="A250" s="26">
        <v>224</v>
      </c>
      <c r="B250" s="27">
        <v>32.787500000000001</v>
      </c>
    </row>
    <row r="251" spans="1:2" x14ac:dyDescent="0.25">
      <c r="A251" s="26">
        <v>225</v>
      </c>
      <c r="B251" s="27">
        <v>32.799999999999997</v>
      </c>
    </row>
    <row r="252" spans="1:2" x14ac:dyDescent="0.25">
      <c r="A252" s="26">
        <v>226</v>
      </c>
      <c r="B252" s="27">
        <v>32.8125</v>
      </c>
    </row>
    <row r="253" spans="1:2" x14ac:dyDescent="0.25">
      <c r="A253" s="26">
        <v>227</v>
      </c>
      <c r="B253" s="27">
        <v>32.825000000000003</v>
      </c>
    </row>
    <row r="254" spans="1:2" x14ac:dyDescent="0.25">
      <c r="A254" s="26">
        <v>228</v>
      </c>
      <c r="B254" s="27">
        <v>32.837499999999999</v>
      </c>
    </row>
    <row r="255" spans="1:2" x14ac:dyDescent="0.25">
      <c r="A255" s="26">
        <v>229</v>
      </c>
      <c r="B255" s="27">
        <v>32.85</v>
      </c>
    </row>
    <row r="256" spans="1:2" x14ac:dyDescent="0.25">
      <c r="A256" s="26">
        <v>230</v>
      </c>
      <c r="B256" s="27">
        <v>32.862499999999997</v>
      </c>
    </row>
    <row r="257" spans="1:2" x14ac:dyDescent="0.25">
      <c r="A257" s="26">
        <v>231</v>
      </c>
      <c r="B257" s="27">
        <v>32.875</v>
      </c>
    </row>
    <row r="258" spans="1:2" x14ac:dyDescent="0.25">
      <c r="A258" s="26">
        <v>232</v>
      </c>
      <c r="B258" s="27">
        <v>32.887500000000003</v>
      </c>
    </row>
    <row r="259" spans="1:2" x14ac:dyDescent="0.25">
      <c r="A259" s="26">
        <v>233</v>
      </c>
      <c r="B259" s="27">
        <v>32.9</v>
      </c>
    </row>
    <row r="260" spans="1:2" x14ac:dyDescent="0.25">
      <c r="A260" s="26">
        <v>234</v>
      </c>
      <c r="B260" s="27">
        <v>32.912500000000001</v>
      </c>
    </row>
    <row r="261" spans="1:2" x14ac:dyDescent="0.25">
      <c r="A261" s="26">
        <v>235</v>
      </c>
      <c r="B261" s="27">
        <v>32.924999999999997</v>
      </c>
    </row>
    <row r="262" spans="1:2" x14ac:dyDescent="0.25">
      <c r="A262" s="26">
        <v>236</v>
      </c>
      <c r="B262" s="27">
        <v>32.9375</v>
      </c>
    </row>
    <row r="263" spans="1:2" x14ac:dyDescent="0.25">
      <c r="A263" s="26">
        <v>237</v>
      </c>
      <c r="B263" s="27">
        <v>32.950000000000003</v>
      </c>
    </row>
    <row r="264" spans="1:2" x14ac:dyDescent="0.25">
      <c r="A264" s="26">
        <v>238</v>
      </c>
      <c r="B264" s="27">
        <v>32.962499999999999</v>
      </c>
    </row>
    <row r="265" spans="1:2" x14ac:dyDescent="0.25">
      <c r="A265" s="26">
        <v>239</v>
      </c>
      <c r="B265" s="27">
        <v>32.975000000000001</v>
      </c>
    </row>
    <row r="266" spans="1:2" x14ac:dyDescent="0.25">
      <c r="A266" s="26">
        <v>240</v>
      </c>
      <c r="B266" s="27">
        <v>32.987499999999997</v>
      </c>
    </row>
    <row r="267" spans="1:2" x14ac:dyDescent="0.25">
      <c r="A267" s="24">
        <v>241</v>
      </c>
      <c r="B267" s="25">
        <v>33</v>
      </c>
    </row>
    <row r="268" spans="1:2" x14ac:dyDescent="0.25">
      <c r="A268" s="24">
        <v>242</v>
      </c>
      <c r="B268" s="25">
        <v>33.012500000000003</v>
      </c>
    </row>
    <row r="269" spans="1:2" x14ac:dyDescent="0.25">
      <c r="A269" s="24">
        <v>243</v>
      </c>
      <c r="B269" s="25">
        <v>33.024999999999999</v>
      </c>
    </row>
    <row r="270" spans="1:2" x14ac:dyDescent="0.25">
      <c r="A270" s="24">
        <v>244</v>
      </c>
      <c r="B270" s="25">
        <v>33.037500000000001</v>
      </c>
    </row>
    <row r="271" spans="1:2" x14ac:dyDescent="0.25">
      <c r="A271" s="24">
        <v>245</v>
      </c>
      <c r="B271" s="25">
        <v>33.049999999999997</v>
      </c>
    </row>
    <row r="272" spans="1:2" x14ac:dyDescent="0.25">
      <c r="A272" s="24">
        <v>246</v>
      </c>
      <c r="B272" s="25">
        <v>33.0625</v>
      </c>
    </row>
    <row r="273" spans="1:2" x14ac:dyDescent="0.25">
      <c r="A273" s="24">
        <v>247</v>
      </c>
      <c r="B273" s="25">
        <v>33.075000000000003</v>
      </c>
    </row>
    <row r="274" spans="1:2" x14ac:dyDescent="0.25">
      <c r="A274" s="24">
        <v>248</v>
      </c>
      <c r="B274" s="25">
        <v>33.087499999999999</v>
      </c>
    </row>
    <row r="275" spans="1:2" x14ac:dyDescent="0.25">
      <c r="A275" s="24">
        <v>249</v>
      </c>
      <c r="B275" s="25">
        <v>33.1</v>
      </c>
    </row>
    <row r="276" spans="1:2" x14ac:dyDescent="0.25">
      <c r="A276" s="24">
        <v>250</v>
      </c>
      <c r="B276" s="25">
        <v>33.112499999999997</v>
      </c>
    </row>
    <row r="277" spans="1:2" x14ac:dyDescent="0.25">
      <c r="A277" s="30">
        <v>251</v>
      </c>
      <c r="B277" s="31">
        <v>33.125</v>
      </c>
    </row>
    <row r="278" spans="1:2" x14ac:dyDescent="0.25">
      <c r="A278" s="24">
        <v>252</v>
      </c>
      <c r="B278" s="25">
        <v>33.137500000000003</v>
      </c>
    </row>
    <row r="279" spans="1:2" x14ac:dyDescent="0.25">
      <c r="A279" s="24">
        <v>253</v>
      </c>
      <c r="B279" s="25">
        <v>33.15</v>
      </c>
    </row>
    <row r="280" spans="1:2" x14ac:dyDescent="0.25">
      <c r="A280" s="24">
        <v>254</v>
      </c>
      <c r="B280" s="25">
        <v>33.162500000000001</v>
      </c>
    </row>
    <row r="281" spans="1:2" x14ac:dyDescent="0.25">
      <c r="A281" s="24">
        <v>255</v>
      </c>
      <c r="B281" s="25">
        <v>33.174999999999997</v>
      </c>
    </row>
    <row r="282" spans="1:2" x14ac:dyDescent="0.25">
      <c r="A282" s="24">
        <v>256</v>
      </c>
      <c r="B282" s="25">
        <v>33.1875</v>
      </c>
    </row>
    <row r="283" spans="1:2" x14ac:dyDescent="0.25">
      <c r="A283" s="26">
        <v>257</v>
      </c>
      <c r="B283" s="27">
        <v>33.200000000000003</v>
      </c>
    </row>
    <row r="284" spans="1:2" x14ac:dyDescent="0.25">
      <c r="A284" s="24">
        <v>258</v>
      </c>
      <c r="B284" s="25">
        <v>33.212499999999999</v>
      </c>
    </row>
    <row r="285" spans="1:2" x14ac:dyDescent="0.25">
      <c r="A285" s="24">
        <v>259</v>
      </c>
      <c r="B285" s="25">
        <v>33.225000000000001</v>
      </c>
    </row>
    <row r="286" spans="1:2" x14ac:dyDescent="0.25">
      <c r="A286" s="24">
        <v>260</v>
      </c>
      <c r="B286" s="25">
        <v>33.237499999999997</v>
      </c>
    </row>
    <row r="287" spans="1:2" x14ac:dyDescent="0.25">
      <c r="A287" s="24">
        <v>261</v>
      </c>
      <c r="B287" s="25">
        <v>33.25</v>
      </c>
    </row>
    <row r="288" spans="1:2" x14ac:dyDescent="0.25">
      <c r="A288" s="24">
        <v>262</v>
      </c>
      <c r="B288" s="25">
        <v>33.262500000000003</v>
      </c>
    </row>
    <row r="289" spans="1:2" x14ac:dyDescent="0.25">
      <c r="A289" s="24">
        <v>263</v>
      </c>
      <c r="B289" s="25">
        <v>33.274999999999999</v>
      </c>
    </row>
    <row r="290" spans="1:2" x14ac:dyDescent="0.25">
      <c r="A290" s="24">
        <v>264</v>
      </c>
      <c r="B290" s="25">
        <v>33.287500000000001</v>
      </c>
    </row>
    <row r="291" spans="1:2" x14ac:dyDescent="0.25">
      <c r="A291" s="24">
        <v>265</v>
      </c>
      <c r="B291" s="25">
        <v>33.299999999999997</v>
      </c>
    </row>
    <row r="292" spans="1:2" x14ac:dyDescent="0.25">
      <c r="A292" s="24">
        <v>266</v>
      </c>
      <c r="B292" s="25">
        <v>33.3125</v>
      </c>
    </row>
    <row r="293" spans="1:2" x14ac:dyDescent="0.25">
      <c r="A293" s="24">
        <v>267</v>
      </c>
      <c r="B293" s="25">
        <v>33.325000000000003</v>
      </c>
    </row>
    <row r="294" spans="1:2" x14ac:dyDescent="0.25">
      <c r="A294" s="24">
        <v>268</v>
      </c>
      <c r="B294" s="25">
        <v>33.337499999999999</v>
      </c>
    </row>
    <row r="295" spans="1:2" x14ac:dyDescent="0.25">
      <c r="A295" s="32">
        <v>269</v>
      </c>
      <c r="B295" s="33">
        <v>33.35</v>
      </c>
    </row>
    <row r="296" spans="1:2" x14ac:dyDescent="0.25">
      <c r="A296" s="24">
        <v>270</v>
      </c>
      <c r="B296" s="25">
        <v>33.362499999999997</v>
      </c>
    </row>
    <row r="297" spans="1:2" x14ac:dyDescent="0.25">
      <c r="A297" s="24">
        <v>271</v>
      </c>
      <c r="B297" s="25">
        <v>33.375</v>
      </c>
    </row>
    <row r="298" spans="1:2" x14ac:dyDescent="0.25">
      <c r="A298" s="24">
        <v>272</v>
      </c>
      <c r="B298" s="25">
        <v>33.387500000000003</v>
      </c>
    </row>
    <row r="299" spans="1:2" x14ac:dyDescent="0.25">
      <c r="A299" s="24">
        <v>273</v>
      </c>
      <c r="B299" s="25">
        <v>33.4</v>
      </c>
    </row>
    <row r="300" spans="1:2" x14ac:dyDescent="0.25">
      <c r="A300" s="24">
        <v>274</v>
      </c>
      <c r="B300" s="25">
        <v>33.412500000000001</v>
      </c>
    </row>
    <row r="301" spans="1:2" x14ac:dyDescent="0.25">
      <c r="A301" s="24">
        <v>275</v>
      </c>
      <c r="B301" s="25">
        <v>33.424999999999997</v>
      </c>
    </row>
    <row r="302" spans="1:2" x14ac:dyDescent="0.25">
      <c r="A302" s="24">
        <v>276</v>
      </c>
      <c r="B302" s="25">
        <v>33.4375</v>
      </c>
    </row>
    <row r="303" spans="1:2" x14ac:dyDescent="0.25">
      <c r="A303" s="32">
        <v>277</v>
      </c>
      <c r="B303" s="33">
        <v>33.450000000000003</v>
      </c>
    </row>
    <row r="304" spans="1:2" x14ac:dyDescent="0.25">
      <c r="A304" s="24">
        <v>278</v>
      </c>
      <c r="B304" s="25">
        <v>33.462499999999999</v>
      </c>
    </row>
    <row r="305" spans="1:2" x14ac:dyDescent="0.25">
      <c r="A305" s="24">
        <v>279</v>
      </c>
      <c r="B305" s="25">
        <v>33.475000000000001</v>
      </c>
    </row>
    <row r="306" spans="1:2" x14ac:dyDescent="0.25">
      <c r="A306" s="24">
        <v>280</v>
      </c>
      <c r="B306" s="25">
        <v>33.487499999999997</v>
      </c>
    </row>
    <row r="307" spans="1:2" x14ac:dyDescent="0.25">
      <c r="A307" s="24">
        <v>281</v>
      </c>
      <c r="B307" s="25">
        <v>33.5</v>
      </c>
    </row>
    <row r="308" spans="1:2" x14ac:dyDescent="0.25">
      <c r="A308" s="24">
        <v>282</v>
      </c>
      <c r="B308" s="25">
        <v>33.512500000000003</v>
      </c>
    </row>
    <row r="309" spans="1:2" x14ac:dyDescent="0.25">
      <c r="A309" s="24">
        <v>283</v>
      </c>
      <c r="B309" s="25">
        <v>33.524999999999999</v>
      </c>
    </row>
    <row r="310" spans="1:2" x14ac:dyDescent="0.25">
      <c r="A310" s="24">
        <v>284</v>
      </c>
      <c r="B310" s="25">
        <v>33.537500000000001</v>
      </c>
    </row>
    <row r="311" spans="1:2" x14ac:dyDescent="0.25">
      <c r="A311" s="24">
        <v>285</v>
      </c>
      <c r="B311" s="25">
        <v>33.549999999999997</v>
      </c>
    </row>
    <row r="312" spans="1:2" x14ac:dyDescent="0.25">
      <c r="A312" s="32">
        <v>286</v>
      </c>
      <c r="B312" s="33">
        <v>33.5625</v>
      </c>
    </row>
    <row r="313" spans="1:2" x14ac:dyDescent="0.25">
      <c r="A313" s="32">
        <v>287</v>
      </c>
      <c r="B313" s="33">
        <v>33.575000000000003</v>
      </c>
    </row>
    <row r="314" spans="1:2" x14ac:dyDescent="0.25">
      <c r="A314" s="32">
        <v>288</v>
      </c>
      <c r="B314" s="33">
        <v>33.587499999999999</v>
      </c>
    </row>
    <row r="315" spans="1:2" x14ac:dyDescent="0.25">
      <c r="A315" s="24">
        <v>289</v>
      </c>
      <c r="B315" s="25">
        <v>33.6</v>
      </c>
    </row>
    <row r="316" spans="1:2" x14ac:dyDescent="0.25">
      <c r="A316" s="24">
        <v>290</v>
      </c>
      <c r="B316" s="25">
        <v>33.612499999999997</v>
      </c>
    </row>
    <row r="317" spans="1:2" x14ac:dyDescent="0.25">
      <c r="A317" s="24">
        <v>291</v>
      </c>
      <c r="B317" s="25">
        <v>33.625</v>
      </c>
    </row>
    <row r="318" spans="1:2" x14ac:dyDescent="0.25">
      <c r="A318" s="24">
        <v>292</v>
      </c>
      <c r="B318" s="25">
        <v>33.637500000000003</v>
      </c>
    </row>
    <row r="319" spans="1:2" x14ac:dyDescent="0.25">
      <c r="A319" s="24">
        <v>293</v>
      </c>
      <c r="B319" s="25">
        <v>33.65</v>
      </c>
    </row>
    <row r="320" spans="1:2" x14ac:dyDescent="0.25">
      <c r="A320" s="24">
        <v>294</v>
      </c>
      <c r="B320" s="25">
        <v>33.662500000000001</v>
      </c>
    </row>
    <row r="321" spans="1:2" x14ac:dyDescent="0.25">
      <c r="A321" s="24">
        <v>295</v>
      </c>
      <c r="B321" s="25">
        <v>33.674999999999997</v>
      </c>
    </row>
    <row r="322" spans="1:2" x14ac:dyDescent="0.25">
      <c r="A322" s="24">
        <v>296</v>
      </c>
      <c r="B322" s="25">
        <v>33.6875</v>
      </c>
    </row>
    <row r="323" spans="1:2" x14ac:dyDescent="0.25">
      <c r="A323" s="24">
        <v>297</v>
      </c>
      <c r="B323" s="25">
        <v>33.700000000000003</v>
      </c>
    </row>
    <row r="324" spans="1:2" x14ac:dyDescent="0.25">
      <c r="A324" s="24">
        <v>298</v>
      </c>
      <c r="B324" s="25">
        <v>33.712499999999999</v>
      </c>
    </row>
    <row r="325" spans="1:2" x14ac:dyDescent="0.25">
      <c r="A325" s="24">
        <v>299</v>
      </c>
      <c r="B325" s="25">
        <v>33.725000000000001</v>
      </c>
    </row>
    <row r="326" spans="1:2" x14ac:dyDescent="0.25">
      <c r="A326" s="32">
        <v>300</v>
      </c>
      <c r="B326" s="33">
        <v>33.737499999999997</v>
      </c>
    </row>
    <row r="327" spans="1:2" x14ac:dyDescent="0.25">
      <c r="A327" s="35">
        <v>301</v>
      </c>
      <c r="B327" s="36">
        <f t="shared" ref="B327:B376" si="2">30+(A327-1)*0.0125</f>
        <v>33.75</v>
      </c>
    </row>
    <row r="328" spans="1:2" x14ac:dyDescent="0.25">
      <c r="A328" s="35">
        <v>302</v>
      </c>
      <c r="B328" s="36">
        <f t="shared" si="2"/>
        <v>33.762500000000003</v>
      </c>
    </row>
    <row r="329" spans="1:2" x14ac:dyDescent="0.25">
      <c r="A329" s="35">
        <v>303</v>
      </c>
      <c r="B329" s="36">
        <f t="shared" si="2"/>
        <v>33.774999999999999</v>
      </c>
    </row>
    <row r="330" spans="1:2" x14ac:dyDescent="0.25">
      <c r="A330" s="35">
        <v>304</v>
      </c>
      <c r="B330" s="36">
        <f t="shared" si="2"/>
        <v>33.787500000000001</v>
      </c>
    </row>
    <row r="331" spans="1:2" x14ac:dyDescent="0.25">
      <c r="A331" s="35">
        <v>305</v>
      </c>
      <c r="B331" s="36">
        <f t="shared" si="2"/>
        <v>33.799999999999997</v>
      </c>
    </row>
    <row r="332" spans="1:2" x14ac:dyDescent="0.25">
      <c r="A332" s="35">
        <v>306</v>
      </c>
      <c r="B332" s="36">
        <f t="shared" si="2"/>
        <v>33.8125</v>
      </c>
    </row>
    <row r="333" spans="1:2" x14ac:dyDescent="0.25">
      <c r="A333" s="35">
        <v>307</v>
      </c>
      <c r="B333" s="36">
        <f t="shared" si="2"/>
        <v>33.825000000000003</v>
      </c>
    </row>
    <row r="334" spans="1:2" x14ac:dyDescent="0.25">
      <c r="A334" s="35">
        <v>308</v>
      </c>
      <c r="B334" s="36">
        <f t="shared" si="2"/>
        <v>33.837499999999999</v>
      </c>
    </row>
    <row r="335" spans="1:2" x14ac:dyDescent="0.25">
      <c r="A335" s="35">
        <v>309</v>
      </c>
      <c r="B335" s="36">
        <f t="shared" si="2"/>
        <v>33.85</v>
      </c>
    </row>
    <row r="336" spans="1:2" x14ac:dyDescent="0.25">
      <c r="A336" s="37">
        <v>310</v>
      </c>
      <c r="B336" s="38">
        <f t="shared" si="2"/>
        <v>33.862499999999997</v>
      </c>
    </row>
    <row r="337" spans="1:2" x14ac:dyDescent="0.25">
      <c r="A337" s="37">
        <v>311</v>
      </c>
      <c r="B337" s="38">
        <f t="shared" si="2"/>
        <v>33.875</v>
      </c>
    </row>
    <row r="338" spans="1:2" x14ac:dyDescent="0.25">
      <c r="A338" s="37">
        <v>312</v>
      </c>
      <c r="B338" s="38">
        <f t="shared" si="2"/>
        <v>33.887500000000003</v>
      </c>
    </row>
    <row r="339" spans="1:2" x14ac:dyDescent="0.25">
      <c r="A339" s="35">
        <v>313</v>
      </c>
      <c r="B339" s="36">
        <f t="shared" si="2"/>
        <v>33.9</v>
      </c>
    </row>
    <row r="340" spans="1:2" x14ac:dyDescent="0.25">
      <c r="A340" s="35">
        <v>314</v>
      </c>
      <c r="B340" s="36">
        <f t="shared" si="2"/>
        <v>33.912500000000001</v>
      </c>
    </row>
    <row r="341" spans="1:2" x14ac:dyDescent="0.25">
      <c r="A341" s="35">
        <v>315</v>
      </c>
      <c r="B341" s="36">
        <f t="shared" si="2"/>
        <v>33.924999999999997</v>
      </c>
    </row>
    <row r="342" spans="1:2" x14ac:dyDescent="0.25">
      <c r="A342" s="35">
        <v>316</v>
      </c>
      <c r="B342" s="36">
        <f t="shared" si="2"/>
        <v>33.9375</v>
      </c>
    </row>
    <row r="343" spans="1:2" x14ac:dyDescent="0.25">
      <c r="A343" s="35">
        <v>317</v>
      </c>
      <c r="B343" s="36">
        <f t="shared" si="2"/>
        <v>33.950000000000003</v>
      </c>
    </row>
    <row r="344" spans="1:2" x14ac:dyDescent="0.25">
      <c r="A344" s="35">
        <v>318</v>
      </c>
      <c r="B344" s="36">
        <f t="shared" si="2"/>
        <v>33.962499999999999</v>
      </c>
    </row>
    <row r="345" spans="1:2" x14ac:dyDescent="0.25">
      <c r="A345" s="35">
        <v>319</v>
      </c>
      <c r="B345" s="36">
        <f t="shared" si="2"/>
        <v>33.975000000000001</v>
      </c>
    </row>
    <row r="346" spans="1:2" x14ac:dyDescent="0.25">
      <c r="A346" s="35">
        <v>320</v>
      </c>
      <c r="B346" s="36">
        <f t="shared" si="2"/>
        <v>33.987499999999997</v>
      </c>
    </row>
    <row r="347" spans="1:2" x14ac:dyDescent="0.25">
      <c r="A347" s="35">
        <v>321</v>
      </c>
      <c r="B347" s="36">
        <f t="shared" si="2"/>
        <v>34</v>
      </c>
    </row>
    <row r="348" spans="1:2" x14ac:dyDescent="0.25">
      <c r="A348" s="35">
        <v>322</v>
      </c>
      <c r="B348" s="36">
        <f t="shared" si="2"/>
        <v>34.012500000000003</v>
      </c>
    </row>
    <row r="349" spans="1:2" x14ac:dyDescent="0.25">
      <c r="A349" s="35">
        <v>323</v>
      </c>
      <c r="B349" s="36">
        <f t="shared" si="2"/>
        <v>34.024999999999999</v>
      </c>
    </row>
    <row r="350" spans="1:2" x14ac:dyDescent="0.25">
      <c r="A350" s="35">
        <v>324</v>
      </c>
      <c r="B350" s="36">
        <f t="shared" si="2"/>
        <v>34.037500000000001</v>
      </c>
    </row>
    <row r="351" spans="1:2" x14ac:dyDescent="0.25">
      <c r="A351" s="35">
        <v>325</v>
      </c>
      <c r="B351" s="36">
        <f t="shared" si="2"/>
        <v>34.049999999999997</v>
      </c>
    </row>
    <row r="352" spans="1:2" x14ac:dyDescent="0.25">
      <c r="A352" s="35">
        <v>326</v>
      </c>
      <c r="B352" s="36">
        <f t="shared" si="2"/>
        <v>34.0625</v>
      </c>
    </row>
    <row r="353" spans="1:2" x14ac:dyDescent="0.25">
      <c r="A353" s="35">
        <v>327</v>
      </c>
      <c r="B353" s="36">
        <f t="shared" si="2"/>
        <v>34.075000000000003</v>
      </c>
    </row>
    <row r="354" spans="1:2" x14ac:dyDescent="0.25">
      <c r="A354" s="35">
        <v>328</v>
      </c>
      <c r="B354" s="36">
        <f t="shared" si="2"/>
        <v>34.087499999999999</v>
      </c>
    </row>
    <row r="355" spans="1:2" x14ac:dyDescent="0.25">
      <c r="A355" s="35">
        <v>329</v>
      </c>
      <c r="B355" s="36">
        <f t="shared" si="2"/>
        <v>34.1</v>
      </c>
    </row>
    <row r="356" spans="1:2" x14ac:dyDescent="0.25">
      <c r="A356" s="35">
        <v>330</v>
      </c>
      <c r="B356" s="36">
        <f t="shared" si="2"/>
        <v>34.112499999999997</v>
      </c>
    </row>
    <row r="357" spans="1:2" x14ac:dyDescent="0.25">
      <c r="A357" s="35">
        <v>331</v>
      </c>
      <c r="B357" s="36">
        <f t="shared" si="2"/>
        <v>34.125</v>
      </c>
    </row>
    <row r="358" spans="1:2" x14ac:dyDescent="0.25">
      <c r="A358" s="35">
        <v>332</v>
      </c>
      <c r="B358" s="36">
        <f t="shared" si="2"/>
        <v>34.137500000000003</v>
      </c>
    </row>
    <row r="359" spans="1:2" x14ac:dyDescent="0.25">
      <c r="A359" s="35">
        <v>333</v>
      </c>
      <c r="B359" s="36">
        <f t="shared" si="2"/>
        <v>34.15</v>
      </c>
    </row>
    <row r="360" spans="1:2" x14ac:dyDescent="0.25">
      <c r="A360" s="37">
        <v>334</v>
      </c>
      <c r="B360" s="38">
        <f t="shared" si="2"/>
        <v>34.162500000000001</v>
      </c>
    </row>
    <row r="361" spans="1:2" x14ac:dyDescent="0.25">
      <c r="A361" s="37">
        <v>335</v>
      </c>
      <c r="B361" s="38">
        <f t="shared" si="2"/>
        <v>34.174999999999997</v>
      </c>
    </row>
    <row r="362" spans="1:2" x14ac:dyDescent="0.25">
      <c r="A362" s="37">
        <v>336</v>
      </c>
      <c r="B362" s="38">
        <f t="shared" si="2"/>
        <v>34.1875</v>
      </c>
    </row>
    <row r="363" spans="1:2" x14ac:dyDescent="0.25">
      <c r="A363" s="35">
        <v>337</v>
      </c>
      <c r="B363" s="36">
        <f t="shared" si="2"/>
        <v>34.200000000000003</v>
      </c>
    </row>
    <row r="364" spans="1:2" x14ac:dyDescent="0.25">
      <c r="A364" s="35">
        <v>338</v>
      </c>
      <c r="B364" s="36">
        <f t="shared" si="2"/>
        <v>34.212499999999999</v>
      </c>
    </row>
    <row r="365" spans="1:2" x14ac:dyDescent="0.25">
      <c r="A365" s="35">
        <v>339</v>
      </c>
      <c r="B365" s="36">
        <f t="shared" si="2"/>
        <v>34.225000000000001</v>
      </c>
    </row>
    <row r="366" spans="1:2" x14ac:dyDescent="0.25">
      <c r="A366" s="35">
        <v>340</v>
      </c>
      <c r="B366" s="36">
        <f t="shared" si="2"/>
        <v>34.237499999999997</v>
      </c>
    </row>
    <row r="367" spans="1:2" x14ac:dyDescent="0.25">
      <c r="A367" s="37">
        <v>341</v>
      </c>
      <c r="B367" s="38">
        <f t="shared" si="2"/>
        <v>34.25</v>
      </c>
    </row>
    <row r="368" spans="1:2" x14ac:dyDescent="0.25">
      <c r="A368" s="35">
        <v>342</v>
      </c>
      <c r="B368" s="36">
        <f t="shared" si="2"/>
        <v>34.262500000000003</v>
      </c>
    </row>
    <row r="369" spans="1:2" x14ac:dyDescent="0.25">
      <c r="A369" s="35">
        <v>343</v>
      </c>
      <c r="B369" s="36">
        <f t="shared" si="2"/>
        <v>34.274999999999999</v>
      </c>
    </row>
    <row r="370" spans="1:2" x14ac:dyDescent="0.25">
      <c r="A370" s="35">
        <v>344</v>
      </c>
      <c r="B370" s="36">
        <f t="shared" si="2"/>
        <v>34.287500000000001</v>
      </c>
    </row>
    <row r="371" spans="1:2" x14ac:dyDescent="0.25">
      <c r="A371" s="37">
        <v>345</v>
      </c>
      <c r="B371" s="38">
        <f t="shared" si="2"/>
        <v>34.299999999999997</v>
      </c>
    </row>
    <row r="372" spans="1:2" x14ac:dyDescent="0.25">
      <c r="A372" s="35">
        <v>346</v>
      </c>
      <c r="B372" s="36">
        <f t="shared" si="2"/>
        <v>34.3125</v>
      </c>
    </row>
    <row r="373" spans="1:2" x14ac:dyDescent="0.25">
      <c r="A373" s="35">
        <v>347</v>
      </c>
      <c r="B373" s="36">
        <f t="shared" si="2"/>
        <v>34.325000000000003</v>
      </c>
    </row>
    <row r="374" spans="1:2" x14ac:dyDescent="0.25">
      <c r="A374" s="35">
        <v>348</v>
      </c>
      <c r="B374" s="36">
        <f t="shared" si="2"/>
        <v>34.337499999999999</v>
      </c>
    </row>
    <row r="375" spans="1:2" x14ac:dyDescent="0.25">
      <c r="A375" s="35">
        <v>349</v>
      </c>
      <c r="B375" s="36">
        <f t="shared" si="2"/>
        <v>34.35</v>
      </c>
    </row>
    <row r="376" spans="1:2" x14ac:dyDescent="0.25">
      <c r="A376" s="35">
        <v>350</v>
      </c>
      <c r="B376" s="36">
        <f t="shared" si="2"/>
        <v>34.362499999999997</v>
      </c>
    </row>
    <row r="377" spans="1:2" x14ac:dyDescent="0.25">
      <c r="A377" s="30">
        <v>351</v>
      </c>
      <c r="B377" s="31">
        <v>34.375</v>
      </c>
    </row>
    <row r="378" spans="1:2" x14ac:dyDescent="0.25">
      <c r="A378" s="32">
        <v>352</v>
      </c>
      <c r="B378" s="33">
        <v>34.387500000000003</v>
      </c>
    </row>
    <row r="379" spans="1:2" x14ac:dyDescent="0.25">
      <c r="A379" s="24">
        <v>353</v>
      </c>
      <c r="B379" s="25">
        <v>34.4</v>
      </c>
    </row>
    <row r="380" spans="1:2" x14ac:dyDescent="0.25">
      <c r="A380" s="24">
        <v>354</v>
      </c>
      <c r="B380" s="25">
        <v>34.412500000000001</v>
      </c>
    </row>
    <row r="381" spans="1:2" x14ac:dyDescent="0.25">
      <c r="A381" s="24">
        <v>355</v>
      </c>
      <c r="B381" s="25">
        <v>34.424999999999997</v>
      </c>
    </row>
    <row r="382" spans="1:2" x14ac:dyDescent="0.25">
      <c r="A382" s="24">
        <v>356</v>
      </c>
      <c r="B382" s="25">
        <v>34.4375</v>
      </c>
    </row>
    <row r="383" spans="1:2" x14ac:dyDescent="0.25">
      <c r="A383" s="32">
        <v>357</v>
      </c>
      <c r="B383" s="33">
        <v>34.450000000000003</v>
      </c>
    </row>
    <row r="384" spans="1:2" x14ac:dyDescent="0.25">
      <c r="A384" s="24">
        <v>358</v>
      </c>
      <c r="B384" s="25">
        <v>34.462499999999999</v>
      </c>
    </row>
    <row r="385" spans="1:2" x14ac:dyDescent="0.25">
      <c r="A385" s="24">
        <v>359</v>
      </c>
      <c r="B385" s="25">
        <v>34.475000000000001</v>
      </c>
    </row>
    <row r="386" spans="1:2" x14ac:dyDescent="0.25">
      <c r="A386" s="24">
        <v>360</v>
      </c>
      <c r="B386" s="25">
        <v>34.487499999999997</v>
      </c>
    </row>
    <row r="387" spans="1:2" x14ac:dyDescent="0.25">
      <c r="A387" s="24">
        <v>361</v>
      </c>
      <c r="B387" s="25">
        <v>34.5</v>
      </c>
    </row>
    <row r="388" spans="1:2" x14ac:dyDescent="0.25">
      <c r="A388" s="24">
        <v>362</v>
      </c>
      <c r="B388" s="25">
        <v>34.512500000000003</v>
      </c>
    </row>
    <row r="389" spans="1:2" x14ac:dyDescent="0.25">
      <c r="A389" s="24">
        <v>363</v>
      </c>
      <c r="B389" s="25">
        <v>34.524999999999999</v>
      </c>
    </row>
    <row r="390" spans="1:2" x14ac:dyDescent="0.25">
      <c r="A390" s="24">
        <v>364</v>
      </c>
      <c r="B390" s="25">
        <v>34.537500000000001</v>
      </c>
    </row>
    <row r="391" spans="1:2" x14ac:dyDescent="0.25">
      <c r="A391" s="24">
        <v>365</v>
      </c>
      <c r="B391" s="25">
        <v>34.549999999999997</v>
      </c>
    </row>
    <row r="392" spans="1:2" x14ac:dyDescent="0.25">
      <c r="A392" s="24">
        <v>366</v>
      </c>
      <c r="B392" s="25">
        <v>34.5625</v>
      </c>
    </row>
    <row r="393" spans="1:2" x14ac:dyDescent="0.25">
      <c r="A393" s="24">
        <v>367</v>
      </c>
      <c r="B393" s="25">
        <v>34.575000000000003</v>
      </c>
    </row>
    <row r="394" spans="1:2" x14ac:dyDescent="0.25">
      <c r="A394" s="24">
        <v>368</v>
      </c>
      <c r="B394" s="25">
        <v>34.587499999999999</v>
      </c>
    </row>
    <row r="395" spans="1:2" x14ac:dyDescent="0.25">
      <c r="A395" s="24">
        <v>369</v>
      </c>
      <c r="B395" s="25">
        <v>34.6</v>
      </c>
    </row>
    <row r="396" spans="1:2" x14ac:dyDescent="0.25">
      <c r="A396" s="24">
        <v>370</v>
      </c>
      <c r="B396" s="25">
        <v>34.612499999999997</v>
      </c>
    </row>
    <row r="397" spans="1:2" x14ac:dyDescent="0.25">
      <c r="A397" s="24">
        <v>371</v>
      </c>
      <c r="B397" s="25">
        <v>34.625</v>
      </c>
    </row>
    <row r="398" spans="1:2" x14ac:dyDescent="0.25">
      <c r="A398" s="24">
        <v>372</v>
      </c>
      <c r="B398" s="25">
        <v>34.637500000000003</v>
      </c>
    </row>
    <row r="399" spans="1:2" x14ac:dyDescent="0.25">
      <c r="A399" s="24">
        <v>373</v>
      </c>
      <c r="B399" s="25">
        <v>34.65</v>
      </c>
    </row>
    <row r="400" spans="1:2" x14ac:dyDescent="0.25">
      <c r="A400" s="24">
        <v>374</v>
      </c>
      <c r="B400" s="25">
        <v>34.662500000000001</v>
      </c>
    </row>
    <row r="401" spans="1:2" x14ac:dyDescent="0.25">
      <c r="A401" s="24">
        <v>375</v>
      </c>
      <c r="B401" s="25">
        <v>34.674999999999997</v>
      </c>
    </row>
    <row r="402" spans="1:2" x14ac:dyDescent="0.25">
      <c r="A402" s="24">
        <v>376</v>
      </c>
      <c r="B402" s="25">
        <v>34.6875</v>
      </c>
    </row>
    <row r="403" spans="1:2" x14ac:dyDescent="0.25">
      <c r="A403" s="24">
        <v>377</v>
      </c>
      <c r="B403" s="25">
        <v>34.700000000000003</v>
      </c>
    </row>
    <row r="404" spans="1:2" x14ac:dyDescent="0.25">
      <c r="A404" s="24">
        <v>378</v>
      </c>
      <c r="B404" s="25">
        <v>34.712499999999999</v>
      </c>
    </row>
    <row r="405" spans="1:2" x14ac:dyDescent="0.25">
      <c r="A405" s="24">
        <v>379</v>
      </c>
      <c r="B405" s="25">
        <v>34.725000000000001</v>
      </c>
    </row>
    <row r="406" spans="1:2" x14ac:dyDescent="0.25">
      <c r="A406" s="24">
        <v>380</v>
      </c>
      <c r="B406" s="25">
        <v>34.737499999999997</v>
      </c>
    </row>
    <row r="407" spans="1:2" x14ac:dyDescent="0.25">
      <c r="A407" s="24">
        <v>381</v>
      </c>
      <c r="B407" s="25">
        <v>34.75</v>
      </c>
    </row>
    <row r="408" spans="1:2" x14ac:dyDescent="0.25">
      <c r="A408" s="24">
        <v>382</v>
      </c>
      <c r="B408" s="25">
        <v>34.762500000000003</v>
      </c>
    </row>
    <row r="409" spans="1:2" x14ac:dyDescent="0.25">
      <c r="A409" s="24">
        <v>383</v>
      </c>
      <c r="B409" s="25">
        <v>34.774999999999999</v>
      </c>
    </row>
    <row r="410" spans="1:2" x14ac:dyDescent="0.25">
      <c r="A410" s="24">
        <v>384</v>
      </c>
      <c r="B410" s="25">
        <v>34.787500000000001</v>
      </c>
    </row>
    <row r="411" spans="1:2" x14ac:dyDescent="0.25">
      <c r="A411" s="24">
        <v>385</v>
      </c>
      <c r="B411" s="25">
        <v>34.799999999999997</v>
      </c>
    </row>
    <row r="412" spans="1:2" x14ac:dyDescent="0.25">
      <c r="A412" s="24">
        <v>386</v>
      </c>
      <c r="B412" s="25">
        <v>34.8125</v>
      </c>
    </row>
    <row r="413" spans="1:2" x14ac:dyDescent="0.25">
      <c r="A413" s="24">
        <v>387</v>
      </c>
      <c r="B413" s="25">
        <v>34.825000000000003</v>
      </c>
    </row>
    <row r="414" spans="1:2" x14ac:dyDescent="0.25">
      <c r="A414" s="24">
        <v>388</v>
      </c>
      <c r="B414" s="25">
        <v>34.837499999999999</v>
      </c>
    </row>
    <row r="415" spans="1:2" x14ac:dyDescent="0.25">
      <c r="A415" s="24">
        <v>389</v>
      </c>
      <c r="B415" s="25">
        <v>34.85</v>
      </c>
    </row>
    <row r="416" spans="1:2" x14ac:dyDescent="0.25">
      <c r="A416" s="24">
        <v>390</v>
      </c>
      <c r="B416" s="25">
        <v>34.862499999999997</v>
      </c>
    </row>
    <row r="417" spans="1:2" x14ac:dyDescent="0.25">
      <c r="A417" s="24">
        <v>391</v>
      </c>
      <c r="B417" s="25">
        <v>34.875</v>
      </c>
    </row>
    <row r="418" spans="1:2" x14ac:dyDescent="0.25">
      <c r="A418" s="24">
        <v>392</v>
      </c>
      <c r="B418" s="25">
        <v>34.887500000000003</v>
      </c>
    </row>
    <row r="419" spans="1:2" x14ac:dyDescent="0.25">
      <c r="A419" s="24">
        <v>393</v>
      </c>
      <c r="B419" s="25">
        <v>34.9</v>
      </c>
    </row>
    <row r="420" spans="1:2" x14ac:dyDescent="0.25">
      <c r="A420" s="24">
        <v>394</v>
      </c>
      <c r="B420" s="25">
        <v>34.912500000000001</v>
      </c>
    </row>
    <row r="421" spans="1:2" x14ac:dyDescent="0.25">
      <c r="A421" s="24">
        <v>395</v>
      </c>
      <c r="B421" s="25">
        <v>34.924999999999997</v>
      </c>
    </row>
    <row r="422" spans="1:2" x14ac:dyDescent="0.25">
      <c r="A422" s="24">
        <v>396</v>
      </c>
      <c r="B422" s="25">
        <v>34.9375</v>
      </c>
    </row>
    <row r="423" spans="1:2" x14ac:dyDescent="0.25">
      <c r="A423" s="24">
        <v>397</v>
      </c>
      <c r="B423" s="25">
        <v>34.950000000000003</v>
      </c>
    </row>
    <row r="424" spans="1:2" x14ac:dyDescent="0.25">
      <c r="A424" s="24">
        <v>398</v>
      </c>
      <c r="B424" s="25">
        <v>34.962499999999999</v>
      </c>
    </row>
    <row r="425" spans="1:2" x14ac:dyDescent="0.25">
      <c r="A425" s="24">
        <v>399</v>
      </c>
      <c r="B425" s="25">
        <v>34.975000000000001</v>
      </c>
    </row>
    <row r="426" spans="1:2" x14ac:dyDescent="0.25">
      <c r="A426" s="24">
        <v>400</v>
      </c>
      <c r="B426" s="25">
        <v>34.987499999999997</v>
      </c>
    </row>
    <row r="427" spans="1:2" x14ac:dyDescent="0.25">
      <c r="A427" s="30">
        <v>401</v>
      </c>
      <c r="B427" s="31">
        <v>35</v>
      </c>
    </row>
    <row r="428" spans="1:2" x14ac:dyDescent="0.25">
      <c r="A428" s="24">
        <v>402</v>
      </c>
      <c r="B428" s="25">
        <v>35.012500000000003</v>
      </c>
    </row>
    <row r="429" spans="1:2" x14ac:dyDescent="0.25">
      <c r="A429" s="24">
        <v>403</v>
      </c>
      <c r="B429" s="25">
        <v>35.024999999999999</v>
      </c>
    </row>
    <row r="430" spans="1:2" x14ac:dyDescent="0.25">
      <c r="A430" s="24">
        <v>404</v>
      </c>
      <c r="B430" s="25">
        <v>35.037500000000001</v>
      </c>
    </row>
    <row r="431" spans="1:2" x14ac:dyDescent="0.25">
      <c r="A431" s="24">
        <v>405</v>
      </c>
      <c r="B431" s="25">
        <v>35.049999999999997</v>
      </c>
    </row>
    <row r="432" spans="1:2" x14ac:dyDescent="0.25">
      <c r="A432" s="24">
        <v>406</v>
      </c>
      <c r="B432" s="25">
        <v>35.0625</v>
      </c>
    </row>
    <row r="433" spans="1:2" x14ac:dyDescent="0.25">
      <c r="A433" s="24">
        <v>407</v>
      </c>
      <c r="B433" s="25">
        <v>35.075000000000003</v>
      </c>
    </row>
    <row r="434" spans="1:2" x14ac:dyDescent="0.25">
      <c r="A434" s="24">
        <v>408</v>
      </c>
      <c r="B434" s="25">
        <v>35.087499999999999</v>
      </c>
    </row>
    <row r="435" spans="1:2" x14ac:dyDescent="0.25">
      <c r="A435" s="24">
        <v>409</v>
      </c>
      <c r="B435" s="25">
        <v>35.1</v>
      </c>
    </row>
    <row r="436" spans="1:2" x14ac:dyDescent="0.25">
      <c r="A436" s="24">
        <v>410</v>
      </c>
      <c r="B436" s="25">
        <v>35.112499999999997</v>
      </c>
    </row>
    <row r="437" spans="1:2" x14ac:dyDescent="0.25">
      <c r="A437" s="24">
        <v>411</v>
      </c>
      <c r="B437" s="25">
        <v>35.125</v>
      </c>
    </row>
    <row r="438" spans="1:2" x14ac:dyDescent="0.25">
      <c r="A438" s="24">
        <v>412</v>
      </c>
      <c r="B438" s="25">
        <v>35.137500000000003</v>
      </c>
    </row>
    <row r="439" spans="1:2" x14ac:dyDescent="0.25">
      <c r="A439" s="24">
        <v>413</v>
      </c>
      <c r="B439" s="25">
        <v>35.15</v>
      </c>
    </row>
    <row r="440" spans="1:2" x14ac:dyDescent="0.25">
      <c r="A440" s="24">
        <v>414</v>
      </c>
      <c r="B440" s="25">
        <v>35.162500000000001</v>
      </c>
    </row>
    <row r="441" spans="1:2" x14ac:dyDescent="0.25">
      <c r="A441" s="24">
        <v>415</v>
      </c>
      <c r="B441" s="25">
        <v>35.174999999999997</v>
      </c>
    </row>
    <row r="442" spans="1:2" x14ac:dyDescent="0.25">
      <c r="A442" s="24">
        <v>416</v>
      </c>
      <c r="B442" s="25">
        <v>35.1875</v>
      </c>
    </row>
    <row r="443" spans="1:2" x14ac:dyDescent="0.25">
      <c r="A443" s="24">
        <v>417</v>
      </c>
      <c r="B443" s="25">
        <v>35.200000000000003</v>
      </c>
    </row>
    <row r="444" spans="1:2" x14ac:dyDescent="0.25">
      <c r="A444" s="24">
        <v>418</v>
      </c>
      <c r="B444" s="25">
        <v>35.212499999999999</v>
      </c>
    </row>
    <row r="445" spans="1:2" x14ac:dyDescent="0.25">
      <c r="A445" s="32">
        <v>419</v>
      </c>
      <c r="B445" s="33">
        <v>35.225000000000001</v>
      </c>
    </row>
    <row r="446" spans="1:2" x14ac:dyDescent="0.25">
      <c r="A446" s="24">
        <v>420</v>
      </c>
      <c r="B446" s="25">
        <v>35.237499999999997</v>
      </c>
    </row>
    <row r="447" spans="1:2" x14ac:dyDescent="0.25">
      <c r="A447" s="24">
        <v>421</v>
      </c>
      <c r="B447" s="25">
        <v>35.25</v>
      </c>
    </row>
    <row r="448" spans="1:2" x14ac:dyDescent="0.25">
      <c r="A448" s="24">
        <v>422</v>
      </c>
      <c r="B448" s="25">
        <v>35.262500000000003</v>
      </c>
    </row>
    <row r="449" spans="1:2" x14ac:dyDescent="0.25">
      <c r="A449" s="24">
        <v>423</v>
      </c>
      <c r="B449" s="25">
        <v>35.274999999999999</v>
      </c>
    </row>
    <row r="450" spans="1:2" x14ac:dyDescent="0.25">
      <c r="A450" s="24">
        <v>424</v>
      </c>
      <c r="B450" s="25">
        <v>35.287500000000001</v>
      </c>
    </row>
    <row r="451" spans="1:2" x14ac:dyDescent="0.25">
      <c r="A451" s="24">
        <v>425</v>
      </c>
      <c r="B451" s="25">
        <v>35.299999999999997</v>
      </c>
    </row>
    <row r="452" spans="1:2" x14ac:dyDescent="0.25">
      <c r="A452" s="24">
        <v>426</v>
      </c>
      <c r="B452" s="25">
        <v>35.3125</v>
      </c>
    </row>
    <row r="453" spans="1:2" x14ac:dyDescent="0.25">
      <c r="A453" s="24">
        <v>427</v>
      </c>
      <c r="B453" s="25">
        <v>35.325000000000003</v>
      </c>
    </row>
    <row r="454" spans="1:2" x14ac:dyDescent="0.25">
      <c r="A454" s="24">
        <v>428</v>
      </c>
      <c r="B454" s="25">
        <v>35.337499999999999</v>
      </c>
    </row>
    <row r="455" spans="1:2" x14ac:dyDescent="0.25">
      <c r="A455" s="24">
        <v>429</v>
      </c>
      <c r="B455" s="25">
        <v>35.35</v>
      </c>
    </row>
    <row r="456" spans="1:2" x14ac:dyDescent="0.25">
      <c r="A456" s="24">
        <v>430</v>
      </c>
      <c r="B456" s="25">
        <v>35.362499999999997</v>
      </c>
    </row>
    <row r="457" spans="1:2" x14ac:dyDescent="0.25">
      <c r="A457" s="24">
        <v>431</v>
      </c>
      <c r="B457" s="25">
        <v>35.375</v>
      </c>
    </row>
    <row r="458" spans="1:2" x14ac:dyDescent="0.25">
      <c r="A458" s="24">
        <v>432</v>
      </c>
      <c r="B458" s="25">
        <v>35.387500000000003</v>
      </c>
    </row>
    <row r="459" spans="1:2" x14ac:dyDescent="0.25">
      <c r="A459" s="24">
        <v>433</v>
      </c>
      <c r="B459" s="25">
        <v>35.4</v>
      </c>
    </row>
    <row r="460" spans="1:2" x14ac:dyDescent="0.25">
      <c r="A460" s="24">
        <v>434</v>
      </c>
      <c r="B460" s="25">
        <v>35.412500000000001</v>
      </c>
    </row>
    <row r="461" spans="1:2" x14ac:dyDescent="0.25">
      <c r="A461" s="24">
        <v>435</v>
      </c>
      <c r="B461" s="25">
        <v>35.424999999999997</v>
      </c>
    </row>
    <row r="462" spans="1:2" x14ac:dyDescent="0.25">
      <c r="A462" s="24">
        <v>436</v>
      </c>
      <c r="B462" s="25">
        <v>35.4375</v>
      </c>
    </row>
    <row r="463" spans="1:2" x14ac:dyDescent="0.25">
      <c r="A463" s="24">
        <v>437</v>
      </c>
      <c r="B463" s="25">
        <v>35.450000000000003</v>
      </c>
    </row>
    <row r="464" spans="1:2" x14ac:dyDescent="0.25">
      <c r="A464" s="24">
        <v>438</v>
      </c>
      <c r="B464" s="25">
        <v>35.462499999999999</v>
      </c>
    </row>
    <row r="465" spans="1:2" x14ac:dyDescent="0.25">
      <c r="A465" s="24">
        <v>439</v>
      </c>
      <c r="B465" s="25">
        <v>35.475000000000001</v>
      </c>
    </row>
    <row r="466" spans="1:2" x14ac:dyDescent="0.25">
      <c r="A466" s="24">
        <v>440</v>
      </c>
      <c r="B466" s="25">
        <v>35.487499999999997</v>
      </c>
    </row>
    <row r="467" spans="1:2" x14ac:dyDescent="0.25">
      <c r="A467" s="32">
        <v>441</v>
      </c>
      <c r="B467" s="33">
        <v>35.5</v>
      </c>
    </row>
    <row r="468" spans="1:2" x14ac:dyDescent="0.25">
      <c r="A468" s="24">
        <v>442</v>
      </c>
      <c r="B468" s="25">
        <v>35.512500000000003</v>
      </c>
    </row>
    <row r="469" spans="1:2" x14ac:dyDescent="0.25">
      <c r="A469" s="24">
        <v>443</v>
      </c>
      <c r="B469" s="25">
        <v>35.524999999999999</v>
      </c>
    </row>
    <row r="470" spans="1:2" x14ac:dyDescent="0.25">
      <c r="A470" s="24">
        <v>444</v>
      </c>
      <c r="B470" s="25">
        <v>35.537500000000001</v>
      </c>
    </row>
    <row r="471" spans="1:2" x14ac:dyDescent="0.25">
      <c r="A471" s="24">
        <v>445</v>
      </c>
      <c r="B471" s="25">
        <v>35.549999999999997</v>
      </c>
    </row>
    <row r="472" spans="1:2" x14ac:dyDescent="0.25">
      <c r="A472" s="24">
        <v>446</v>
      </c>
      <c r="B472" s="25">
        <v>35.5625</v>
      </c>
    </row>
    <row r="473" spans="1:2" x14ac:dyDescent="0.25">
      <c r="A473" s="24">
        <v>447</v>
      </c>
      <c r="B473" s="25">
        <v>35.575000000000003</v>
      </c>
    </row>
    <row r="474" spans="1:2" x14ac:dyDescent="0.25">
      <c r="A474" s="24">
        <v>448</v>
      </c>
      <c r="B474" s="25">
        <v>35.587499999999999</v>
      </c>
    </row>
    <row r="475" spans="1:2" x14ac:dyDescent="0.25">
      <c r="A475" s="24">
        <v>449</v>
      </c>
      <c r="B475" s="25">
        <v>35.6</v>
      </c>
    </row>
    <row r="476" spans="1:2" x14ac:dyDescent="0.25">
      <c r="A476" s="24">
        <v>450</v>
      </c>
      <c r="B476" s="25">
        <v>35.612499999999997</v>
      </c>
    </row>
    <row r="477" spans="1:2" x14ac:dyDescent="0.25">
      <c r="A477" s="41">
        <v>451</v>
      </c>
      <c r="B477" s="42">
        <v>35.625</v>
      </c>
    </row>
    <row r="478" spans="1:2" x14ac:dyDescent="0.25">
      <c r="A478" s="41">
        <v>452</v>
      </c>
      <c r="B478" s="42">
        <v>35.637500000000003</v>
      </c>
    </row>
    <row r="479" spans="1:2" x14ac:dyDescent="0.25">
      <c r="A479" s="43">
        <v>453</v>
      </c>
      <c r="B479" s="44">
        <v>35.65</v>
      </c>
    </row>
    <row r="480" spans="1:2" x14ac:dyDescent="0.25">
      <c r="A480" s="41">
        <v>454</v>
      </c>
      <c r="B480" s="42">
        <v>35.662500000000001</v>
      </c>
    </row>
    <row r="481" spans="1:2" x14ac:dyDescent="0.25">
      <c r="A481" s="41">
        <v>455</v>
      </c>
      <c r="B481" s="42">
        <v>35.674999999999997</v>
      </c>
    </row>
    <row r="482" spans="1:2" x14ac:dyDescent="0.25">
      <c r="A482" s="41">
        <v>456</v>
      </c>
      <c r="B482" s="42">
        <v>35.6875</v>
      </c>
    </row>
    <row r="483" spans="1:2" x14ac:dyDescent="0.25">
      <c r="A483" s="41">
        <v>457</v>
      </c>
      <c r="B483" s="42">
        <v>35.700000000000003</v>
      </c>
    </row>
    <row r="484" spans="1:2" x14ac:dyDescent="0.25">
      <c r="A484" s="41">
        <v>458</v>
      </c>
      <c r="B484" s="42">
        <v>35.712499999999999</v>
      </c>
    </row>
    <row r="485" spans="1:2" x14ac:dyDescent="0.25">
      <c r="A485" s="41">
        <v>459</v>
      </c>
      <c r="B485" s="42">
        <v>35.725000000000001</v>
      </c>
    </row>
    <row r="486" spans="1:2" x14ac:dyDescent="0.25">
      <c r="A486" s="41">
        <v>460</v>
      </c>
      <c r="B486" s="42">
        <v>35.737499999999997</v>
      </c>
    </row>
    <row r="487" spans="1:2" x14ac:dyDescent="0.25">
      <c r="A487" s="41">
        <v>461</v>
      </c>
      <c r="B487" s="42">
        <v>35.75</v>
      </c>
    </row>
    <row r="488" spans="1:2" x14ac:dyDescent="0.25">
      <c r="A488" s="41">
        <v>462</v>
      </c>
      <c r="B488" s="42">
        <v>35.762500000000003</v>
      </c>
    </row>
    <row r="489" spans="1:2" x14ac:dyDescent="0.25">
      <c r="A489" s="41">
        <v>463</v>
      </c>
      <c r="B489" s="42">
        <v>35.774999999999999</v>
      </c>
    </row>
    <row r="490" spans="1:2" x14ac:dyDescent="0.25">
      <c r="A490" s="43">
        <v>464</v>
      </c>
      <c r="B490" s="44">
        <v>35.787500000000001</v>
      </c>
    </row>
    <row r="491" spans="1:2" x14ac:dyDescent="0.25">
      <c r="A491" s="43">
        <v>465</v>
      </c>
      <c r="B491" s="44">
        <v>35.799999999999997</v>
      </c>
    </row>
    <row r="492" spans="1:2" x14ac:dyDescent="0.25">
      <c r="A492" s="43">
        <v>466</v>
      </c>
      <c r="B492" s="44">
        <v>35.8125</v>
      </c>
    </row>
    <row r="493" spans="1:2" x14ac:dyDescent="0.25">
      <c r="A493" s="41">
        <v>467</v>
      </c>
      <c r="B493" s="42">
        <v>35.825000000000003</v>
      </c>
    </row>
    <row r="494" spans="1:2" x14ac:dyDescent="0.25">
      <c r="A494" s="41">
        <v>468</v>
      </c>
      <c r="B494" s="42">
        <v>35.837499999999999</v>
      </c>
    </row>
    <row r="495" spans="1:2" x14ac:dyDescent="0.25">
      <c r="A495" s="41">
        <v>469</v>
      </c>
      <c r="B495" s="42">
        <v>35.85</v>
      </c>
    </row>
    <row r="496" spans="1:2" x14ac:dyDescent="0.25">
      <c r="A496" s="41">
        <v>470</v>
      </c>
      <c r="B496" s="42">
        <v>35.862499999999997</v>
      </c>
    </row>
    <row r="497" spans="1:2" x14ac:dyDescent="0.25">
      <c r="A497" s="41">
        <v>471</v>
      </c>
      <c r="B497" s="42">
        <v>35.875</v>
      </c>
    </row>
    <row r="498" spans="1:2" x14ac:dyDescent="0.25">
      <c r="A498" s="41">
        <v>472</v>
      </c>
      <c r="B498" s="42">
        <v>35.887500000000003</v>
      </c>
    </row>
    <row r="499" spans="1:2" x14ac:dyDescent="0.25">
      <c r="A499" s="41">
        <v>473</v>
      </c>
      <c r="B499" s="42">
        <v>35.9</v>
      </c>
    </row>
    <row r="500" spans="1:2" x14ac:dyDescent="0.25">
      <c r="A500" s="41">
        <v>474</v>
      </c>
      <c r="B500" s="42">
        <v>35.912500000000001</v>
      </c>
    </row>
    <row r="501" spans="1:2" x14ac:dyDescent="0.25">
      <c r="A501" s="41">
        <v>475</v>
      </c>
      <c r="B501" s="42">
        <v>35.924999999999997</v>
      </c>
    </row>
    <row r="502" spans="1:2" x14ac:dyDescent="0.25">
      <c r="A502" s="41">
        <v>476</v>
      </c>
      <c r="B502" s="42">
        <v>35.9375</v>
      </c>
    </row>
    <row r="503" spans="1:2" x14ac:dyDescent="0.25">
      <c r="A503" s="41">
        <v>477</v>
      </c>
      <c r="B503" s="42">
        <v>35.950000000000003</v>
      </c>
    </row>
    <row r="504" spans="1:2" x14ac:dyDescent="0.25">
      <c r="A504" s="43">
        <v>478</v>
      </c>
      <c r="B504" s="44">
        <v>35.962499999999999</v>
      </c>
    </row>
    <row r="505" spans="1:2" x14ac:dyDescent="0.25">
      <c r="A505" s="41">
        <v>479</v>
      </c>
      <c r="B505" s="42">
        <v>35.975000000000001</v>
      </c>
    </row>
    <row r="506" spans="1:2" x14ac:dyDescent="0.25">
      <c r="A506" s="41">
        <v>480</v>
      </c>
      <c r="B506" s="42">
        <v>35.987499999999997</v>
      </c>
    </row>
    <row r="507" spans="1:2" x14ac:dyDescent="0.25">
      <c r="A507" s="41">
        <v>481</v>
      </c>
      <c r="B507" s="42">
        <v>36</v>
      </c>
    </row>
    <row r="508" spans="1:2" x14ac:dyDescent="0.25">
      <c r="A508" s="41">
        <v>482</v>
      </c>
      <c r="B508" s="42">
        <v>36.012500000000003</v>
      </c>
    </row>
    <row r="509" spans="1:2" x14ac:dyDescent="0.25">
      <c r="A509" s="43">
        <v>483</v>
      </c>
      <c r="B509" s="44">
        <v>36.024999999999999</v>
      </c>
    </row>
    <row r="510" spans="1:2" x14ac:dyDescent="0.25">
      <c r="A510" s="41">
        <v>484</v>
      </c>
      <c r="B510" s="42">
        <v>36.037500000000001</v>
      </c>
    </row>
    <row r="511" spans="1:2" x14ac:dyDescent="0.25">
      <c r="A511" s="41">
        <v>485</v>
      </c>
      <c r="B511" s="42">
        <v>36.049999999999997</v>
      </c>
    </row>
    <row r="512" spans="1:2" x14ac:dyDescent="0.25">
      <c r="A512" s="41">
        <v>486</v>
      </c>
      <c r="B512" s="42">
        <v>36.0625</v>
      </c>
    </row>
    <row r="513" spans="1:2" x14ac:dyDescent="0.25">
      <c r="A513" s="43">
        <v>487</v>
      </c>
      <c r="B513" s="44">
        <v>36.075000000000003</v>
      </c>
    </row>
    <row r="514" spans="1:2" x14ac:dyDescent="0.25">
      <c r="A514" s="41">
        <v>488</v>
      </c>
      <c r="B514" s="42">
        <v>36.087499999999999</v>
      </c>
    </row>
    <row r="515" spans="1:2" x14ac:dyDescent="0.25">
      <c r="A515" s="41">
        <v>489</v>
      </c>
      <c r="B515" s="42">
        <v>36.1</v>
      </c>
    </row>
    <row r="516" spans="1:2" x14ac:dyDescent="0.25">
      <c r="A516" s="41">
        <v>490</v>
      </c>
      <c r="B516" s="42">
        <v>36.112499999999997</v>
      </c>
    </row>
    <row r="517" spans="1:2" x14ac:dyDescent="0.25">
      <c r="A517" s="43">
        <v>491</v>
      </c>
      <c r="B517" s="44">
        <v>36.125</v>
      </c>
    </row>
    <row r="518" spans="1:2" x14ac:dyDescent="0.25">
      <c r="A518" s="41">
        <v>492</v>
      </c>
      <c r="B518" s="42">
        <v>36.137500000000003</v>
      </c>
    </row>
    <row r="519" spans="1:2" x14ac:dyDescent="0.25">
      <c r="A519" s="41">
        <v>493</v>
      </c>
      <c r="B519" s="42">
        <v>36.15</v>
      </c>
    </row>
    <row r="520" spans="1:2" x14ac:dyDescent="0.25">
      <c r="A520" s="41">
        <v>494</v>
      </c>
      <c r="B520" s="42">
        <v>36.162500000000001</v>
      </c>
    </row>
    <row r="521" spans="1:2" x14ac:dyDescent="0.25">
      <c r="A521" s="43">
        <v>495</v>
      </c>
      <c r="B521" s="44">
        <v>36.174999999999997</v>
      </c>
    </row>
    <row r="522" spans="1:2" x14ac:dyDescent="0.25">
      <c r="A522" s="41">
        <v>496</v>
      </c>
      <c r="B522" s="42">
        <v>36.1875</v>
      </c>
    </row>
    <row r="523" spans="1:2" x14ac:dyDescent="0.25">
      <c r="A523" s="41">
        <v>497</v>
      </c>
      <c r="B523" s="42">
        <v>36.200000000000003</v>
      </c>
    </row>
    <row r="524" spans="1:2" x14ac:dyDescent="0.25">
      <c r="A524" s="41">
        <v>498</v>
      </c>
      <c r="B524" s="42">
        <v>36.212499999999999</v>
      </c>
    </row>
    <row r="525" spans="1:2" x14ac:dyDescent="0.25">
      <c r="A525" s="43">
        <v>499</v>
      </c>
      <c r="B525" s="44">
        <v>36.225000000000001</v>
      </c>
    </row>
    <row r="526" spans="1:2" x14ac:dyDescent="0.25">
      <c r="A526" s="41">
        <v>500</v>
      </c>
      <c r="B526" s="42">
        <v>36.237499999999997</v>
      </c>
    </row>
    <row r="527" spans="1:2" x14ac:dyDescent="0.25">
      <c r="A527" s="45">
        <v>501</v>
      </c>
      <c r="B527" s="46">
        <v>36.25</v>
      </c>
    </row>
    <row r="528" spans="1:2" x14ac:dyDescent="0.25">
      <c r="A528" s="45">
        <v>502</v>
      </c>
      <c r="B528" s="46">
        <v>36.262500000000003</v>
      </c>
    </row>
    <row r="529" spans="1:2" x14ac:dyDescent="0.25">
      <c r="A529" s="47">
        <v>503</v>
      </c>
      <c r="B529" s="48">
        <v>36.274999999999999</v>
      </c>
    </row>
    <row r="530" spans="1:2" x14ac:dyDescent="0.25">
      <c r="A530" s="45">
        <v>504</v>
      </c>
      <c r="B530" s="46">
        <v>36.287500000000001</v>
      </c>
    </row>
    <row r="531" spans="1:2" x14ac:dyDescent="0.25">
      <c r="A531" s="45">
        <v>505</v>
      </c>
      <c r="B531" s="46">
        <v>36.299999999999997</v>
      </c>
    </row>
    <row r="532" spans="1:2" x14ac:dyDescent="0.25">
      <c r="A532" s="45">
        <v>506</v>
      </c>
      <c r="B532" s="46">
        <v>36.3125</v>
      </c>
    </row>
    <row r="533" spans="1:2" x14ac:dyDescent="0.25">
      <c r="A533" s="45">
        <v>507</v>
      </c>
      <c r="B533" s="46">
        <v>36.325000000000003</v>
      </c>
    </row>
    <row r="534" spans="1:2" x14ac:dyDescent="0.25">
      <c r="A534" s="47">
        <v>508</v>
      </c>
      <c r="B534" s="48">
        <v>36.337499999999999</v>
      </c>
    </row>
    <row r="535" spans="1:2" x14ac:dyDescent="0.25">
      <c r="A535" s="47">
        <v>509</v>
      </c>
      <c r="B535" s="48">
        <v>36.35</v>
      </c>
    </row>
    <row r="536" spans="1:2" x14ac:dyDescent="0.25">
      <c r="A536" s="47">
        <v>510</v>
      </c>
      <c r="B536" s="48">
        <v>36.362499999999997</v>
      </c>
    </row>
    <row r="537" spans="1:2" x14ac:dyDescent="0.25">
      <c r="A537" s="45">
        <v>511</v>
      </c>
      <c r="B537" s="46">
        <v>36.375</v>
      </c>
    </row>
    <row r="538" spans="1:2" x14ac:dyDescent="0.25">
      <c r="A538" s="45">
        <v>512</v>
      </c>
      <c r="B538" s="46">
        <v>36.387500000000003</v>
      </c>
    </row>
    <row r="539" spans="1:2" x14ac:dyDescent="0.25">
      <c r="A539" s="45">
        <v>513</v>
      </c>
      <c r="B539" s="46">
        <v>36.4</v>
      </c>
    </row>
    <row r="540" spans="1:2" x14ac:dyDescent="0.25">
      <c r="A540" s="45">
        <v>514</v>
      </c>
      <c r="B540" s="46">
        <v>36.412500000000001</v>
      </c>
    </row>
    <row r="541" spans="1:2" x14ac:dyDescent="0.25">
      <c r="A541" s="45">
        <v>515</v>
      </c>
      <c r="B541" s="46">
        <v>36.424999999999997</v>
      </c>
    </row>
    <row r="542" spans="1:2" x14ac:dyDescent="0.25">
      <c r="A542" s="47">
        <v>516</v>
      </c>
      <c r="B542" s="48">
        <v>36.4375</v>
      </c>
    </row>
    <row r="543" spans="1:2" x14ac:dyDescent="0.25">
      <c r="A543" s="47">
        <v>517</v>
      </c>
      <c r="B543" s="48">
        <v>36.450000000000003</v>
      </c>
    </row>
    <row r="544" spans="1:2" x14ac:dyDescent="0.25">
      <c r="A544" s="47">
        <v>518</v>
      </c>
      <c r="B544" s="48">
        <v>36.462499999999999</v>
      </c>
    </row>
    <row r="545" spans="1:2" x14ac:dyDescent="0.25">
      <c r="A545" s="45">
        <v>519</v>
      </c>
      <c r="B545" s="46">
        <v>36.475000000000001</v>
      </c>
    </row>
    <row r="546" spans="1:2" x14ac:dyDescent="0.25">
      <c r="A546" s="45">
        <v>520</v>
      </c>
      <c r="B546" s="46">
        <v>36.487499999999997</v>
      </c>
    </row>
    <row r="547" spans="1:2" x14ac:dyDescent="0.25">
      <c r="A547" s="45">
        <v>521</v>
      </c>
      <c r="B547" s="46">
        <v>36.5</v>
      </c>
    </row>
    <row r="548" spans="1:2" x14ac:dyDescent="0.25">
      <c r="A548" s="45">
        <v>522</v>
      </c>
      <c r="B548" s="46">
        <v>36.512500000000003</v>
      </c>
    </row>
    <row r="549" spans="1:2" x14ac:dyDescent="0.25">
      <c r="A549" s="47">
        <v>523</v>
      </c>
      <c r="B549" s="48">
        <v>36.524999999999999</v>
      </c>
    </row>
    <row r="550" spans="1:2" x14ac:dyDescent="0.25">
      <c r="A550" s="45">
        <v>524</v>
      </c>
      <c r="B550" s="46">
        <v>36.537500000000001</v>
      </c>
    </row>
    <row r="551" spans="1:2" x14ac:dyDescent="0.25">
      <c r="A551" s="45">
        <v>525</v>
      </c>
      <c r="B551" s="46">
        <v>36.549999999999997</v>
      </c>
    </row>
    <row r="552" spans="1:2" x14ac:dyDescent="0.25">
      <c r="A552" s="45">
        <v>526</v>
      </c>
      <c r="B552" s="46">
        <v>36.5625</v>
      </c>
    </row>
    <row r="553" spans="1:2" x14ac:dyDescent="0.25">
      <c r="A553" s="47">
        <v>527</v>
      </c>
      <c r="B553" s="48">
        <v>36.575000000000003</v>
      </c>
    </row>
    <row r="554" spans="1:2" x14ac:dyDescent="0.25">
      <c r="A554" s="45">
        <v>528</v>
      </c>
      <c r="B554" s="46">
        <v>36.587499999999999</v>
      </c>
    </row>
    <row r="555" spans="1:2" x14ac:dyDescent="0.25">
      <c r="A555" s="45">
        <v>529</v>
      </c>
      <c r="B555" s="46">
        <v>36.6</v>
      </c>
    </row>
    <row r="556" spans="1:2" x14ac:dyDescent="0.25">
      <c r="A556" s="45">
        <v>530</v>
      </c>
      <c r="B556" s="46">
        <v>36.612499999999997</v>
      </c>
    </row>
    <row r="557" spans="1:2" x14ac:dyDescent="0.25">
      <c r="A557" s="47">
        <v>531</v>
      </c>
      <c r="B557" s="48">
        <v>36.625</v>
      </c>
    </row>
    <row r="558" spans="1:2" x14ac:dyDescent="0.25">
      <c r="A558" s="45">
        <v>532</v>
      </c>
      <c r="B558" s="46">
        <v>36.637500000000003</v>
      </c>
    </row>
    <row r="559" spans="1:2" x14ac:dyDescent="0.25">
      <c r="A559" s="45">
        <v>533</v>
      </c>
      <c r="B559" s="46">
        <v>36.65</v>
      </c>
    </row>
    <row r="560" spans="1:2" x14ac:dyDescent="0.25">
      <c r="A560" s="45">
        <v>534</v>
      </c>
      <c r="B560" s="46">
        <v>36.662500000000001</v>
      </c>
    </row>
    <row r="561" spans="1:2" x14ac:dyDescent="0.25">
      <c r="A561" s="47">
        <v>535</v>
      </c>
      <c r="B561" s="48">
        <v>36.674999999999997</v>
      </c>
    </row>
    <row r="562" spans="1:2" x14ac:dyDescent="0.25">
      <c r="A562" s="45">
        <v>536</v>
      </c>
      <c r="B562" s="46">
        <v>36.6875</v>
      </c>
    </row>
    <row r="563" spans="1:2" x14ac:dyDescent="0.25">
      <c r="A563" s="45">
        <v>537</v>
      </c>
      <c r="B563" s="46">
        <v>36.700000000000003</v>
      </c>
    </row>
    <row r="564" spans="1:2" x14ac:dyDescent="0.25">
      <c r="A564" s="45">
        <v>538</v>
      </c>
      <c r="B564" s="46">
        <v>36.712499999999999</v>
      </c>
    </row>
    <row r="565" spans="1:2" x14ac:dyDescent="0.25">
      <c r="A565" s="47">
        <v>539</v>
      </c>
      <c r="B565" s="48">
        <v>36.725000000000001</v>
      </c>
    </row>
    <row r="566" spans="1:2" x14ac:dyDescent="0.25">
      <c r="A566" s="45">
        <v>540</v>
      </c>
      <c r="B566" s="46">
        <v>36.737499999999997</v>
      </c>
    </row>
    <row r="567" spans="1:2" x14ac:dyDescent="0.25">
      <c r="A567" s="45">
        <v>541</v>
      </c>
      <c r="B567" s="46">
        <v>36.75</v>
      </c>
    </row>
    <row r="568" spans="1:2" x14ac:dyDescent="0.25">
      <c r="A568" s="45">
        <v>542</v>
      </c>
      <c r="B568" s="46">
        <v>36.762500000000003</v>
      </c>
    </row>
    <row r="569" spans="1:2" x14ac:dyDescent="0.25">
      <c r="A569" s="47">
        <v>543</v>
      </c>
      <c r="B569" s="48">
        <v>36.774999999999999</v>
      </c>
    </row>
    <row r="570" spans="1:2" x14ac:dyDescent="0.25">
      <c r="A570" s="45">
        <v>544</v>
      </c>
      <c r="B570" s="46">
        <v>36.787500000000001</v>
      </c>
    </row>
    <row r="571" spans="1:2" x14ac:dyDescent="0.25">
      <c r="A571" s="45">
        <v>545</v>
      </c>
      <c r="B571" s="46">
        <v>36.799999999999997</v>
      </c>
    </row>
    <row r="572" spans="1:2" x14ac:dyDescent="0.25">
      <c r="A572" s="45">
        <v>546</v>
      </c>
      <c r="B572" s="46">
        <v>36.8125</v>
      </c>
    </row>
    <row r="573" spans="1:2" x14ac:dyDescent="0.25">
      <c r="A573" s="47">
        <v>547</v>
      </c>
      <c r="B573" s="48">
        <v>36.825000000000003</v>
      </c>
    </row>
    <row r="574" spans="1:2" x14ac:dyDescent="0.25">
      <c r="A574" s="45">
        <v>548</v>
      </c>
      <c r="B574" s="46">
        <v>36.837499999999999</v>
      </c>
    </row>
    <row r="575" spans="1:2" x14ac:dyDescent="0.25">
      <c r="A575" s="45">
        <v>549</v>
      </c>
      <c r="B575" s="46">
        <v>36.85</v>
      </c>
    </row>
    <row r="576" spans="1:2" x14ac:dyDescent="0.25">
      <c r="A576" s="45">
        <v>550</v>
      </c>
      <c r="B576" s="46">
        <v>36.862499999999997</v>
      </c>
    </row>
    <row r="577" spans="1:2" x14ac:dyDescent="0.25">
      <c r="A577" s="49">
        <v>551</v>
      </c>
      <c r="B577" s="50">
        <v>36.875</v>
      </c>
    </row>
    <row r="578" spans="1:2" x14ac:dyDescent="0.25">
      <c r="A578" s="51">
        <v>552</v>
      </c>
      <c r="B578" s="52">
        <v>36.887500000000003</v>
      </c>
    </row>
    <row r="579" spans="1:2" x14ac:dyDescent="0.25">
      <c r="A579" s="51">
        <v>553</v>
      </c>
      <c r="B579" s="52">
        <v>36.9</v>
      </c>
    </row>
    <row r="580" spans="1:2" x14ac:dyDescent="0.25">
      <c r="A580" s="51">
        <v>554</v>
      </c>
      <c r="B580" s="52">
        <v>36.912500000000001</v>
      </c>
    </row>
    <row r="581" spans="1:2" x14ac:dyDescent="0.25">
      <c r="A581" s="49">
        <v>555</v>
      </c>
      <c r="B581" s="50">
        <v>36.924999999999997</v>
      </c>
    </row>
    <row r="582" spans="1:2" x14ac:dyDescent="0.25">
      <c r="A582" s="49">
        <v>556</v>
      </c>
      <c r="B582" s="50">
        <v>36.9375</v>
      </c>
    </row>
    <row r="583" spans="1:2" x14ac:dyDescent="0.25">
      <c r="A583" s="49">
        <v>557</v>
      </c>
      <c r="B583" s="50">
        <v>36.950000000000003</v>
      </c>
    </row>
    <row r="584" spans="1:2" x14ac:dyDescent="0.25">
      <c r="A584" s="49">
        <v>558</v>
      </c>
      <c r="B584" s="50">
        <v>36.962499999999999</v>
      </c>
    </row>
    <row r="585" spans="1:2" x14ac:dyDescent="0.25">
      <c r="A585" s="49">
        <v>559</v>
      </c>
      <c r="B585" s="50">
        <v>36.975000000000001</v>
      </c>
    </row>
    <row r="586" spans="1:2" x14ac:dyDescent="0.25">
      <c r="A586" s="51">
        <v>560</v>
      </c>
      <c r="B586" s="52">
        <v>36.987499999999997</v>
      </c>
    </row>
    <row r="587" spans="1:2" x14ac:dyDescent="0.25">
      <c r="A587" s="51">
        <v>561</v>
      </c>
      <c r="B587" s="52">
        <v>37</v>
      </c>
    </row>
    <row r="588" spans="1:2" x14ac:dyDescent="0.25">
      <c r="A588" s="51">
        <v>562</v>
      </c>
      <c r="B588" s="52">
        <v>37.012500000000003</v>
      </c>
    </row>
    <row r="589" spans="1:2" x14ac:dyDescent="0.25">
      <c r="A589" s="49">
        <v>563</v>
      </c>
      <c r="B589" s="50">
        <v>37.024999999999999</v>
      </c>
    </row>
    <row r="590" spans="1:2" x14ac:dyDescent="0.25">
      <c r="A590" s="49">
        <v>564</v>
      </c>
      <c r="B590" s="50">
        <v>37.037500000000001</v>
      </c>
    </row>
    <row r="591" spans="1:2" x14ac:dyDescent="0.25">
      <c r="A591" s="49">
        <v>565</v>
      </c>
      <c r="B591" s="50">
        <v>37.049999999999997</v>
      </c>
    </row>
    <row r="592" spans="1:2" x14ac:dyDescent="0.25">
      <c r="A592" s="49">
        <v>566</v>
      </c>
      <c r="B592" s="50">
        <v>37.0625</v>
      </c>
    </row>
    <row r="593" spans="1:2" x14ac:dyDescent="0.25">
      <c r="A593" s="51">
        <v>567</v>
      </c>
      <c r="B593" s="52">
        <v>37.075000000000003</v>
      </c>
    </row>
    <row r="594" spans="1:2" x14ac:dyDescent="0.25">
      <c r="A594" s="49">
        <v>568</v>
      </c>
      <c r="B594" s="50">
        <v>37.087499999999999</v>
      </c>
    </row>
    <row r="595" spans="1:2" x14ac:dyDescent="0.25">
      <c r="A595" s="49">
        <v>569</v>
      </c>
      <c r="B595" s="50">
        <v>37.1</v>
      </c>
    </row>
    <row r="596" spans="1:2" x14ac:dyDescent="0.25">
      <c r="A596" s="49">
        <v>570</v>
      </c>
      <c r="B596" s="50">
        <v>37.112499999999997</v>
      </c>
    </row>
    <row r="597" spans="1:2" x14ac:dyDescent="0.25">
      <c r="A597" s="49">
        <v>571</v>
      </c>
      <c r="B597" s="50">
        <v>37.125</v>
      </c>
    </row>
    <row r="598" spans="1:2" x14ac:dyDescent="0.25">
      <c r="A598" s="51">
        <v>572</v>
      </c>
      <c r="B598" s="52">
        <v>37.137500000000003</v>
      </c>
    </row>
    <row r="599" spans="1:2" x14ac:dyDescent="0.25">
      <c r="A599" s="51">
        <v>573</v>
      </c>
      <c r="B599" s="52">
        <v>37.15</v>
      </c>
    </row>
    <row r="600" spans="1:2" x14ac:dyDescent="0.25">
      <c r="A600" s="51">
        <v>574</v>
      </c>
      <c r="B600" s="52">
        <v>37.162500000000001</v>
      </c>
    </row>
    <row r="601" spans="1:2" x14ac:dyDescent="0.25">
      <c r="A601" s="49">
        <v>575</v>
      </c>
      <c r="B601" s="50">
        <v>37.174999999999997</v>
      </c>
    </row>
    <row r="602" spans="1:2" x14ac:dyDescent="0.25">
      <c r="A602" s="49">
        <v>576</v>
      </c>
      <c r="B602" s="50">
        <v>37.1875</v>
      </c>
    </row>
    <row r="603" spans="1:2" x14ac:dyDescent="0.25">
      <c r="A603" s="49">
        <v>577</v>
      </c>
      <c r="B603" s="50">
        <v>37.200000000000003</v>
      </c>
    </row>
    <row r="604" spans="1:2" x14ac:dyDescent="0.25">
      <c r="A604" s="49">
        <v>578</v>
      </c>
      <c r="B604" s="50">
        <v>37.212499999999999</v>
      </c>
    </row>
    <row r="605" spans="1:2" x14ac:dyDescent="0.25">
      <c r="A605" s="51">
        <v>579</v>
      </c>
      <c r="B605" s="52">
        <v>37.225000000000001</v>
      </c>
    </row>
    <row r="606" spans="1:2" x14ac:dyDescent="0.25">
      <c r="A606" s="49">
        <v>580</v>
      </c>
      <c r="B606" s="50">
        <v>37.237499999999997</v>
      </c>
    </row>
    <row r="607" spans="1:2" x14ac:dyDescent="0.25">
      <c r="A607" s="49">
        <v>581</v>
      </c>
      <c r="B607" s="50">
        <v>37.25</v>
      </c>
    </row>
    <row r="608" spans="1:2" x14ac:dyDescent="0.25">
      <c r="A608" s="49">
        <v>582</v>
      </c>
      <c r="B608" s="50">
        <v>37.262500000000003</v>
      </c>
    </row>
    <row r="609" spans="1:2" x14ac:dyDescent="0.25">
      <c r="A609" s="51">
        <v>583</v>
      </c>
      <c r="B609" s="52">
        <v>37.274999999999999</v>
      </c>
    </row>
    <row r="610" spans="1:2" x14ac:dyDescent="0.25">
      <c r="A610" s="49">
        <v>584</v>
      </c>
      <c r="B610" s="50">
        <v>37.287500000000001</v>
      </c>
    </row>
    <row r="611" spans="1:2" x14ac:dyDescent="0.25">
      <c r="A611" s="49">
        <v>585</v>
      </c>
      <c r="B611" s="50">
        <v>37.299999999999997</v>
      </c>
    </row>
    <row r="612" spans="1:2" x14ac:dyDescent="0.25">
      <c r="A612" s="49">
        <v>586</v>
      </c>
      <c r="B612" s="50">
        <v>37.3125</v>
      </c>
    </row>
    <row r="613" spans="1:2" x14ac:dyDescent="0.25">
      <c r="A613" s="49">
        <v>587</v>
      </c>
      <c r="B613" s="50">
        <v>37.325000000000003</v>
      </c>
    </row>
    <row r="614" spans="1:2" x14ac:dyDescent="0.25">
      <c r="A614" s="51">
        <v>588</v>
      </c>
      <c r="B614" s="52">
        <v>37.337499999999999</v>
      </c>
    </row>
    <row r="615" spans="1:2" x14ac:dyDescent="0.25">
      <c r="A615" s="51">
        <v>589</v>
      </c>
      <c r="B615" s="52">
        <v>37.35</v>
      </c>
    </row>
    <row r="616" spans="1:2" x14ac:dyDescent="0.25">
      <c r="A616" s="51">
        <v>590</v>
      </c>
      <c r="B616" s="52">
        <v>37.362499999999997</v>
      </c>
    </row>
    <row r="617" spans="1:2" x14ac:dyDescent="0.25">
      <c r="A617" s="51">
        <v>591</v>
      </c>
      <c r="B617" s="52">
        <v>37.375</v>
      </c>
    </row>
    <row r="618" spans="1:2" x14ac:dyDescent="0.25">
      <c r="A618" s="51">
        <v>592</v>
      </c>
      <c r="B618" s="52">
        <v>37.387500000000003</v>
      </c>
    </row>
    <row r="619" spans="1:2" x14ac:dyDescent="0.25">
      <c r="A619" s="51">
        <v>593</v>
      </c>
      <c r="B619" s="52">
        <v>37.4</v>
      </c>
    </row>
    <row r="620" spans="1:2" x14ac:dyDescent="0.25">
      <c r="A620" s="51">
        <v>594</v>
      </c>
      <c r="B620" s="52">
        <v>37.412500000000001</v>
      </c>
    </row>
    <row r="621" spans="1:2" x14ac:dyDescent="0.25">
      <c r="A621" s="49">
        <v>595</v>
      </c>
      <c r="B621" s="50">
        <v>37.424999999999997</v>
      </c>
    </row>
    <row r="622" spans="1:2" x14ac:dyDescent="0.25">
      <c r="A622" s="49">
        <v>596</v>
      </c>
      <c r="B622" s="50">
        <v>37.4375</v>
      </c>
    </row>
    <row r="623" spans="1:2" x14ac:dyDescent="0.25">
      <c r="A623" s="49">
        <v>597</v>
      </c>
      <c r="B623" s="50">
        <v>37.450000000000003</v>
      </c>
    </row>
    <row r="624" spans="1:2" x14ac:dyDescent="0.25">
      <c r="A624" s="49">
        <v>598</v>
      </c>
      <c r="B624" s="50">
        <v>37.462499999999999</v>
      </c>
    </row>
    <row r="625" spans="1:2" x14ac:dyDescent="0.25">
      <c r="A625" s="51">
        <v>599</v>
      </c>
      <c r="B625" s="52">
        <v>37.475000000000001</v>
      </c>
    </row>
    <row r="626" spans="1:2" x14ac:dyDescent="0.25">
      <c r="A626" s="49">
        <v>600</v>
      </c>
      <c r="B626" s="50">
        <v>37.487499999999997</v>
      </c>
    </row>
    <row r="627" spans="1:2" x14ac:dyDescent="0.25">
      <c r="A627" s="30">
        <v>601</v>
      </c>
      <c r="B627" s="31">
        <v>37.5</v>
      </c>
    </row>
    <row r="628" spans="1:2" x14ac:dyDescent="0.25">
      <c r="A628" s="32">
        <v>602</v>
      </c>
      <c r="B628" s="33">
        <v>37.512500000000003</v>
      </c>
    </row>
    <row r="629" spans="1:2" x14ac:dyDescent="0.25">
      <c r="A629" s="32">
        <v>603</v>
      </c>
      <c r="B629" s="33">
        <v>37.524999999999999</v>
      </c>
    </row>
    <row r="630" spans="1:2" x14ac:dyDescent="0.25">
      <c r="A630" s="32">
        <v>604</v>
      </c>
      <c r="B630" s="33">
        <v>37.537500000000001</v>
      </c>
    </row>
    <row r="631" spans="1:2" x14ac:dyDescent="0.25">
      <c r="A631" s="24">
        <v>605</v>
      </c>
      <c r="B631" s="25">
        <v>37.549999999999997</v>
      </c>
    </row>
    <row r="632" spans="1:2" x14ac:dyDescent="0.25">
      <c r="A632" s="24">
        <v>606</v>
      </c>
      <c r="B632" s="25">
        <v>37.5625</v>
      </c>
    </row>
    <row r="633" spans="1:2" x14ac:dyDescent="0.25">
      <c r="A633" s="24">
        <v>607</v>
      </c>
      <c r="B633" s="25">
        <v>37.575000000000003</v>
      </c>
    </row>
    <row r="634" spans="1:2" x14ac:dyDescent="0.25">
      <c r="A634" s="24">
        <v>608</v>
      </c>
      <c r="B634" s="25">
        <v>37.587499999999999</v>
      </c>
    </row>
    <row r="635" spans="1:2" x14ac:dyDescent="0.25">
      <c r="A635" s="24">
        <v>609</v>
      </c>
      <c r="B635" s="25">
        <v>37.6</v>
      </c>
    </row>
    <row r="636" spans="1:2" x14ac:dyDescent="0.25">
      <c r="A636" s="32">
        <v>610</v>
      </c>
      <c r="B636" s="33">
        <v>37.612499999999997</v>
      </c>
    </row>
    <row r="637" spans="1:2" x14ac:dyDescent="0.25">
      <c r="A637" s="32">
        <v>611</v>
      </c>
      <c r="B637" s="33">
        <v>37.625</v>
      </c>
    </row>
    <row r="638" spans="1:2" x14ac:dyDescent="0.25">
      <c r="A638" s="32">
        <v>612</v>
      </c>
      <c r="B638" s="33">
        <v>37.637500000000003</v>
      </c>
    </row>
    <row r="639" spans="1:2" x14ac:dyDescent="0.25">
      <c r="A639" s="24">
        <v>613</v>
      </c>
      <c r="B639" s="25">
        <v>37.65</v>
      </c>
    </row>
    <row r="640" spans="1:2" x14ac:dyDescent="0.25">
      <c r="A640" s="24">
        <v>614</v>
      </c>
      <c r="B640" s="25">
        <v>37.662500000000001</v>
      </c>
    </row>
    <row r="641" spans="1:2" x14ac:dyDescent="0.25">
      <c r="A641" s="24">
        <v>615</v>
      </c>
      <c r="B641" s="25">
        <v>37.674999999999997</v>
      </c>
    </row>
    <row r="642" spans="1:2" x14ac:dyDescent="0.25">
      <c r="A642" s="24">
        <v>616</v>
      </c>
      <c r="B642" s="25">
        <v>37.6875</v>
      </c>
    </row>
    <row r="643" spans="1:2" x14ac:dyDescent="0.25">
      <c r="A643" s="24">
        <v>617</v>
      </c>
      <c r="B643" s="25">
        <v>37.700000000000003</v>
      </c>
    </row>
    <row r="644" spans="1:2" x14ac:dyDescent="0.25">
      <c r="A644" s="32">
        <v>618</v>
      </c>
      <c r="B644" s="33">
        <v>37.712499999999999</v>
      </c>
    </row>
    <row r="645" spans="1:2" x14ac:dyDescent="0.25">
      <c r="A645" s="32">
        <v>619</v>
      </c>
      <c r="B645" s="33">
        <v>37.725000000000001</v>
      </c>
    </row>
    <row r="646" spans="1:2" x14ac:dyDescent="0.25">
      <c r="A646" s="32">
        <v>620</v>
      </c>
      <c r="B646" s="33">
        <v>37.737499999999997</v>
      </c>
    </row>
    <row r="647" spans="1:2" x14ac:dyDescent="0.25">
      <c r="A647" s="24">
        <v>621</v>
      </c>
      <c r="B647" s="25">
        <v>37.75</v>
      </c>
    </row>
    <row r="648" spans="1:2" x14ac:dyDescent="0.25">
      <c r="A648" s="24">
        <v>622</v>
      </c>
      <c r="B648" s="25">
        <v>37.762500000000003</v>
      </c>
    </row>
    <row r="649" spans="1:2" x14ac:dyDescent="0.25">
      <c r="A649" s="24">
        <v>623</v>
      </c>
      <c r="B649" s="25">
        <v>37.774999999999999</v>
      </c>
    </row>
    <row r="650" spans="1:2" x14ac:dyDescent="0.25">
      <c r="A650" s="24">
        <v>624</v>
      </c>
      <c r="B650" s="25">
        <v>37.787500000000001</v>
      </c>
    </row>
    <row r="651" spans="1:2" x14ac:dyDescent="0.25">
      <c r="A651" s="32">
        <v>625</v>
      </c>
      <c r="B651" s="33">
        <v>37.799999999999997</v>
      </c>
    </row>
    <row r="652" spans="1:2" x14ac:dyDescent="0.25">
      <c r="A652" s="24">
        <v>626</v>
      </c>
      <c r="B652" s="25">
        <v>37.8125</v>
      </c>
    </row>
    <row r="653" spans="1:2" x14ac:dyDescent="0.25">
      <c r="A653" s="24">
        <v>627</v>
      </c>
      <c r="B653" s="25">
        <v>37.825000000000003</v>
      </c>
    </row>
    <row r="654" spans="1:2" x14ac:dyDescent="0.25">
      <c r="A654" s="24">
        <v>628</v>
      </c>
      <c r="B654" s="25">
        <v>37.837499999999999</v>
      </c>
    </row>
    <row r="655" spans="1:2" x14ac:dyDescent="0.25">
      <c r="A655" s="32">
        <v>629</v>
      </c>
      <c r="B655" s="33">
        <v>37.85</v>
      </c>
    </row>
    <row r="656" spans="1:2" x14ac:dyDescent="0.25">
      <c r="A656" s="24">
        <v>630</v>
      </c>
      <c r="B656" s="25">
        <v>37.862499999999997</v>
      </c>
    </row>
    <row r="657" spans="1:2" x14ac:dyDescent="0.25">
      <c r="A657" s="24">
        <v>631</v>
      </c>
      <c r="B657" s="25">
        <v>37.875</v>
      </c>
    </row>
    <row r="658" spans="1:2" x14ac:dyDescent="0.25">
      <c r="A658" s="24">
        <v>632</v>
      </c>
      <c r="B658" s="25">
        <v>37.887500000000003</v>
      </c>
    </row>
    <row r="659" spans="1:2" x14ac:dyDescent="0.25">
      <c r="A659" s="32">
        <v>633</v>
      </c>
      <c r="B659" s="33">
        <v>37.9</v>
      </c>
    </row>
    <row r="660" spans="1:2" x14ac:dyDescent="0.25">
      <c r="A660" s="24">
        <v>634</v>
      </c>
      <c r="B660" s="25">
        <v>37.912500000000001</v>
      </c>
    </row>
    <row r="661" spans="1:2" x14ac:dyDescent="0.25">
      <c r="A661" s="24">
        <v>635</v>
      </c>
      <c r="B661" s="25">
        <v>37.924999999999997</v>
      </c>
    </row>
    <row r="662" spans="1:2" x14ac:dyDescent="0.25">
      <c r="A662" s="24">
        <v>636</v>
      </c>
      <c r="B662" s="25">
        <v>37.9375</v>
      </c>
    </row>
    <row r="663" spans="1:2" x14ac:dyDescent="0.25">
      <c r="A663" s="32">
        <v>637</v>
      </c>
      <c r="B663" s="33">
        <v>37.950000000000003</v>
      </c>
    </row>
    <row r="664" spans="1:2" x14ac:dyDescent="0.25">
      <c r="A664" s="24">
        <v>638</v>
      </c>
      <c r="B664" s="25">
        <v>37.962499999999999</v>
      </c>
    </row>
    <row r="665" spans="1:2" x14ac:dyDescent="0.25">
      <c r="A665" s="24">
        <v>639</v>
      </c>
      <c r="B665" s="25">
        <v>37.975000000000001</v>
      </c>
    </row>
    <row r="666" spans="1:2" x14ac:dyDescent="0.25">
      <c r="A666" s="24">
        <v>640</v>
      </c>
      <c r="B666" s="25">
        <v>37.987499999999997</v>
      </c>
    </row>
    <row r="667" spans="1:2" x14ac:dyDescent="0.25">
      <c r="A667" s="32">
        <v>641</v>
      </c>
      <c r="B667" s="33">
        <v>38</v>
      </c>
    </row>
    <row r="668" spans="1:2" x14ac:dyDescent="0.25">
      <c r="A668" s="24">
        <v>642</v>
      </c>
      <c r="B668" s="25">
        <v>38.012500000000003</v>
      </c>
    </row>
    <row r="669" spans="1:2" x14ac:dyDescent="0.25">
      <c r="A669" s="24">
        <v>643</v>
      </c>
      <c r="B669" s="25">
        <v>38.024999999999999</v>
      </c>
    </row>
    <row r="670" spans="1:2" x14ac:dyDescent="0.25">
      <c r="A670" s="24">
        <v>644</v>
      </c>
      <c r="B670" s="25">
        <v>38.037500000000001</v>
      </c>
    </row>
    <row r="671" spans="1:2" x14ac:dyDescent="0.25">
      <c r="A671" s="24">
        <v>645</v>
      </c>
      <c r="B671" s="25">
        <v>38.049999999999997</v>
      </c>
    </row>
    <row r="672" spans="1:2" x14ac:dyDescent="0.25">
      <c r="A672" s="32">
        <v>646</v>
      </c>
      <c r="B672" s="33">
        <v>38.0625</v>
      </c>
    </row>
    <row r="673" spans="1:2" x14ac:dyDescent="0.25">
      <c r="A673" s="32">
        <v>647</v>
      </c>
      <c r="B673" s="33">
        <v>38.075000000000003</v>
      </c>
    </row>
    <row r="674" spans="1:2" x14ac:dyDescent="0.25">
      <c r="A674" s="32">
        <v>648</v>
      </c>
      <c r="B674" s="33">
        <v>38.087499999999999</v>
      </c>
    </row>
    <row r="675" spans="1:2" x14ac:dyDescent="0.25">
      <c r="A675" s="24">
        <v>649</v>
      </c>
      <c r="B675" s="25">
        <v>38.1</v>
      </c>
    </row>
    <row r="676" spans="1:2" x14ac:dyDescent="0.25">
      <c r="A676" s="24">
        <v>650</v>
      </c>
      <c r="B676" s="25">
        <v>38.112499999999997</v>
      </c>
    </row>
    <row r="677" spans="1:2" x14ac:dyDescent="0.25">
      <c r="A677" s="53">
        <v>651</v>
      </c>
      <c r="B677" s="54">
        <v>38.125</v>
      </c>
    </row>
    <row r="678" spans="1:2" x14ac:dyDescent="0.25">
      <c r="A678" s="55">
        <v>652</v>
      </c>
      <c r="B678" s="56">
        <v>38.137500000000003</v>
      </c>
    </row>
    <row r="679" spans="1:2" x14ac:dyDescent="0.25">
      <c r="A679" s="55">
        <v>653</v>
      </c>
      <c r="B679" s="56">
        <v>38.15</v>
      </c>
    </row>
    <row r="680" spans="1:2" x14ac:dyDescent="0.25">
      <c r="A680" s="55">
        <v>654</v>
      </c>
      <c r="B680" s="56">
        <v>38.162500000000001</v>
      </c>
    </row>
    <row r="681" spans="1:2" x14ac:dyDescent="0.25">
      <c r="A681" s="53">
        <v>655</v>
      </c>
      <c r="B681" s="54">
        <v>38.174999999999997</v>
      </c>
    </row>
    <row r="682" spans="1:2" x14ac:dyDescent="0.25">
      <c r="A682" s="53">
        <v>656</v>
      </c>
      <c r="B682" s="54">
        <v>38.1875</v>
      </c>
    </row>
    <row r="683" spans="1:2" x14ac:dyDescent="0.25">
      <c r="A683" s="53">
        <v>657</v>
      </c>
      <c r="B683" s="54">
        <v>38.200000000000003</v>
      </c>
    </row>
    <row r="684" spans="1:2" x14ac:dyDescent="0.25">
      <c r="A684" s="53">
        <v>658</v>
      </c>
      <c r="B684" s="54">
        <v>38.212499999999999</v>
      </c>
    </row>
    <row r="685" spans="1:2" x14ac:dyDescent="0.25">
      <c r="A685" s="53">
        <v>659</v>
      </c>
      <c r="B685" s="54">
        <v>38.225000000000001</v>
      </c>
    </row>
    <row r="686" spans="1:2" x14ac:dyDescent="0.25">
      <c r="A686" s="55">
        <v>660</v>
      </c>
      <c r="B686" s="56">
        <v>38.237499999999997</v>
      </c>
    </row>
    <row r="687" spans="1:2" x14ac:dyDescent="0.25">
      <c r="A687" s="55">
        <v>661</v>
      </c>
      <c r="B687" s="56">
        <v>38.25</v>
      </c>
    </row>
    <row r="688" spans="1:2" x14ac:dyDescent="0.25">
      <c r="A688" s="55">
        <v>662</v>
      </c>
      <c r="B688" s="56">
        <v>38.262500000000003</v>
      </c>
    </row>
    <row r="689" spans="1:2" x14ac:dyDescent="0.25">
      <c r="A689" s="53">
        <v>663</v>
      </c>
      <c r="B689" s="54">
        <v>38.274999999999999</v>
      </c>
    </row>
    <row r="690" spans="1:2" x14ac:dyDescent="0.25">
      <c r="A690" s="53">
        <v>664</v>
      </c>
      <c r="B690" s="54">
        <v>38.287500000000001</v>
      </c>
    </row>
    <row r="691" spans="1:2" x14ac:dyDescent="0.25">
      <c r="A691" s="53">
        <v>665</v>
      </c>
      <c r="B691" s="54">
        <v>38.299999999999997</v>
      </c>
    </row>
    <row r="692" spans="1:2" x14ac:dyDescent="0.25">
      <c r="A692" s="53">
        <v>666</v>
      </c>
      <c r="B692" s="54">
        <v>38.3125</v>
      </c>
    </row>
    <row r="693" spans="1:2" x14ac:dyDescent="0.25">
      <c r="A693" s="53">
        <v>667</v>
      </c>
      <c r="B693" s="54">
        <v>38.325000000000003</v>
      </c>
    </row>
    <row r="694" spans="1:2" x14ac:dyDescent="0.25">
      <c r="A694" s="55">
        <v>668</v>
      </c>
      <c r="B694" s="56">
        <v>38.337499999999999</v>
      </c>
    </row>
    <row r="695" spans="1:2" x14ac:dyDescent="0.25">
      <c r="A695" s="55">
        <v>669</v>
      </c>
      <c r="B695" s="56">
        <v>38.35</v>
      </c>
    </row>
    <row r="696" spans="1:2" x14ac:dyDescent="0.25">
      <c r="A696" s="55">
        <v>670</v>
      </c>
      <c r="B696" s="56">
        <v>38.362499999999997</v>
      </c>
    </row>
    <row r="697" spans="1:2" x14ac:dyDescent="0.25">
      <c r="A697" s="53">
        <v>671</v>
      </c>
      <c r="B697" s="54">
        <v>38.375</v>
      </c>
    </row>
    <row r="698" spans="1:2" x14ac:dyDescent="0.25">
      <c r="A698" s="53">
        <v>672</v>
      </c>
      <c r="B698" s="54">
        <v>38.387500000000003</v>
      </c>
    </row>
    <row r="699" spans="1:2" x14ac:dyDescent="0.25">
      <c r="A699" s="53">
        <v>673</v>
      </c>
      <c r="B699" s="54">
        <v>38.4</v>
      </c>
    </row>
    <row r="700" spans="1:2" x14ac:dyDescent="0.25">
      <c r="A700" s="53">
        <v>674</v>
      </c>
      <c r="B700" s="54">
        <v>38.412500000000001</v>
      </c>
    </row>
    <row r="701" spans="1:2" x14ac:dyDescent="0.25">
      <c r="A701" s="55">
        <v>675</v>
      </c>
      <c r="B701" s="56">
        <v>38.424999999999997</v>
      </c>
    </row>
    <row r="702" spans="1:2" x14ac:dyDescent="0.25">
      <c r="A702" s="53">
        <v>676</v>
      </c>
      <c r="B702" s="54">
        <v>38.4375</v>
      </c>
    </row>
    <row r="703" spans="1:2" x14ac:dyDescent="0.25">
      <c r="A703" s="53">
        <v>677</v>
      </c>
      <c r="B703" s="54">
        <v>38.450000000000003</v>
      </c>
    </row>
    <row r="704" spans="1:2" x14ac:dyDescent="0.25">
      <c r="A704" s="53">
        <v>678</v>
      </c>
      <c r="B704" s="54">
        <v>38.462499999999999</v>
      </c>
    </row>
    <row r="705" spans="1:2" x14ac:dyDescent="0.25">
      <c r="A705" s="55">
        <v>679</v>
      </c>
      <c r="B705" s="56">
        <v>38.475000000000001</v>
      </c>
    </row>
    <row r="706" spans="1:2" x14ac:dyDescent="0.25">
      <c r="A706" s="53">
        <v>680</v>
      </c>
      <c r="B706" s="54">
        <v>38.487499999999997</v>
      </c>
    </row>
    <row r="707" spans="1:2" x14ac:dyDescent="0.25">
      <c r="A707" s="53">
        <v>681</v>
      </c>
      <c r="B707" s="54">
        <v>38.5</v>
      </c>
    </row>
    <row r="708" spans="1:2" x14ac:dyDescent="0.25">
      <c r="A708" s="53">
        <v>682</v>
      </c>
      <c r="B708" s="54">
        <v>38.512500000000003</v>
      </c>
    </row>
    <row r="709" spans="1:2" x14ac:dyDescent="0.25">
      <c r="A709" s="55">
        <v>683</v>
      </c>
      <c r="B709" s="56">
        <v>38.524999999999999</v>
      </c>
    </row>
    <row r="710" spans="1:2" x14ac:dyDescent="0.25">
      <c r="A710" s="53">
        <v>684</v>
      </c>
      <c r="B710" s="54">
        <v>38.537500000000001</v>
      </c>
    </row>
    <row r="711" spans="1:2" x14ac:dyDescent="0.25">
      <c r="A711" s="53">
        <v>685</v>
      </c>
      <c r="B711" s="54">
        <v>38.549999999999997</v>
      </c>
    </row>
    <row r="712" spans="1:2" x14ac:dyDescent="0.25">
      <c r="A712" s="53">
        <v>686</v>
      </c>
      <c r="B712" s="54">
        <v>38.5625</v>
      </c>
    </row>
    <row r="713" spans="1:2" x14ac:dyDescent="0.25">
      <c r="A713" s="55">
        <v>687</v>
      </c>
      <c r="B713" s="56">
        <v>38.575000000000003</v>
      </c>
    </row>
    <row r="714" spans="1:2" x14ac:dyDescent="0.25">
      <c r="A714" s="53">
        <v>688</v>
      </c>
      <c r="B714" s="54">
        <v>38.587499999999999</v>
      </c>
    </row>
    <row r="715" spans="1:2" x14ac:dyDescent="0.25">
      <c r="A715" s="53">
        <v>689</v>
      </c>
      <c r="B715" s="54">
        <v>38.6</v>
      </c>
    </row>
    <row r="716" spans="1:2" x14ac:dyDescent="0.25">
      <c r="A716" s="53">
        <v>690</v>
      </c>
      <c r="B716" s="54">
        <v>38.612499999999997</v>
      </c>
    </row>
    <row r="717" spans="1:2" x14ac:dyDescent="0.25">
      <c r="A717" s="55">
        <v>691</v>
      </c>
      <c r="B717" s="56">
        <v>38.625</v>
      </c>
    </row>
    <row r="718" spans="1:2" x14ac:dyDescent="0.25">
      <c r="A718" s="53">
        <v>692</v>
      </c>
      <c r="B718" s="54">
        <v>38.637500000000003</v>
      </c>
    </row>
    <row r="719" spans="1:2" x14ac:dyDescent="0.25">
      <c r="A719" s="53">
        <v>693</v>
      </c>
      <c r="B719" s="54">
        <v>38.65</v>
      </c>
    </row>
    <row r="720" spans="1:2" x14ac:dyDescent="0.25">
      <c r="A720" s="53">
        <v>694</v>
      </c>
      <c r="B720" s="54">
        <v>38.662500000000001</v>
      </c>
    </row>
    <row r="721" spans="1:2" x14ac:dyDescent="0.25">
      <c r="A721" s="53">
        <v>695</v>
      </c>
      <c r="B721" s="54">
        <v>38.674999999999997</v>
      </c>
    </row>
    <row r="722" spans="1:2" x14ac:dyDescent="0.25">
      <c r="A722" s="55">
        <v>696</v>
      </c>
      <c r="B722" s="56">
        <v>38.6875</v>
      </c>
    </row>
    <row r="723" spans="1:2" x14ac:dyDescent="0.25">
      <c r="A723" s="55">
        <v>697</v>
      </c>
      <c r="B723" s="56">
        <v>38.700000000000003</v>
      </c>
    </row>
    <row r="724" spans="1:2" x14ac:dyDescent="0.25">
      <c r="A724" s="55">
        <v>698</v>
      </c>
      <c r="B724" s="56">
        <v>38.712499999999999</v>
      </c>
    </row>
    <row r="725" spans="1:2" x14ac:dyDescent="0.25">
      <c r="A725" s="53">
        <v>699</v>
      </c>
      <c r="B725" s="54">
        <v>38.725000000000001</v>
      </c>
    </row>
    <row r="726" spans="1:2" x14ac:dyDescent="0.25">
      <c r="A726" s="53">
        <v>700</v>
      </c>
      <c r="B726" s="54">
        <v>38.737499999999997</v>
      </c>
    </row>
    <row r="727" spans="1:2" x14ac:dyDescent="0.25">
      <c r="A727" s="57">
        <v>701</v>
      </c>
      <c r="B727" s="58">
        <v>38.75</v>
      </c>
    </row>
    <row r="728" spans="1:2" x14ac:dyDescent="0.25">
      <c r="A728" s="57">
        <v>702</v>
      </c>
      <c r="B728" s="58">
        <v>38.762500000000003</v>
      </c>
    </row>
    <row r="729" spans="1:2" x14ac:dyDescent="0.25">
      <c r="A729" s="57">
        <v>703</v>
      </c>
      <c r="B729" s="58">
        <v>38.774999999999999</v>
      </c>
    </row>
    <row r="730" spans="1:2" x14ac:dyDescent="0.25">
      <c r="A730" s="59">
        <v>704</v>
      </c>
      <c r="B730" s="60">
        <v>38.787500000000001</v>
      </c>
    </row>
    <row r="731" spans="1:2" x14ac:dyDescent="0.25">
      <c r="A731" s="59">
        <v>705</v>
      </c>
      <c r="B731" s="60">
        <v>38.799999999999997</v>
      </c>
    </row>
    <row r="732" spans="1:2" x14ac:dyDescent="0.25">
      <c r="A732" s="59">
        <v>706</v>
      </c>
      <c r="B732" s="60">
        <v>38.8125</v>
      </c>
    </row>
    <row r="733" spans="1:2" x14ac:dyDescent="0.25">
      <c r="A733" s="57">
        <v>707</v>
      </c>
      <c r="B733" s="58">
        <v>38.825000000000003</v>
      </c>
    </row>
    <row r="734" spans="1:2" x14ac:dyDescent="0.25">
      <c r="A734" s="57">
        <v>708</v>
      </c>
      <c r="B734" s="58">
        <v>38.837499999999999</v>
      </c>
    </row>
    <row r="735" spans="1:2" x14ac:dyDescent="0.25">
      <c r="A735" s="57">
        <v>709</v>
      </c>
      <c r="B735" s="58">
        <v>38.85</v>
      </c>
    </row>
    <row r="736" spans="1:2" x14ac:dyDescent="0.25">
      <c r="A736" s="57">
        <v>710</v>
      </c>
      <c r="B736" s="58">
        <v>38.862499999999997</v>
      </c>
    </row>
    <row r="737" spans="1:2" x14ac:dyDescent="0.25">
      <c r="A737" s="57">
        <v>711</v>
      </c>
      <c r="B737" s="58">
        <v>38.875</v>
      </c>
    </row>
    <row r="738" spans="1:2" x14ac:dyDescent="0.25">
      <c r="A738" s="57">
        <v>712</v>
      </c>
      <c r="B738" s="58">
        <v>38.887500000000003</v>
      </c>
    </row>
    <row r="739" spans="1:2" x14ac:dyDescent="0.25">
      <c r="A739" s="57">
        <v>713</v>
      </c>
      <c r="B739" s="58">
        <v>38.9</v>
      </c>
    </row>
    <row r="740" spans="1:2" x14ac:dyDescent="0.25">
      <c r="A740" s="57">
        <v>714</v>
      </c>
      <c r="B740" s="58">
        <v>38.912500000000001</v>
      </c>
    </row>
    <row r="741" spans="1:2" x14ac:dyDescent="0.25">
      <c r="A741" s="57">
        <v>715</v>
      </c>
      <c r="B741" s="58">
        <v>38.924999999999997</v>
      </c>
    </row>
    <row r="742" spans="1:2" x14ac:dyDescent="0.25">
      <c r="A742" s="57">
        <v>716</v>
      </c>
      <c r="B742" s="58">
        <v>38.9375</v>
      </c>
    </row>
    <row r="743" spans="1:2" x14ac:dyDescent="0.25">
      <c r="A743" s="57">
        <v>717</v>
      </c>
      <c r="B743" s="58">
        <v>38.950000000000003</v>
      </c>
    </row>
    <row r="744" spans="1:2" x14ac:dyDescent="0.25">
      <c r="A744" s="57">
        <v>718</v>
      </c>
      <c r="B744" s="58">
        <v>38.962499999999999</v>
      </c>
    </row>
    <row r="745" spans="1:2" x14ac:dyDescent="0.25">
      <c r="A745" s="57">
        <v>719</v>
      </c>
      <c r="B745" s="58">
        <v>38.975000000000001</v>
      </c>
    </row>
    <row r="746" spans="1:2" x14ac:dyDescent="0.25">
      <c r="A746" s="57">
        <v>720</v>
      </c>
      <c r="B746" s="58">
        <v>38.987499999999997</v>
      </c>
    </row>
    <row r="747" spans="1:2" x14ac:dyDescent="0.25">
      <c r="A747" s="57">
        <v>721</v>
      </c>
      <c r="B747" s="58">
        <v>39</v>
      </c>
    </row>
    <row r="748" spans="1:2" x14ac:dyDescent="0.25">
      <c r="A748" s="57">
        <v>722</v>
      </c>
      <c r="B748" s="58">
        <v>39.012500000000003</v>
      </c>
    </row>
    <row r="749" spans="1:2" x14ac:dyDescent="0.25">
      <c r="A749" s="57">
        <v>723</v>
      </c>
      <c r="B749" s="58">
        <v>39.024999999999999</v>
      </c>
    </row>
    <row r="750" spans="1:2" x14ac:dyDescent="0.25">
      <c r="A750" s="57">
        <v>724</v>
      </c>
      <c r="B750" s="58">
        <v>39.037500000000001</v>
      </c>
    </row>
    <row r="751" spans="1:2" x14ac:dyDescent="0.25">
      <c r="A751" s="57">
        <v>725</v>
      </c>
      <c r="B751" s="58">
        <v>39.049999999999997</v>
      </c>
    </row>
    <row r="752" spans="1:2" x14ac:dyDescent="0.25">
      <c r="A752" s="57">
        <v>726</v>
      </c>
      <c r="B752" s="58">
        <v>39.0625</v>
      </c>
    </row>
    <row r="753" spans="1:2" x14ac:dyDescent="0.25">
      <c r="A753" s="57">
        <v>727</v>
      </c>
      <c r="B753" s="58">
        <v>39.075000000000003</v>
      </c>
    </row>
    <row r="754" spans="1:2" x14ac:dyDescent="0.25">
      <c r="A754" s="57">
        <v>728</v>
      </c>
      <c r="B754" s="58">
        <v>39.087499999999999</v>
      </c>
    </row>
    <row r="755" spans="1:2" x14ac:dyDescent="0.25">
      <c r="A755" s="57">
        <v>729</v>
      </c>
      <c r="B755" s="58">
        <v>39.1</v>
      </c>
    </row>
    <row r="756" spans="1:2" x14ac:dyDescent="0.25">
      <c r="A756" s="57">
        <v>730</v>
      </c>
      <c r="B756" s="58">
        <v>39.112499999999997</v>
      </c>
    </row>
    <row r="757" spans="1:2" x14ac:dyDescent="0.25">
      <c r="A757" s="57">
        <v>731</v>
      </c>
      <c r="B757" s="58">
        <v>39.125</v>
      </c>
    </row>
    <row r="758" spans="1:2" x14ac:dyDescent="0.25">
      <c r="A758" s="57">
        <v>732</v>
      </c>
      <c r="B758" s="58">
        <v>39.137500000000003</v>
      </c>
    </row>
    <row r="759" spans="1:2" x14ac:dyDescent="0.25">
      <c r="A759" s="57">
        <v>733</v>
      </c>
      <c r="B759" s="58">
        <v>39.15</v>
      </c>
    </row>
    <row r="760" spans="1:2" x14ac:dyDescent="0.25">
      <c r="A760" s="57">
        <v>734</v>
      </c>
      <c r="B760" s="58">
        <v>39.162500000000001</v>
      </c>
    </row>
    <row r="761" spans="1:2" x14ac:dyDescent="0.25">
      <c r="A761" s="57">
        <v>735</v>
      </c>
      <c r="B761" s="58">
        <v>39.174999999999997</v>
      </c>
    </row>
    <row r="762" spans="1:2" x14ac:dyDescent="0.25">
      <c r="A762" s="57">
        <v>736</v>
      </c>
      <c r="B762" s="58">
        <v>39.1875</v>
      </c>
    </row>
    <row r="763" spans="1:2" x14ac:dyDescent="0.25">
      <c r="A763" s="57">
        <v>737</v>
      </c>
      <c r="B763" s="58">
        <v>39.200000000000003</v>
      </c>
    </row>
    <row r="764" spans="1:2" x14ac:dyDescent="0.25">
      <c r="A764" s="57">
        <v>738</v>
      </c>
      <c r="B764" s="58">
        <v>39.212499999999999</v>
      </c>
    </row>
    <row r="765" spans="1:2" x14ac:dyDescent="0.25">
      <c r="A765" s="59">
        <v>739</v>
      </c>
      <c r="B765" s="60">
        <v>39.225000000000001</v>
      </c>
    </row>
    <row r="766" spans="1:2" x14ac:dyDescent="0.25">
      <c r="A766" s="57">
        <v>740</v>
      </c>
      <c r="B766" s="58">
        <v>39.237499999999997</v>
      </c>
    </row>
    <row r="767" spans="1:2" x14ac:dyDescent="0.25">
      <c r="A767" s="57">
        <v>741</v>
      </c>
      <c r="B767" s="58">
        <v>39.25</v>
      </c>
    </row>
    <row r="768" spans="1:2" x14ac:dyDescent="0.25">
      <c r="A768" s="57">
        <v>742</v>
      </c>
      <c r="B768" s="58">
        <v>39.262500000000003</v>
      </c>
    </row>
    <row r="769" spans="1:2" x14ac:dyDescent="0.25">
      <c r="A769" s="57">
        <v>743</v>
      </c>
      <c r="B769" s="58">
        <v>39.274999999999999</v>
      </c>
    </row>
    <row r="770" spans="1:2" x14ac:dyDescent="0.25">
      <c r="A770" s="57">
        <v>744</v>
      </c>
      <c r="B770" s="58">
        <v>39.287500000000001</v>
      </c>
    </row>
    <row r="771" spans="1:2" x14ac:dyDescent="0.25">
      <c r="A771" s="57">
        <v>745</v>
      </c>
      <c r="B771" s="58">
        <v>39.299999999999997</v>
      </c>
    </row>
    <row r="772" spans="1:2" x14ac:dyDescent="0.25">
      <c r="A772" s="57">
        <v>746</v>
      </c>
      <c r="B772" s="58">
        <v>39.3125</v>
      </c>
    </row>
    <row r="773" spans="1:2" x14ac:dyDescent="0.25">
      <c r="A773" s="57">
        <v>747</v>
      </c>
      <c r="B773" s="58">
        <v>39.325000000000003</v>
      </c>
    </row>
    <row r="774" spans="1:2" x14ac:dyDescent="0.25">
      <c r="A774" s="57">
        <v>748</v>
      </c>
      <c r="B774" s="58">
        <v>39.337499999999999</v>
      </c>
    </row>
    <row r="775" spans="1:2" x14ac:dyDescent="0.25">
      <c r="A775" s="57">
        <v>749</v>
      </c>
      <c r="B775" s="58">
        <v>39.35</v>
      </c>
    </row>
    <row r="776" spans="1:2" x14ac:dyDescent="0.25">
      <c r="A776" s="57">
        <v>750</v>
      </c>
      <c r="B776" s="58">
        <v>39.362499999999997</v>
      </c>
    </row>
    <row r="777" spans="1:2" x14ac:dyDescent="0.25">
      <c r="A777" s="61">
        <v>751</v>
      </c>
      <c r="B777" s="62">
        <v>39.375</v>
      </c>
    </row>
    <row r="778" spans="1:2" x14ac:dyDescent="0.25">
      <c r="A778" s="61">
        <v>752</v>
      </c>
      <c r="B778" s="62">
        <v>39.387500000000003</v>
      </c>
    </row>
    <row r="779" spans="1:2" x14ac:dyDescent="0.25">
      <c r="A779" s="63">
        <v>753</v>
      </c>
      <c r="B779" s="64">
        <v>39.4</v>
      </c>
    </row>
    <row r="780" spans="1:2" x14ac:dyDescent="0.25">
      <c r="A780" s="61">
        <v>754</v>
      </c>
      <c r="B780" s="62">
        <v>39.412500000000001</v>
      </c>
    </row>
    <row r="781" spans="1:2" x14ac:dyDescent="0.25">
      <c r="A781" s="61">
        <v>755</v>
      </c>
      <c r="B781" s="62">
        <v>39.424999999999997</v>
      </c>
    </row>
    <row r="782" spans="1:2" x14ac:dyDescent="0.25">
      <c r="A782" s="61">
        <v>756</v>
      </c>
      <c r="B782" s="62">
        <v>39.4375</v>
      </c>
    </row>
    <row r="783" spans="1:2" x14ac:dyDescent="0.25">
      <c r="A783" s="61">
        <v>757</v>
      </c>
      <c r="B783" s="62">
        <v>39.450000000000003</v>
      </c>
    </row>
    <row r="784" spans="1:2" x14ac:dyDescent="0.25">
      <c r="A784" s="61">
        <v>758</v>
      </c>
      <c r="B784" s="62">
        <v>39.462499999999999</v>
      </c>
    </row>
    <row r="785" spans="1:2" x14ac:dyDescent="0.25">
      <c r="A785" s="61">
        <v>759</v>
      </c>
      <c r="B785" s="62">
        <v>39.475000000000001</v>
      </c>
    </row>
    <row r="786" spans="1:2" x14ac:dyDescent="0.25">
      <c r="A786" s="61">
        <v>760</v>
      </c>
      <c r="B786" s="62">
        <v>39.487499999999997</v>
      </c>
    </row>
    <row r="787" spans="1:2" x14ac:dyDescent="0.25">
      <c r="A787" s="61">
        <v>761</v>
      </c>
      <c r="B787" s="62">
        <v>39.5</v>
      </c>
    </row>
    <row r="788" spans="1:2" x14ac:dyDescent="0.25">
      <c r="A788" s="61">
        <v>762</v>
      </c>
      <c r="B788" s="62">
        <v>39.512500000000003</v>
      </c>
    </row>
    <row r="789" spans="1:2" x14ac:dyDescent="0.25">
      <c r="A789" s="61">
        <v>763</v>
      </c>
      <c r="B789" s="62">
        <v>39.524999999999999</v>
      </c>
    </row>
    <row r="790" spans="1:2" x14ac:dyDescent="0.25">
      <c r="A790" s="61">
        <v>764</v>
      </c>
      <c r="B790" s="62">
        <v>39.537500000000001</v>
      </c>
    </row>
    <row r="791" spans="1:2" x14ac:dyDescent="0.25">
      <c r="A791" s="61">
        <v>765</v>
      </c>
      <c r="B791" s="62">
        <v>39.549999999999997</v>
      </c>
    </row>
    <row r="792" spans="1:2" x14ac:dyDescent="0.25">
      <c r="A792" s="61">
        <v>766</v>
      </c>
      <c r="B792" s="62">
        <v>39.5625</v>
      </c>
    </row>
    <row r="793" spans="1:2" x14ac:dyDescent="0.25">
      <c r="A793" s="61">
        <v>767</v>
      </c>
      <c r="B793" s="62">
        <v>39.575000000000003</v>
      </c>
    </row>
    <row r="794" spans="1:2" x14ac:dyDescent="0.25">
      <c r="A794" s="61">
        <v>768</v>
      </c>
      <c r="B794" s="62">
        <v>39.587499999999999</v>
      </c>
    </row>
    <row r="795" spans="1:2" x14ac:dyDescent="0.25">
      <c r="A795" s="63">
        <v>769</v>
      </c>
      <c r="B795" s="64">
        <v>39.6</v>
      </c>
    </row>
    <row r="796" spans="1:2" x14ac:dyDescent="0.25">
      <c r="A796" s="61">
        <v>770</v>
      </c>
      <c r="B796" s="62">
        <v>39.612499999999997</v>
      </c>
    </row>
    <row r="797" spans="1:2" x14ac:dyDescent="0.25">
      <c r="A797" s="61">
        <v>771</v>
      </c>
      <c r="B797" s="62">
        <v>39.625</v>
      </c>
    </row>
    <row r="798" spans="1:2" x14ac:dyDescent="0.25">
      <c r="A798" s="61">
        <v>772</v>
      </c>
      <c r="B798" s="62">
        <v>39.637500000000003</v>
      </c>
    </row>
    <row r="799" spans="1:2" x14ac:dyDescent="0.25">
      <c r="A799" s="61">
        <v>773</v>
      </c>
      <c r="B799" s="62">
        <v>39.65</v>
      </c>
    </row>
    <row r="800" spans="1:2" x14ac:dyDescent="0.25">
      <c r="A800" s="61">
        <v>774</v>
      </c>
      <c r="B800" s="62">
        <v>39.662500000000001</v>
      </c>
    </row>
    <row r="801" spans="1:2" x14ac:dyDescent="0.25">
      <c r="A801" s="61">
        <v>775</v>
      </c>
      <c r="B801" s="62">
        <v>39.674999999999997</v>
      </c>
    </row>
    <row r="802" spans="1:2" x14ac:dyDescent="0.25">
      <c r="A802" s="61">
        <v>776</v>
      </c>
      <c r="B802" s="62">
        <v>39.6875</v>
      </c>
    </row>
    <row r="803" spans="1:2" x14ac:dyDescent="0.25">
      <c r="A803" s="61">
        <v>777</v>
      </c>
      <c r="B803" s="62">
        <v>39.700000000000003</v>
      </c>
    </row>
    <row r="804" spans="1:2" x14ac:dyDescent="0.25">
      <c r="A804" s="61">
        <v>778</v>
      </c>
      <c r="B804" s="62">
        <v>39.712499999999999</v>
      </c>
    </row>
    <row r="805" spans="1:2" x14ac:dyDescent="0.25">
      <c r="A805" s="61">
        <v>779</v>
      </c>
      <c r="B805" s="62">
        <v>39.725000000000001</v>
      </c>
    </row>
    <row r="806" spans="1:2" x14ac:dyDescent="0.25">
      <c r="A806" s="61">
        <v>780</v>
      </c>
      <c r="B806" s="62">
        <v>39.737499999999997</v>
      </c>
    </row>
    <row r="807" spans="1:2" x14ac:dyDescent="0.25">
      <c r="A807" s="63">
        <v>781</v>
      </c>
      <c r="B807" s="64">
        <v>39.75</v>
      </c>
    </row>
    <row r="808" spans="1:2" x14ac:dyDescent="0.25">
      <c r="A808" s="61">
        <v>782</v>
      </c>
      <c r="B808" s="62">
        <v>39.762500000000003</v>
      </c>
    </row>
    <row r="809" spans="1:2" x14ac:dyDescent="0.25">
      <c r="A809" s="61">
        <v>783</v>
      </c>
      <c r="B809" s="62">
        <v>39.774999999999999</v>
      </c>
    </row>
    <row r="810" spans="1:2" x14ac:dyDescent="0.25">
      <c r="A810" s="61">
        <v>784</v>
      </c>
      <c r="B810" s="62">
        <v>39.787500000000001</v>
      </c>
    </row>
    <row r="811" spans="1:2" x14ac:dyDescent="0.25">
      <c r="A811" s="61">
        <v>785</v>
      </c>
      <c r="B811" s="62">
        <v>39.799999999999997</v>
      </c>
    </row>
    <row r="812" spans="1:2" x14ac:dyDescent="0.25">
      <c r="A812" s="61">
        <v>786</v>
      </c>
      <c r="B812" s="62">
        <v>39.8125</v>
      </c>
    </row>
    <row r="813" spans="1:2" x14ac:dyDescent="0.25">
      <c r="A813" s="61">
        <v>787</v>
      </c>
      <c r="B813" s="62">
        <v>39.825000000000003</v>
      </c>
    </row>
    <row r="814" spans="1:2" x14ac:dyDescent="0.25">
      <c r="A814" s="61">
        <v>788</v>
      </c>
      <c r="B814" s="62">
        <v>39.837499999999999</v>
      </c>
    </row>
    <row r="815" spans="1:2" x14ac:dyDescent="0.25">
      <c r="A815" s="63">
        <v>789</v>
      </c>
      <c r="B815" s="64">
        <v>39.85</v>
      </c>
    </row>
    <row r="816" spans="1:2" x14ac:dyDescent="0.25">
      <c r="A816" s="61">
        <v>790</v>
      </c>
      <c r="B816" s="62">
        <v>39.862499999999997</v>
      </c>
    </row>
    <row r="817" spans="1:2" x14ac:dyDescent="0.25">
      <c r="A817" s="61">
        <v>791</v>
      </c>
      <c r="B817" s="62">
        <v>39.875</v>
      </c>
    </row>
    <row r="818" spans="1:2" x14ac:dyDescent="0.25">
      <c r="A818" s="61">
        <v>792</v>
      </c>
      <c r="B818" s="62">
        <v>39.887500000000003</v>
      </c>
    </row>
    <row r="819" spans="1:2" x14ac:dyDescent="0.25">
      <c r="A819" s="61">
        <v>793</v>
      </c>
      <c r="B819" s="62">
        <v>39.9</v>
      </c>
    </row>
    <row r="820" spans="1:2" x14ac:dyDescent="0.25">
      <c r="A820" s="61">
        <v>794</v>
      </c>
      <c r="B820" s="62">
        <v>39.912500000000001</v>
      </c>
    </row>
    <row r="821" spans="1:2" x14ac:dyDescent="0.25">
      <c r="A821" s="63">
        <v>795</v>
      </c>
      <c r="B821" s="64">
        <v>39.924999999999997</v>
      </c>
    </row>
    <row r="822" spans="1:2" x14ac:dyDescent="0.25">
      <c r="A822" s="61">
        <v>796</v>
      </c>
      <c r="B822" s="62">
        <v>39.9375</v>
      </c>
    </row>
    <row r="823" spans="1:2" x14ac:dyDescent="0.25">
      <c r="A823" s="61">
        <v>797</v>
      </c>
      <c r="B823" s="62">
        <v>39.950000000000003</v>
      </c>
    </row>
    <row r="824" spans="1:2" x14ac:dyDescent="0.25">
      <c r="A824" s="61">
        <v>798</v>
      </c>
      <c r="B824" s="62">
        <v>39.962499999999999</v>
      </c>
    </row>
    <row r="825" spans="1:2" x14ac:dyDescent="0.25">
      <c r="A825" s="63">
        <v>799</v>
      </c>
      <c r="B825" s="64">
        <v>39.975000000000001</v>
      </c>
    </row>
    <row r="826" spans="1:2" x14ac:dyDescent="0.25">
      <c r="A826" s="61">
        <v>800</v>
      </c>
      <c r="B826" s="62">
        <v>39.987499999999997</v>
      </c>
    </row>
    <row r="827" spans="1:2" x14ac:dyDescent="0.25">
      <c r="A827" s="65">
        <v>801</v>
      </c>
      <c r="B827" s="66">
        <v>40</v>
      </c>
    </row>
    <row r="828" spans="1:2" x14ac:dyDescent="0.25">
      <c r="A828" s="65">
        <v>802</v>
      </c>
      <c r="B828" s="66">
        <v>40.012500000000003</v>
      </c>
    </row>
    <row r="829" spans="1:2" x14ac:dyDescent="0.25">
      <c r="A829" s="65">
        <v>803</v>
      </c>
      <c r="B829" s="66">
        <v>40.024999999999999</v>
      </c>
    </row>
    <row r="830" spans="1:2" x14ac:dyDescent="0.25">
      <c r="A830" s="67">
        <v>804</v>
      </c>
      <c r="B830" s="68">
        <v>40.037500000000001</v>
      </c>
    </row>
    <row r="831" spans="1:2" x14ac:dyDescent="0.25">
      <c r="A831" s="67">
        <v>805</v>
      </c>
      <c r="B831" s="68">
        <v>40.049999999999997</v>
      </c>
    </row>
    <row r="832" spans="1:2" x14ac:dyDescent="0.25">
      <c r="A832" s="67">
        <v>806</v>
      </c>
      <c r="B832" s="68">
        <v>40.0625</v>
      </c>
    </row>
    <row r="833" spans="1:2" x14ac:dyDescent="0.25">
      <c r="A833" s="65">
        <v>807</v>
      </c>
      <c r="B833" s="66">
        <v>40.075000000000003</v>
      </c>
    </row>
    <row r="834" spans="1:2" x14ac:dyDescent="0.25">
      <c r="A834" s="65">
        <v>808</v>
      </c>
      <c r="B834" s="66">
        <v>40.087499999999999</v>
      </c>
    </row>
    <row r="835" spans="1:2" x14ac:dyDescent="0.25">
      <c r="A835" s="65">
        <v>809</v>
      </c>
      <c r="B835" s="66">
        <v>40.1</v>
      </c>
    </row>
    <row r="836" spans="1:2" x14ac:dyDescent="0.25">
      <c r="A836" s="65">
        <v>810</v>
      </c>
      <c r="B836" s="66">
        <v>40.112499999999997</v>
      </c>
    </row>
    <row r="837" spans="1:2" x14ac:dyDescent="0.25">
      <c r="A837" s="65">
        <v>811</v>
      </c>
      <c r="B837" s="66">
        <v>40.125</v>
      </c>
    </row>
    <row r="838" spans="1:2" x14ac:dyDescent="0.25">
      <c r="A838" s="65">
        <v>812</v>
      </c>
      <c r="B838" s="66">
        <v>40.137500000000003</v>
      </c>
    </row>
    <row r="839" spans="1:2" x14ac:dyDescent="0.25">
      <c r="A839" s="67">
        <v>813</v>
      </c>
      <c r="B839" s="68">
        <v>40.15</v>
      </c>
    </row>
    <row r="840" spans="1:2" x14ac:dyDescent="0.25">
      <c r="A840" s="65">
        <v>814</v>
      </c>
      <c r="B840" s="66">
        <v>40.162500000000001</v>
      </c>
    </row>
    <row r="841" spans="1:2" x14ac:dyDescent="0.25">
      <c r="A841" s="65">
        <v>815</v>
      </c>
      <c r="B841" s="66">
        <v>40.174999999999997</v>
      </c>
    </row>
    <row r="842" spans="1:2" x14ac:dyDescent="0.25">
      <c r="A842" s="65">
        <v>816</v>
      </c>
      <c r="B842" s="66">
        <v>40.1875</v>
      </c>
    </row>
    <row r="843" spans="1:2" x14ac:dyDescent="0.25">
      <c r="A843" s="65">
        <v>817</v>
      </c>
      <c r="B843" s="66">
        <v>40.200000000000003</v>
      </c>
    </row>
    <row r="844" spans="1:2" x14ac:dyDescent="0.25">
      <c r="A844" s="65">
        <v>818</v>
      </c>
      <c r="B844" s="66">
        <v>40.212499999999999</v>
      </c>
    </row>
    <row r="845" spans="1:2" x14ac:dyDescent="0.25">
      <c r="A845" s="65">
        <v>819</v>
      </c>
      <c r="B845" s="66">
        <v>40.225000000000001</v>
      </c>
    </row>
    <row r="846" spans="1:2" x14ac:dyDescent="0.25">
      <c r="A846" s="65">
        <v>820</v>
      </c>
      <c r="B846" s="66">
        <v>40.237499999999997</v>
      </c>
    </row>
    <row r="847" spans="1:2" x14ac:dyDescent="0.25">
      <c r="A847" s="65">
        <v>821</v>
      </c>
      <c r="B847" s="66">
        <v>40.25</v>
      </c>
    </row>
    <row r="848" spans="1:2" x14ac:dyDescent="0.25">
      <c r="A848" s="67">
        <v>822</v>
      </c>
      <c r="B848" s="68">
        <v>40.262500000000003</v>
      </c>
    </row>
    <row r="849" spans="1:2" x14ac:dyDescent="0.25">
      <c r="A849" s="67">
        <v>823</v>
      </c>
      <c r="B849" s="68">
        <v>40.274999999999999</v>
      </c>
    </row>
    <row r="850" spans="1:2" x14ac:dyDescent="0.25">
      <c r="A850" s="67">
        <v>824</v>
      </c>
      <c r="B850" s="68">
        <v>40.287500000000001</v>
      </c>
    </row>
    <row r="851" spans="1:2" x14ac:dyDescent="0.25">
      <c r="A851" s="67">
        <v>825</v>
      </c>
      <c r="B851" s="68">
        <v>40.299999999999997</v>
      </c>
    </row>
    <row r="852" spans="1:2" x14ac:dyDescent="0.25">
      <c r="A852" s="67">
        <v>826</v>
      </c>
      <c r="B852" s="68">
        <v>40.3125</v>
      </c>
    </row>
    <row r="853" spans="1:2" x14ac:dyDescent="0.25">
      <c r="A853" s="67">
        <v>827</v>
      </c>
      <c r="B853" s="68">
        <v>40.325000000000003</v>
      </c>
    </row>
    <row r="854" spans="1:2" x14ac:dyDescent="0.25">
      <c r="A854" s="67">
        <v>828</v>
      </c>
      <c r="B854" s="68">
        <v>40.337499999999999</v>
      </c>
    </row>
    <row r="855" spans="1:2" x14ac:dyDescent="0.25">
      <c r="A855" s="67">
        <v>829</v>
      </c>
      <c r="B855" s="68">
        <v>40.35</v>
      </c>
    </row>
    <row r="856" spans="1:2" x14ac:dyDescent="0.25">
      <c r="A856" s="67">
        <v>830</v>
      </c>
      <c r="B856" s="68">
        <v>40.362499999999997</v>
      </c>
    </row>
    <row r="857" spans="1:2" x14ac:dyDescent="0.25">
      <c r="A857" s="67">
        <v>831</v>
      </c>
      <c r="B857" s="68">
        <v>40.375</v>
      </c>
    </row>
    <row r="858" spans="1:2" x14ac:dyDescent="0.25">
      <c r="A858" s="67">
        <v>832</v>
      </c>
      <c r="B858" s="68">
        <v>40.387500000000003</v>
      </c>
    </row>
    <row r="859" spans="1:2" x14ac:dyDescent="0.25">
      <c r="A859" s="67">
        <v>833</v>
      </c>
      <c r="B859" s="68">
        <v>40.4</v>
      </c>
    </row>
    <row r="860" spans="1:2" x14ac:dyDescent="0.25">
      <c r="A860" s="67">
        <v>834</v>
      </c>
      <c r="B860" s="68">
        <v>40.412500000000001</v>
      </c>
    </row>
    <row r="861" spans="1:2" x14ac:dyDescent="0.25">
      <c r="A861" s="65">
        <v>835</v>
      </c>
      <c r="B861" s="66">
        <v>40.424999999999997</v>
      </c>
    </row>
    <row r="862" spans="1:2" x14ac:dyDescent="0.25">
      <c r="A862" s="65">
        <v>836</v>
      </c>
      <c r="B862" s="66">
        <v>40.4375</v>
      </c>
    </row>
    <row r="863" spans="1:2" x14ac:dyDescent="0.25">
      <c r="A863" s="65">
        <v>837</v>
      </c>
      <c r="B863" s="66">
        <v>40.450000000000003</v>
      </c>
    </row>
    <row r="864" spans="1:2" x14ac:dyDescent="0.25">
      <c r="A864" s="65">
        <v>838</v>
      </c>
      <c r="B864" s="66">
        <v>40.462499999999999</v>
      </c>
    </row>
    <row r="865" spans="1:2" x14ac:dyDescent="0.25">
      <c r="A865" s="65">
        <v>839</v>
      </c>
      <c r="B865" s="66">
        <v>40.475000000000001</v>
      </c>
    </row>
    <row r="866" spans="1:2" x14ac:dyDescent="0.25">
      <c r="A866" s="65">
        <v>840</v>
      </c>
      <c r="B866" s="66">
        <v>40.487499999999997</v>
      </c>
    </row>
    <row r="867" spans="1:2" x14ac:dyDescent="0.25">
      <c r="A867" s="65">
        <v>841</v>
      </c>
      <c r="B867" s="66">
        <v>40.5</v>
      </c>
    </row>
    <row r="868" spans="1:2" x14ac:dyDescent="0.25">
      <c r="A868" s="65">
        <v>842</v>
      </c>
      <c r="B868" s="66">
        <v>40.512500000000003</v>
      </c>
    </row>
    <row r="869" spans="1:2" x14ac:dyDescent="0.25">
      <c r="A869" s="65">
        <v>843</v>
      </c>
      <c r="B869" s="66">
        <v>40.524999999999999</v>
      </c>
    </row>
    <row r="870" spans="1:2" x14ac:dyDescent="0.25">
      <c r="A870" s="65">
        <v>844</v>
      </c>
      <c r="B870" s="66">
        <v>40.537500000000001</v>
      </c>
    </row>
    <row r="871" spans="1:2" x14ac:dyDescent="0.25">
      <c r="A871" s="65">
        <v>845</v>
      </c>
      <c r="B871" s="66">
        <v>40.549999999999997</v>
      </c>
    </row>
    <row r="872" spans="1:2" x14ac:dyDescent="0.25">
      <c r="A872" s="65">
        <v>846</v>
      </c>
      <c r="B872" s="66">
        <v>40.5625</v>
      </c>
    </row>
    <row r="873" spans="1:2" x14ac:dyDescent="0.25">
      <c r="A873" s="65">
        <v>847</v>
      </c>
      <c r="B873" s="66">
        <v>40.575000000000003</v>
      </c>
    </row>
    <row r="874" spans="1:2" x14ac:dyDescent="0.25">
      <c r="A874" s="65">
        <v>848</v>
      </c>
      <c r="B874" s="66">
        <v>40.587499999999999</v>
      </c>
    </row>
    <row r="875" spans="1:2" x14ac:dyDescent="0.25">
      <c r="A875" s="65">
        <v>849</v>
      </c>
      <c r="B875" s="66">
        <v>40.6</v>
      </c>
    </row>
    <row r="876" spans="1:2" x14ac:dyDescent="0.25">
      <c r="A876" s="65">
        <v>850</v>
      </c>
      <c r="B876" s="66">
        <v>40.612499999999997</v>
      </c>
    </row>
    <row r="877" spans="1:2" x14ac:dyDescent="0.25">
      <c r="A877" s="69">
        <v>851</v>
      </c>
      <c r="B877" s="70">
        <v>40.625</v>
      </c>
    </row>
    <row r="878" spans="1:2" x14ac:dyDescent="0.25">
      <c r="A878" s="69">
        <v>852</v>
      </c>
      <c r="B878" s="70">
        <v>40.637500000000003</v>
      </c>
    </row>
    <row r="879" spans="1:2" x14ac:dyDescent="0.25">
      <c r="A879" s="71">
        <v>853</v>
      </c>
      <c r="B879" s="72">
        <v>40.65</v>
      </c>
    </row>
    <row r="880" spans="1:2" x14ac:dyDescent="0.25">
      <c r="A880" s="69">
        <v>854</v>
      </c>
      <c r="B880" s="70">
        <v>40.662500000000001</v>
      </c>
    </row>
    <row r="881" spans="1:2" x14ac:dyDescent="0.25">
      <c r="A881" s="69">
        <v>855</v>
      </c>
      <c r="B881" s="70">
        <v>40.674999999999997</v>
      </c>
    </row>
    <row r="882" spans="1:2" x14ac:dyDescent="0.25">
      <c r="A882" s="69">
        <v>856</v>
      </c>
      <c r="B882" s="70">
        <v>40.6875</v>
      </c>
    </row>
    <row r="883" spans="1:2" x14ac:dyDescent="0.25">
      <c r="A883" s="69">
        <v>857</v>
      </c>
      <c r="B883" s="70">
        <v>40.700000000000003</v>
      </c>
    </row>
    <row r="884" spans="1:2" x14ac:dyDescent="0.25">
      <c r="A884" s="69">
        <v>858</v>
      </c>
      <c r="B884" s="70">
        <v>40.712499999999999</v>
      </c>
    </row>
    <row r="885" spans="1:2" x14ac:dyDescent="0.25">
      <c r="A885" s="69">
        <v>859</v>
      </c>
      <c r="B885" s="70">
        <v>40.725000000000001</v>
      </c>
    </row>
    <row r="886" spans="1:2" x14ac:dyDescent="0.25">
      <c r="A886" s="69">
        <v>860</v>
      </c>
      <c r="B886" s="70">
        <v>40.737499999999997</v>
      </c>
    </row>
    <row r="887" spans="1:2" x14ac:dyDescent="0.25">
      <c r="A887" s="69">
        <v>861</v>
      </c>
      <c r="B887" s="70">
        <v>40.75</v>
      </c>
    </row>
    <row r="888" spans="1:2" x14ac:dyDescent="0.25">
      <c r="A888" s="69">
        <v>862</v>
      </c>
      <c r="B888" s="70">
        <v>40.762500000000003</v>
      </c>
    </row>
    <row r="889" spans="1:2" x14ac:dyDescent="0.25">
      <c r="A889" s="69">
        <v>863</v>
      </c>
      <c r="B889" s="70">
        <v>40.774999999999999</v>
      </c>
    </row>
    <row r="890" spans="1:2" x14ac:dyDescent="0.25">
      <c r="A890" s="69">
        <v>864</v>
      </c>
      <c r="B890" s="70">
        <v>40.787500000000001</v>
      </c>
    </row>
    <row r="891" spans="1:2" x14ac:dyDescent="0.25">
      <c r="A891" s="69">
        <v>865</v>
      </c>
      <c r="B891" s="70">
        <v>40.799999999999997</v>
      </c>
    </row>
    <row r="892" spans="1:2" x14ac:dyDescent="0.25">
      <c r="A892" s="69">
        <v>866</v>
      </c>
      <c r="B892" s="70">
        <v>40.8125</v>
      </c>
    </row>
    <row r="893" spans="1:2" x14ac:dyDescent="0.25">
      <c r="A893" s="71">
        <v>867</v>
      </c>
      <c r="B893" s="72">
        <v>40.825000000000003</v>
      </c>
    </row>
    <row r="894" spans="1:2" x14ac:dyDescent="0.25">
      <c r="A894" s="69">
        <v>868</v>
      </c>
      <c r="B894" s="70">
        <v>40.837499999999999</v>
      </c>
    </row>
    <row r="895" spans="1:2" x14ac:dyDescent="0.25">
      <c r="A895" s="69">
        <v>869</v>
      </c>
      <c r="B895" s="70">
        <v>40.85</v>
      </c>
    </row>
    <row r="896" spans="1:2" x14ac:dyDescent="0.25">
      <c r="A896" s="69">
        <v>870</v>
      </c>
      <c r="B896" s="70">
        <v>40.862499999999997</v>
      </c>
    </row>
    <row r="897" spans="1:2" x14ac:dyDescent="0.25">
      <c r="A897" s="69">
        <v>871</v>
      </c>
      <c r="B897" s="70">
        <v>40.875</v>
      </c>
    </row>
    <row r="898" spans="1:2" x14ac:dyDescent="0.25">
      <c r="A898" s="69">
        <v>872</v>
      </c>
      <c r="B898" s="70">
        <v>40.887500000000003</v>
      </c>
    </row>
    <row r="899" spans="1:2" x14ac:dyDescent="0.25">
      <c r="A899" s="69">
        <v>873</v>
      </c>
      <c r="B899" s="70">
        <v>40.9</v>
      </c>
    </row>
    <row r="900" spans="1:2" x14ac:dyDescent="0.25">
      <c r="A900" s="69">
        <v>874</v>
      </c>
      <c r="B900" s="70">
        <v>40.912500000000001</v>
      </c>
    </row>
    <row r="901" spans="1:2" x14ac:dyDescent="0.25">
      <c r="A901" s="69">
        <v>875</v>
      </c>
      <c r="B901" s="70">
        <v>40.924999999999997</v>
      </c>
    </row>
    <row r="902" spans="1:2" x14ac:dyDescent="0.25">
      <c r="A902" s="69">
        <v>876</v>
      </c>
      <c r="B902" s="70">
        <v>40.9375</v>
      </c>
    </row>
    <row r="903" spans="1:2" x14ac:dyDescent="0.25">
      <c r="A903" s="69">
        <v>877</v>
      </c>
      <c r="B903" s="70">
        <v>40.950000000000003</v>
      </c>
    </row>
    <row r="904" spans="1:2" x14ac:dyDescent="0.25">
      <c r="A904" s="69">
        <v>878</v>
      </c>
      <c r="B904" s="70">
        <v>40.962499999999999</v>
      </c>
    </row>
    <row r="905" spans="1:2" x14ac:dyDescent="0.25">
      <c r="A905" s="69">
        <v>879</v>
      </c>
      <c r="B905" s="70">
        <v>40.975000000000001</v>
      </c>
    </row>
    <row r="906" spans="1:2" x14ac:dyDescent="0.25">
      <c r="A906" s="69">
        <v>880</v>
      </c>
      <c r="B906" s="70">
        <v>40.987499999999997</v>
      </c>
    </row>
    <row r="907" spans="1:2" x14ac:dyDescent="0.25">
      <c r="A907" s="69">
        <v>881</v>
      </c>
      <c r="B907" s="70">
        <v>41</v>
      </c>
    </row>
    <row r="908" spans="1:2" x14ac:dyDescent="0.25">
      <c r="A908" s="69">
        <v>882</v>
      </c>
      <c r="B908" s="70">
        <v>41.012500000000003</v>
      </c>
    </row>
    <row r="909" spans="1:2" x14ac:dyDescent="0.25">
      <c r="A909" s="69">
        <v>883</v>
      </c>
      <c r="B909" s="70">
        <v>41.024999999999999</v>
      </c>
    </row>
    <row r="910" spans="1:2" x14ac:dyDescent="0.25">
      <c r="A910" s="69">
        <v>884</v>
      </c>
      <c r="B910" s="70">
        <v>41.037500000000001</v>
      </c>
    </row>
    <row r="911" spans="1:2" x14ac:dyDescent="0.25">
      <c r="A911" s="69">
        <v>885</v>
      </c>
      <c r="B911" s="70">
        <v>41.05</v>
      </c>
    </row>
    <row r="912" spans="1:2" x14ac:dyDescent="0.25">
      <c r="A912" s="69">
        <v>886</v>
      </c>
      <c r="B912" s="70">
        <v>41.0625</v>
      </c>
    </row>
    <row r="913" spans="1:2" x14ac:dyDescent="0.25">
      <c r="A913" s="69">
        <v>887</v>
      </c>
      <c r="B913" s="70">
        <v>41.075000000000003</v>
      </c>
    </row>
    <row r="914" spans="1:2" x14ac:dyDescent="0.25">
      <c r="A914" s="69">
        <v>888</v>
      </c>
      <c r="B914" s="70">
        <v>41.087499999999999</v>
      </c>
    </row>
    <row r="915" spans="1:2" x14ac:dyDescent="0.25">
      <c r="A915" s="69">
        <v>889</v>
      </c>
      <c r="B915" s="70">
        <v>41.1</v>
      </c>
    </row>
    <row r="916" spans="1:2" x14ac:dyDescent="0.25">
      <c r="A916" s="69">
        <v>890</v>
      </c>
      <c r="B916" s="70">
        <v>41.112499999999997</v>
      </c>
    </row>
    <row r="917" spans="1:2" x14ac:dyDescent="0.25">
      <c r="A917" s="69">
        <v>891</v>
      </c>
      <c r="B917" s="70">
        <v>41.125</v>
      </c>
    </row>
    <row r="918" spans="1:2" x14ac:dyDescent="0.25">
      <c r="A918" s="71">
        <v>892</v>
      </c>
      <c r="B918" s="72">
        <v>41.137500000000003</v>
      </c>
    </row>
    <row r="919" spans="1:2" x14ac:dyDescent="0.25">
      <c r="A919" s="69">
        <v>893</v>
      </c>
      <c r="B919" s="70">
        <v>41.15</v>
      </c>
    </row>
    <row r="920" spans="1:2" x14ac:dyDescent="0.25">
      <c r="A920" s="69">
        <v>894</v>
      </c>
      <c r="B920" s="70">
        <v>41.162500000000001</v>
      </c>
    </row>
    <row r="921" spans="1:2" x14ac:dyDescent="0.25">
      <c r="A921" s="69">
        <v>895</v>
      </c>
      <c r="B921" s="70">
        <v>41.174999999999997</v>
      </c>
    </row>
    <row r="922" spans="1:2" x14ac:dyDescent="0.25">
      <c r="A922" s="69">
        <v>896</v>
      </c>
      <c r="B922" s="70">
        <v>41.1875</v>
      </c>
    </row>
    <row r="923" spans="1:2" x14ac:dyDescent="0.25">
      <c r="A923" s="69">
        <v>897</v>
      </c>
      <c r="B923" s="70">
        <v>41.2</v>
      </c>
    </row>
    <row r="924" spans="1:2" x14ac:dyDescent="0.25">
      <c r="A924" s="69">
        <v>898</v>
      </c>
      <c r="B924" s="70">
        <v>41.212499999999999</v>
      </c>
    </row>
    <row r="925" spans="1:2" x14ac:dyDescent="0.25">
      <c r="A925" s="71">
        <v>899</v>
      </c>
      <c r="B925" s="72">
        <v>41.225000000000001</v>
      </c>
    </row>
    <row r="926" spans="1:2" x14ac:dyDescent="0.25">
      <c r="A926" s="69">
        <v>900</v>
      </c>
      <c r="B926" s="70">
        <v>41.237499999999997</v>
      </c>
    </row>
    <row r="927" spans="1:2" x14ac:dyDescent="0.25">
      <c r="A927" s="73">
        <v>901</v>
      </c>
      <c r="B927" s="74">
        <v>41.25</v>
      </c>
    </row>
    <row r="928" spans="1:2" x14ac:dyDescent="0.25">
      <c r="A928" s="73">
        <v>902</v>
      </c>
      <c r="B928" s="74">
        <v>41.262500000000003</v>
      </c>
    </row>
    <row r="929" spans="1:2" x14ac:dyDescent="0.25">
      <c r="A929" s="73">
        <v>903</v>
      </c>
      <c r="B929" s="74">
        <v>41.274999999999999</v>
      </c>
    </row>
    <row r="930" spans="1:2" x14ac:dyDescent="0.25">
      <c r="A930" s="75">
        <v>904</v>
      </c>
      <c r="B930" s="76">
        <v>41.287500000000001</v>
      </c>
    </row>
    <row r="931" spans="1:2" x14ac:dyDescent="0.25">
      <c r="A931" s="75">
        <v>905</v>
      </c>
      <c r="B931" s="76">
        <v>41.3</v>
      </c>
    </row>
    <row r="932" spans="1:2" x14ac:dyDescent="0.25">
      <c r="A932" s="75">
        <v>906</v>
      </c>
      <c r="B932" s="76">
        <v>41.3125</v>
      </c>
    </row>
    <row r="933" spans="1:2" x14ac:dyDescent="0.25">
      <c r="A933" s="75">
        <v>907</v>
      </c>
      <c r="B933" s="76">
        <v>41.325000000000003</v>
      </c>
    </row>
    <row r="934" spans="1:2" x14ac:dyDescent="0.25">
      <c r="A934" s="75">
        <v>908</v>
      </c>
      <c r="B934" s="76">
        <v>41.337499999999999</v>
      </c>
    </row>
    <row r="935" spans="1:2" x14ac:dyDescent="0.25">
      <c r="A935" s="75">
        <v>909</v>
      </c>
      <c r="B935" s="76">
        <v>41.35</v>
      </c>
    </row>
    <row r="936" spans="1:2" x14ac:dyDescent="0.25">
      <c r="A936" s="75">
        <v>910</v>
      </c>
      <c r="B936" s="76">
        <v>41.362499999999997</v>
      </c>
    </row>
    <row r="937" spans="1:2" x14ac:dyDescent="0.25">
      <c r="A937" s="75">
        <v>911</v>
      </c>
      <c r="B937" s="76">
        <v>41.375</v>
      </c>
    </row>
    <row r="938" spans="1:2" x14ac:dyDescent="0.25">
      <c r="A938" s="75">
        <v>912</v>
      </c>
      <c r="B938" s="76">
        <v>41.387500000000003</v>
      </c>
    </row>
    <row r="939" spans="1:2" x14ac:dyDescent="0.25">
      <c r="A939" s="73">
        <v>913</v>
      </c>
      <c r="B939" s="74">
        <v>41.4</v>
      </c>
    </row>
    <row r="940" spans="1:2" x14ac:dyDescent="0.25">
      <c r="A940" s="73">
        <v>914</v>
      </c>
      <c r="B940" s="74">
        <v>41.412500000000001</v>
      </c>
    </row>
    <row r="941" spans="1:2" x14ac:dyDescent="0.25">
      <c r="A941" s="73">
        <v>915</v>
      </c>
      <c r="B941" s="74">
        <v>41.424999999999997</v>
      </c>
    </row>
    <row r="942" spans="1:2" x14ac:dyDescent="0.25">
      <c r="A942" s="73">
        <v>916</v>
      </c>
      <c r="B942" s="74">
        <v>41.4375</v>
      </c>
    </row>
    <row r="943" spans="1:2" x14ac:dyDescent="0.25">
      <c r="A943" s="75">
        <v>917</v>
      </c>
      <c r="B943" s="76">
        <v>41.45</v>
      </c>
    </row>
    <row r="944" spans="1:2" x14ac:dyDescent="0.25">
      <c r="A944" s="73">
        <v>918</v>
      </c>
      <c r="B944" s="74">
        <v>41.462499999999999</v>
      </c>
    </row>
    <row r="945" spans="1:2" x14ac:dyDescent="0.25">
      <c r="A945" s="73">
        <v>919</v>
      </c>
      <c r="B945" s="74">
        <v>41.475000000000001</v>
      </c>
    </row>
    <row r="946" spans="1:2" x14ac:dyDescent="0.25">
      <c r="A946" s="73">
        <v>920</v>
      </c>
      <c r="B946" s="74">
        <v>41.487499999999997</v>
      </c>
    </row>
    <row r="947" spans="1:2" x14ac:dyDescent="0.25">
      <c r="A947" s="73">
        <v>921</v>
      </c>
      <c r="B947" s="74">
        <v>41.5</v>
      </c>
    </row>
    <row r="948" spans="1:2" x14ac:dyDescent="0.25">
      <c r="A948" s="73">
        <v>922</v>
      </c>
      <c r="B948" s="74">
        <v>41.512500000000003</v>
      </c>
    </row>
    <row r="949" spans="1:2" x14ac:dyDescent="0.25">
      <c r="A949" s="73">
        <v>923</v>
      </c>
      <c r="B949" s="74">
        <v>41.524999999999999</v>
      </c>
    </row>
    <row r="950" spans="1:2" x14ac:dyDescent="0.25">
      <c r="A950" s="73">
        <v>924</v>
      </c>
      <c r="B950" s="74">
        <v>41.537500000000001</v>
      </c>
    </row>
    <row r="951" spans="1:2" x14ac:dyDescent="0.25">
      <c r="A951" s="73">
        <v>925</v>
      </c>
      <c r="B951" s="74">
        <v>41.55</v>
      </c>
    </row>
    <row r="952" spans="1:2" x14ac:dyDescent="0.25">
      <c r="A952" s="73">
        <v>926</v>
      </c>
      <c r="B952" s="74">
        <v>41.5625</v>
      </c>
    </row>
    <row r="953" spans="1:2" x14ac:dyDescent="0.25">
      <c r="A953" s="73">
        <v>927</v>
      </c>
      <c r="B953" s="74">
        <v>41.575000000000003</v>
      </c>
    </row>
    <row r="954" spans="1:2" x14ac:dyDescent="0.25">
      <c r="A954" s="73">
        <v>928</v>
      </c>
      <c r="B954" s="74">
        <v>41.587499999999999</v>
      </c>
    </row>
    <row r="955" spans="1:2" x14ac:dyDescent="0.25">
      <c r="A955" s="73">
        <v>929</v>
      </c>
      <c r="B955" s="74">
        <v>41.6</v>
      </c>
    </row>
    <row r="956" spans="1:2" x14ac:dyDescent="0.25">
      <c r="A956" s="75">
        <v>930</v>
      </c>
      <c r="B956" s="76">
        <v>41.612499999999997</v>
      </c>
    </row>
    <row r="957" spans="1:2" x14ac:dyDescent="0.25">
      <c r="A957" s="75">
        <v>931</v>
      </c>
      <c r="B957" s="76">
        <v>41.625</v>
      </c>
    </row>
    <row r="958" spans="1:2" x14ac:dyDescent="0.25">
      <c r="A958" s="75">
        <v>932</v>
      </c>
      <c r="B958" s="76">
        <v>41.637500000000003</v>
      </c>
    </row>
    <row r="959" spans="1:2" x14ac:dyDescent="0.25">
      <c r="A959" s="75">
        <v>933</v>
      </c>
      <c r="B959" s="76">
        <v>41.65</v>
      </c>
    </row>
    <row r="960" spans="1:2" x14ac:dyDescent="0.25">
      <c r="A960" s="75">
        <v>934</v>
      </c>
      <c r="B960" s="76">
        <v>41.662500000000001</v>
      </c>
    </row>
    <row r="961" spans="1:2" x14ac:dyDescent="0.25">
      <c r="A961" s="75">
        <v>935</v>
      </c>
      <c r="B961" s="76">
        <v>41.674999999999997</v>
      </c>
    </row>
    <row r="962" spans="1:2" x14ac:dyDescent="0.25">
      <c r="A962" s="75">
        <v>936</v>
      </c>
      <c r="B962" s="76">
        <v>41.6875</v>
      </c>
    </row>
    <row r="963" spans="1:2" x14ac:dyDescent="0.25">
      <c r="A963" s="75">
        <v>937</v>
      </c>
      <c r="B963" s="76">
        <v>41.7</v>
      </c>
    </row>
    <row r="964" spans="1:2" x14ac:dyDescent="0.25">
      <c r="A964" s="75">
        <v>938</v>
      </c>
      <c r="B964" s="76">
        <v>41.712499999999999</v>
      </c>
    </row>
    <row r="965" spans="1:2" x14ac:dyDescent="0.25">
      <c r="A965" s="75">
        <v>939</v>
      </c>
      <c r="B965" s="76">
        <v>41.725000000000001</v>
      </c>
    </row>
    <row r="966" spans="1:2" x14ac:dyDescent="0.25">
      <c r="A966" s="75">
        <v>940</v>
      </c>
      <c r="B966" s="76">
        <v>41.737499999999997</v>
      </c>
    </row>
    <row r="967" spans="1:2" x14ac:dyDescent="0.25">
      <c r="A967" s="75">
        <v>941</v>
      </c>
      <c r="B967" s="76">
        <v>41.75</v>
      </c>
    </row>
    <row r="968" spans="1:2" x14ac:dyDescent="0.25">
      <c r="A968" s="75">
        <v>942</v>
      </c>
      <c r="B968" s="76">
        <v>41.762500000000003</v>
      </c>
    </row>
    <row r="969" spans="1:2" x14ac:dyDescent="0.25">
      <c r="A969" s="75">
        <v>943</v>
      </c>
      <c r="B969" s="76">
        <v>41.774999999999999</v>
      </c>
    </row>
    <row r="970" spans="1:2" x14ac:dyDescent="0.25">
      <c r="A970" s="75">
        <v>944</v>
      </c>
      <c r="B970" s="76">
        <v>41.787500000000001</v>
      </c>
    </row>
    <row r="971" spans="1:2" x14ac:dyDescent="0.25">
      <c r="A971" s="73">
        <v>945</v>
      </c>
      <c r="B971" s="74">
        <v>41.8</v>
      </c>
    </row>
    <row r="972" spans="1:2" x14ac:dyDescent="0.25">
      <c r="A972" s="73">
        <v>946</v>
      </c>
      <c r="B972" s="74">
        <v>41.8125</v>
      </c>
    </row>
    <row r="973" spans="1:2" x14ac:dyDescent="0.25">
      <c r="A973" s="73">
        <v>947</v>
      </c>
      <c r="B973" s="74">
        <v>41.825000000000003</v>
      </c>
    </row>
    <row r="974" spans="1:2" x14ac:dyDescent="0.25">
      <c r="A974" s="73">
        <v>948</v>
      </c>
      <c r="B974" s="74">
        <v>41.837499999999999</v>
      </c>
    </row>
    <row r="975" spans="1:2" x14ac:dyDescent="0.25">
      <c r="A975" s="73">
        <v>949</v>
      </c>
      <c r="B975" s="74">
        <v>41.85</v>
      </c>
    </row>
    <row r="976" spans="1:2" x14ac:dyDescent="0.25">
      <c r="A976" s="73">
        <v>950</v>
      </c>
      <c r="B976" s="74">
        <v>41.862499999999997</v>
      </c>
    </row>
    <row r="977" spans="1:2" x14ac:dyDescent="0.25">
      <c r="A977" s="77">
        <v>951</v>
      </c>
      <c r="B977" s="78">
        <v>41.875</v>
      </c>
    </row>
    <row r="978" spans="1:2" x14ac:dyDescent="0.25">
      <c r="A978" s="77">
        <v>952</v>
      </c>
      <c r="B978" s="78">
        <v>41.887500000000003</v>
      </c>
    </row>
    <row r="979" spans="1:2" x14ac:dyDescent="0.25">
      <c r="A979" s="79">
        <v>953</v>
      </c>
      <c r="B979" s="80">
        <v>41.9</v>
      </c>
    </row>
    <row r="980" spans="1:2" x14ac:dyDescent="0.25">
      <c r="A980" s="77">
        <v>954</v>
      </c>
      <c r="B980" s="78">
        <v>41.912500000000001</v>
      </c>
    </row>
    <row r="981" spans="1:2" x14ac:dyDescent="0.25">
      <c r="A981" s="77">
        <v>955</v>
      </c>
      <c r="B981" s="78">
        <v>41.924999999999997</v>
      </c>
    </row>
    <row r="982" spans="1:2" x14ac:dyDescent="0.25">
      <c r="A982" s="77">
        <v>956</v>
      </c>
      <c r="B982" s="78">
        <v>41.9375</v>
      </c>
    </row>
    <row r="983" spans="1:2" x14ac:dyDescent="0.25">
      <c r="A983" s="79">
        <v>957</v>
      </c>
      <c r="B983" s="80">
        <v>41.95</v>
      </c>
    </row>
    <row r="984" spans="1:2" x14ac:dyDescent="0.25">
      <c r="A984" s="77">
        <v>958</v>
      </c>
      <c r="B984" s="78">
        <v>41.962499999999999</v>
      </c>
    </row>
    <row r="985" spans="1:2" x14ac:dyDescent="0.25">
      <c r="A985" s="77">
        <v>959</v>
      </c>
      <c r="B985" s="78">
        <v>41.975000000000001</v>
      </c>
    </row>
    <row r="986" spans="1:2" x14ac:dyDescent="0.25">
      <c r="A986" s="77">
        <v>960</v>
      </c>
      <c r="B986" s="78">
        <v>41.987499999999997</v>
      </c>
    </row>
    <row r="987" spans="1:2" x14ac:dyDescent="0.25">
      <c r="A987" s="77">
        <v>961</v>
      </c>
      <c r="B987" s="78">
        <v>42</v>
      </c>
    </row>
    <row r="988" spans="1:2" x14ac:dyDescent="0.25">
      <c r="A988" s="77">
        <v>962</v>
      </c>
      <c r="B988" s="78">
        <v>42.012500000000003</v>
      </c>
    </row>
    <row r="989" spans="1:2" x14ac:dyDescent="0.25">
      <c r="A989" s="77">
        <v>963</v>
      </c>
      <c r="B989" s="78">
        <v>42.024999999999999</v>
      </c>
    </row>
    <row r="990" spans="1:2" x14ac:dyDescent="0.25">
      <c r="A990" s="77">
        <v>964</v>
      </c>
      <c r="B990" s="78">
        <v>42.037500000000001</v>
      </c>
    </row>
    <row r="991" spans="1:2" x14ac:dyDescent="0.25">
      <c r="A991" s="77">
        <v>965</v>
      </c>
      <c r="B991" s="78">
        <v>42.05</v>
      </c>
    </row>
    <row r="992" spans="1:2" x14ac:dyDescent="0.25">
      <c r="A992" s="77">
        <v>966</v>
      </c>
      <c r="B992" s="78">
        <v>42.0625</v>
      </c>
    </row>
    <row r="993" spans="1:2" x14ac:dyDescent="0.25">
      <c r="A993" s="77">
        <v>967</v>
      </c>
      <c r="B993" s="78">
        <v>42.075000000000003</v>
      </c>
    </row>
    <row r="994" spans="1:2" x14ac:dyDescent="0.25">
      <c r="A994" s="77">
        <v>968</v>
      </c>
      <c r="B994" s="78">
        <v>42.087499999999999</v>
      </c>
    </row>
    <row r="995" spans="1:2" x14ac:dyDescent="0.25">
      <c r="A995" s="77">
        <v>969</v>
      </c>
      <c r="B995" s="78">
        <v>42.1</v>
      </c>
    </row>
    <row r="996" spans="1:2" x14ac:dyDescent="0.25">
      <c r="A996" s="79">
        <v>970</v>
      </c>
      <c r="B996" s="80">
        <v>42.112499999999997</v>
      </c>
    </row>
    <row r="997" spans="1:2" x14ac:dyDescent="0.25">
      <c r="A997" s="77">
        <v>971</v>
      </c>
      <c r="B997" s="78">
        <v>42.125</v>
      </c>
    </row>
    <row r="998" spans="1:2" x14ac:dyDescent="0.25">
      <c r="A998" s="77">
        <v>972</v>
      </c>
      <c r="B998" s="78">
        <v>42.137500000000003</v>
      </c>
    </row>
    <row r="999" spans="1:2" x14ac:dyDescent="0.25">
      <c r="A999" s="77">
        <v>973</v>
      </c>
      <c r="B999" s="78">
        <v>42.15</v>
      </c>
    </row>
    <row r="1000" spans="1:2" x14ac:dyDescent="0.25">
      <c r="A1000" s="77">
        <v>974</v>
      </c>
      <c r="B1000" s="78">
        <v>42.162500000000001</v>
      </c>
    </row>
    <row r="1001" spans="1:2" x14ac:dyDescent="0.25">
      <c r="A1001" s="77">
        <v>975</v>
      </c>
      <c r="B1001" s="78">
        <v>42.174999999999997</v>
      </c>
    </row>
    <row r="1002" spans="1:2" x14ac:dyDescent="0.25">
      <c r="A1002" s="77">
        <v>976</v>
      </c>
      <c r="B1002" s="78">
        <v>42.1875</v>
      </c>
    </row>
    <row r="1003" spans="1:2" x14ac:dyDescent="0.25">
      <c r="A1003" s="77">
        <v>977</v>
      </c>
      <c r="B1003" s="78">
        <v>42.2</v>
      </c>
    </row>
    <row r="1004" spans="1:2" x14ac:dyDescent="0.25">
      <c r="A1004" s="77">
        <v>978</v>
      </c>
      <c r="B1004" s="78">
        <v>42.212499999999999</v>
      </c>
    </row>
    <row r="1005" spans="1:2" x14ac:dyDescent="0.25">
      <c r="A1005" s="77">
        <v>979</v>
      </c>
      <c r="B1005" s="78">
        <v>42.225000000000001</v>
      </c>
    </row>
    <row r="1006" spans="1:2" x14ac:dyDescent="0.25">
      <c r="A1006" s="77">
        <v>980</v>
      </c>
      <c r="B1006" s="78">
        <v>42.237499999999997</v>
      </c>
    </row>
    <row r="1007" spans="1:2" x14ac:dyDescent="0.25">
      <c r="A1007" s="79">
        <v>981</v>
      </c>
      <c r="B1007" s="80">
        <v>42.25</v>
      </c>
    </row>
    <row r="1008" spans="1:2" x14ac:dyDescent="0.25">
      <c r="A1008" s="77">
        <v>982</v>
      </c>
      <c r="B1008" s="78">
        <v>42.262500000000003</v>
      </c>
    </row>
    <row r="1009" spans="1:2" x14ac:dyDescent="0.25">
      <c r="A1009" s="77">
        <v>983</v>
      </c>
      <c r="B1009" s="78">
        <v>42.274999999999999</v>
      </c>
    </row>
    <row r="1010" spans="1:2" x14ac:dyDescent="0.25">
      <c r="A1010" s="77">
        <v>984</v>
      </c>
      <c r="B1010" s="78">
        <v>42.287500000000001</v>
      </c>
    </row>
    <row r="1011" spans="1:2" x14ac:dyDescent="0.25">
      <c r="A1011" s="79">
        <v>985</v>
      </c>
      <c r="B1011" s="80">
        <v>42.3</v>
      </c>
    </row>
    <row r="1012" spans="1:2" x14ac:dyDescent="0.25">
      <c r="A1012" s="77">
        <v>986</v>
      </c>
      <c r="B1012" s="78">
        <v>42.3125</v>
      </c>
    </row>
    <row r="1013" spans="1:2" x14ac:dyDescent="0.25">
      <c r="A1013" s="77">
        <v>987</v>
      </c>
      <c r="B1013" s="78">
        <v>42.325000000000003</v>
      </c>
    </row>
    <row r="1014" spans="1:2" x14ac:dyDescent="0.25">
      <c r="A1014" s="77">
        <v>988</v>
      </c>
      <c r="B1014" s="78">
        <v>42.337499999999999</v>
      </c>
    </row>
    <row r="1015" spans="1:2" x14ac:dyDescent="0.25">
      <c r="A1015" s="77">
        <v>989</v>
      </c>
      <c r="B1015" s="78">
        <v>42.35</v>
      </c>
    </row>
    <row r="1016" spans="1:2" x14ac:dyDescent="0.25">
      <c r="A1016" s="79">
        <v>990</v>
      </c>
      <c r="B1016" s="80">
        <v>42.362499999999997</v>
      </c>
    </row>
    <row r="1017" spans="1:2" x14ac:dyDescent="0.25">
      <c r="A1017" s="77">
        <v>991</v>
      </c>
      <c r="B1017" s="78">
        <v>42.375</v>
      </c>
    </row>
    <row r="1018" spans="1:2" x14ac:dyDescent="0.25">
      <c r="A1018" s="77">
        <v>992</v>
      </c>
      <c r="B1018" s="78">
        <v>42.387500000000003</v>
      </c>
    </row>
    <row r="1019" spans="1:2" x14ac:dyDescent="0.25">
      <c r="A1019" s="77">
        <v>993</v>
      </c>
      <c r="B1019" s="78">
        <v>42.4</v>
      </c>
    </row>
    <row r="1020" spans="1:2" x14ac:dyDescent="0.25">
      <c r="A1020" s="77">
        <v>994</v>
      </c>
      <c r="B1020" s="78">
        <v>42.412500000000001</v>
      </c>
    </row>
    <row r="1021" spans="1:2" x14ac:dyDescent="0.25">
      <c r="A1021" s="77">
        <v>995</v>
      </c>
      <c r="B1021" s="78">
        <v>42.424999999999997</v>
      </c>
    </row>
    <row r="1022" spans="1:2" x14ac:dyDescent="0.25">
      <c r="A1022" s="79">
        <v>996</v>
      </c>
      <c r="B1022" s="80">
        <v>42.4375</v>
      </c>
    </row>
    <row r="1023" spans="1:2" x14ac:dyDescent="0.25">
      <c r="A1023" s="79">
        <v>997</v>
      </c>
      <c r="B1023" s="80">
        <v>42.45</v>
      </c>
    </row>
    <row r="1024" spans="1:2" x14ac:dyDescent="0.25">
      <c r="A1024" s="79">
        <v>998</v>
      </c>
      <c r="B1024" s="80">
        <v>42.462499999999999</v>
      </c>
    </row>
    <row r="1025" spans="1:2" x14ac:dyDescent="0.25">
      <c r="A1025" s="77">
        <v>999</v>
      </c>
      <c r="B1025" s="78">
        <v>42.475000000000001</v>
      </c>
    </row>
    <row r="1026" spans="1:2" x14ac:dyDescent="0.25">
      <c r="A1026" s="77">
        <v>1000</v>
      </c>
      <c r="B1026" s="78">
        <v>42.487499999999997</v>
      </c>
    </row>
    <row r="1027" spans="1:2" x14ac:dyDescent="0.25">
      <c r="A1027" s="81">
        <v>1001</v>
      </c>
      <c r="B1027" s="82">
        <v>42.5</v>
      </c>
    </row>
    <row r="1028" spans="1:2" x14ac:dyDescent="0.25">
      <c r="A1028" s="81">
        <v>1002</v>
      </c>
      <c r="B1028" s="82">
        <v>42.512500000000003</v>
      </c>
    </row>
    <row r="1029" spans="1:2" x14ac:dyDescent="0.25">
      <c r="A1029" s="81">
        <v>1003</v>
      </c>
      <c r="B1029" s="82">
        <v>42.524999999999999</v>
      </c>
    </row>
    <row r="1030" spans="1:2" x14ac:dyDescent="0.25">
      <c r="A1030" s="83">
        <v>1004</v>
      </c>
      <c r="B1030" s="84">
        <v>42.537500000000001</v>
      </c>
    </row>
    <row r="1031" spans="1:2" x14ac:dyDescent="0.25">
      <c r="A1031" s="83">
        <v>1005</v>
      </c>
      <c r="B1031" s="84">
        <v>42.55</v>
      </c>
    </row>
    <row r="1032" spans="1:2" x14ac:dyDescent="0.25">
      <c r="A1032" s="83">
        <v>1006</v>
      </c>
      <c r="B1032" s="84">
        <v>42.5625</v>
      </c>
    </row>
    <row r="1033" spans="1:2" x14ac:dyDescent="0.25">
      <c r="A1033" s="83">
        <v>1007</v>
      </c>
      <c r="B1033" s="84">
        <v>42.575000000000003</v>
      </c>
    </row>
    <row r="1034" spans="1:2" x14ac:dyDescent="0.25">
      <c r="A1034" s="83">
        <v>1008</v>
      </c>
      <c r="B1034" s="84">
        <v>42.587499999999999</v>
      </c>
    </row>
    <row r="1035" spans="1:2" x14ac:dyDescent="0.25">
      <c r="A1035" s="83">
        <v>1009</v>
      </c>
      <c r="B1035" s="84">
        <v>42.6</v>
      </c>
    </row>
    <row r="1036" spans="1:2" x14ac:dyDescent="0.25">
      <c r="A1036" s="83">
        <v>1010</v>
      </c>
      <c r="B1036" s="84">
        <v>42.612499999999997</v>
      </c>
    </row>
    <row r="1037" spans="1:2" x14ac:dyDescent="0.25">
      <c r="A1037" s="83">
        <v>1011</v>
      </c>
      <c r="B1037" s="84">
        <v>42.625</v>
      </c>
    </row>
    <row r="1038" spans="1:2" x14ac:dyDescent="0.25">
      <c r="A1038" s="83">
        <v>1012</v>
      </c>
      <c r="B1038" s="84">
        <v>42.637500000000003</v>
      </c>
    </row>
    <row r="1039" spans="1:2" x14ac:dyDescent="0.25">
      <c r="A1039" s="83">
        <v>1013</v>
      </c>
      <c r="B1039" s="84">
        <v>42.65</v>
      </c>
    </row>
    <row r="1040" spans="1:2" x14ac:dyDescent="0.25">
      <c r="A1040" s="83">
        <v>1014</v>
      </c>
      <c r="B1040" s="84">
        <v>42.662500000000001</v>
      </c>
    </row>
    <row r="1041" spans="1:2" x14ac:dyDescent="0.25">
      <c r="A1041" s="83">
        <v>1015</v>
      </c>
      <c r="B1041" s="84">
        <v>42.674999999999997</v>
      </c>
    </row>
    <row r="1042" spans="1:2" x14ac:dyDescent="0.25">
      <c r="A1042" s="83">
        <v>1016</v>
      </c>
      <c r="B1042" s="84">
        <v>42.6875</v>
      </c>
    </row>
    <row r="1043" spans="1:2" x14ac:dyDescent="0.25">
      <c r="A1043" s="83">
        <v>1017</v>
      </c>
      <c r="B1043" s="84">
        <v>42.7</v>
      </c>
    </row>
    <row r="1044" spans="1:2" x14ac:dyDescent="0.25">
      <c r="A1044" s="83">
        <v>1018</v>
      </c>
      <c r="B1044" s="84">
        <v>42.712499999999999</v>
      </c>
    </row>
    <row r="1045" spans="1:2" x14ac:dyDescent="0.25">
      <c r="A1045" s="83">
        <v>1019</v>
      </c>
      <c r="B1045" s="84">
        <v>42.725000000000001</v>
      </c>
    </row>
    <row r="1046" spans="1:2" x14ac:dyDescent="0.25">
      <c r="A1046" s="83">
        <v>1020</v>
      </c>
      <c r="B1046" s="84">
        <v>42.737499999999997</v>
      </c>
    </row>
    <row r="1047" spans="1:2" x14ac:dyDescent="0.25">
      <c r="A1047" s="81">
        <v>1021</v>
      </c>
      <c r="B1047" s="82">
        <v>42.75</v>
      </c>
    </row>
    <row r="1048" spans="1:2" x14ac:dyDescent="0.25">
      <c r="A1048" s="81">
        <v>1022</v>
      </c>
      <c r="B1048" s="82">
        <v>42.762500000000003</v>
      </c>
    </row>
    <row r="1049" spans="1:2" x14ac:dyDescent="0.25">
      <c r="A1049" s="81">
        <v>1023</v>
      </c>
      <c r="B1049" s="82">
        <v>42.774999999999999</v>
      </c>
    </row>
    <row r="1050" spans="1:2" x14ac:dyDescent="0.25">
      <c r="A1050" s="81">
        <v>1024</v>
      </c>
      <c r="B1050" s="82">
        <v>42.787500000000001</v>
      </c>
    </row>
    <row r="1051" spans="1:2" x14ac:dyDescent="0.25">
      <c r="A1051" s="81">
        <v>1025</v>
      </c>
      <c r="B1051" s="82">
        <v>42.8</v>
      </c>
    </row>
    <row r="1052" spans="1:2" x14ac:dyDescent="0.25">
      <c r="A1052" s="81">
        <v>1026</v>
      </c>
      <c r="B1052" s="82">
        <v>42.8125</v>
      </c>
    </row>
    <row r="1053" spans="1:2" x14ac:dyDescent="0.25">
      <c r="A1053" s="81">
        <v>1027</v>
      </c>
      <c r="B1053" s="82">
        <v>42.825000000000003</v>
      </c>
    </row>
    <row r="1054" spans="1:2" x14ac:dyDescent="0.25">
      <c r="A1054" s="83">
        <v>1028</v>
      </c>
      <c r="B1054" s="84">
        <v>42.837499999999999</v>
      </c>
    </row>
    <row r="1055" spans="1:2" x14ac:dyDescent="0.25">
      <c r="A1055" s="81">
        <v>1029</v>
      </c>
      <c r="B1055" s="82">
        <v>42.85</v>
      </c>
    </row>
    <row r="1056" spans="1:2" x14ac:dyDescent="0.25">
      <c r="A1056" s="81">
        <v>1030</v>
      </c>
      <c r="B1056" s="82">
        <v>42.862499999999997</v>
      </c>
    </row>
    <row r="1057" spans="1:2" x14ac:dyDescent="0.25">
      <c r="A1057" s="81">
        <v>1031</v>
      </c>
      <c r="B1057" s="82">
        <v>42.875</v>
      </c>
    </row>
    <row r="1058" spans="1:2" x14ac:dyDescent="0.25">
      <c r="A1058" s="81">
        <v>1032</v>
      </c>
      <c r="B1058" s="82">
        <v>42.887500000000003</v>
      </c>
    </row>
    <row r="1059" spans="1:2" x14ac:dyDescent="0.25">
      <c r="A1059" s="81">
        <v>1033</v>
      </c>
      <c r="B1059" s="82">
        <v>42.9</v>
      </c>
    </row>
    <row r="1060" spans="1:2" x14ac:dyDescent="0.25">
      <c r="A1060" s="81">
        <v>1034</v>
      </c>
      <c r="B1060" s="82">
        <v>42.912500000000001</v>
      </c>
    </row>
    <row r="1061" spans="1:2" x14ac:dyDescent="0.25">
      <c r="A1061" s="81">
        <v>1035</v>
      </c>
      <c r="B1061" s="82">
        <v>42.924999999999997</v>
      </c>
    </row>
    <row r="1062" spans="1:2" x14ac:dyDescent="0.25">
      <c r="A1062" s="83">
        <v>1036</v>
      </c>
      <c r="B1062" s="84">
        <v>42.9375</v>
      </c>
    </row>
    <row r="1063" spans="1:2" x14ac:dyDescent="0.25">
      <c r="A1063" s="83">
        <v>1037</v>
      </c>
      <c r="B1063" s="84">
        <v>42.95</v>
      </c>
    </row>
    <row r="1064" spans="1:2" x14ac:dyDescent="0.25">
      <c r="A1064" s="83">
        <v>1038</v>
      </c>
      <c r="B1064" s="84">
        <v>42.962499999999999</v>
      </c>
    </row>
    <row r="1065" spans="1:2" x14ac:dyDescent="0.25">
      <c r="A1065" s="83">
        <v>1039</v>
      </c>
      <c r="B1065" s="84">
        <v>42.975000000000001</v>
      </c>
    </row>
    <row r="1066" spans="1:2" x14ac:dyDescent="0.25">
      <c r="A1066" s="83">
        <v>1040</v>
      </c>
      <c r="B1066" s="84">
        <v>42.987499999999997</v>
      </c>
    </row>
    <row r="1067" spans="1:2" x14ac:dyDescent="0.25">
      <c r="A1067" s="81">
        <v>1041</v>
      </c>
      <c r="B1067" s="82">
        <v>43</v>
      </c>
    </row>
    <row r="1068" spans="1:2" x14ac:dyDescent="0.25">
      <c r="A1068" s="81">
        <v>1042</v>
      </c>
      <c r="B1068" s="82">
        <v>43.012500000000003</v>
      </c>
    </row>
    <row r="1069" spans="1:2" x14ac:dyDescent="0.25">
      <c r="A1069" s="81">
        <v>1043</v>
      </c>
      <c r="B1069" s="82">
        <v>43.024999999999999</v>
      </c>
    </row>
    <row r="1070" spans="1:2" x14ac:dyDescent="0.25">
      <c r="A1070" s="81">
        <v>1044</v>
      </c>
      <c r="B1070" s="82">
        <v>43.037500000000001</v>
      </c>
    </row>
    <row r="1071" spans="1:2" x14ac:dyDescent="0.25">
      <c r="A1071" s="81">
        <v>1045</v>
      </c>
      <c r="B1071" s="82">
        <v>43.05</v>
      </c>
    </row>
    <row r="1072" spans="1:2" x14ac:dyDescent="0.25">
      <c r="A1072" s="81">
        <v>1046</v>
      </c>
      <c r="B1072" s="82">
        <v>43.0625</v>
      </c>
    </row>
    <row r="1073" spans="1:2" x14ac:dyDescent="0.25">
      <c r="A1073" s="81">
        <v>1047</v>
      </c>
      <c r="B1073" s="82">
        <v>43.075000000000003</v>
      </c>
    </row>
    <row r="1074" spans="1:2" x14ac:dyDescent="0.25">
      <c r="A1074" s="81">
        <v>1048</v>
      </c>
      <c r="B1074" s="82">
        <v>43.087499999999999</v>
      </c>
    </row>
    <row r="1075" spans="1:2" x14ac:dyDescent="0.25">
      <c r="A1075" s="81">
        <v>1049</v>
      </c>
      <c r="B1075" s="82">
        <v>43.1</v>
      </c>
    </row>
    <row r="1076" spans="1:2" x14ac:dyDescent="0.25">
      <c r="A1076" s="81">
        <v>1050</v>
      </c>
      <c r="B1076" s="82">
        <v>43.112499999999997</v>
      </c>
    </row>
    <row r="1077" spans="1:2" x14ac:dyDescent="0.25">
      <c r="A1077" s="85">
        <v>1051</v>
      </c>
      <c r="B1077" s="86">
        <v>43.125</v>
      </c>
    </row>
    <row r="1078" spans="1:2" x14ac:dyDescent="0.25">
      <c r="A1078" s="85">
        <v>1052</v>
      </c>
      <c r="B1078" s="86">
        <v>43.137500000000003</v>
      </c>
    </row>
    <row r="1079" spans="1:2" x14ac:dyDescent="0.25">
      <c r="A1079" s="85">
        <v>1053</v>
      </c>
      <c r="B1079" s="86">
        <v>43.15</v>
      </c>
    </row>
    <row r="1080" spans="1:2" x14ac:dyDescent="0.25">
      <c r="A1080" s="87">
        <v>1054</v>
      </c>
      <c r="B1080" s="88">
        <v>43.162500000000001</v>
      </c>
    </row>
    <row r="1081" spans="1:2" x14ac:dyDescent="0.25">
      <c r="A1081" s="87">
        <v>1055</v>
      </c>
      <c r="B1081" s="88">
        <v>43.174999999999997</v>
      </c>
    </row>
    <row r="1082" spans="1:2" x14ac:dyDescent="0.25">
      <c r="A1082" s="87">
        <v>1056</v>
      </c>
      <c r="B1082" s="88">
        <v>43.1875</v>
      </c>
    </row>
    <row r="1083" spans="1:2" x14ac:dyDescent="0.25">
      <c r="A1083" s="87">
        <v>1057</v>
      </c>
      <c r="B1083" s="88">
        <v>43.2</v>
      </c>
    </row>
    <row r="1084" spans="1:2" x14ac:dyDescent="0.25">
      <c r="A1084" s="87">
        <v>1058</v>
      </c>
      <c r="B1084" s="88">
        <v>43.212499999999999</v>
      </c>
    </row>
    <row r="1085" spans="1:2" x14ac:dyDescent="0.25">
      <c r="A1085" s="87">
        <v>1059</v>
      </c>
      <c r="B1085" s="88">
        <v>43.225000000000001</v>
      </c>
    </row>
    <row r="1086" spans="1:2" x14ac:dyDescent="0.25">
      <c r="A1086" s="87">
        <v>1060</v>
      </c>
      <c r="B1086" s="88">
        <v>43.237499999999997</v>
      </c>
    </row>
    <row r="1087" spans="1:2" x14ac:dyDescent="0.25">
      <c r="A1087" s="87">
        <v>1061</v>
      </c>
      <c r="B1087" s="88">
        <v>43.25</v>
      </c>
    </row>
    <row r="1088" spans="1:2" x14ac:dyDescent="0.25">
      <c r="A1088" s="87">
        <v>1062</v>
      </c>
      <c r="B1088" s="88">
        <v>43.262500000000003</v>
      </c>
    </row>
    <row r="1089" spans="1:2" x14ac:dyDescent="0.25">
      <c r="A1089" s="87">
        <v>1063</v>
      </c>
      <c r="B1089" s="88">
        <v>43.274999999999999</v>
      </c>
    </row>
    <row r="1090" spans="1:2" x14ac:dyDescent="0.25">
      <c r="A1090" s="87">
        <v>1064</v>
      </c>
      <c r="B1090" s="88">
        <v>43.287500000000001</v>
      </c>
    </row>
    <row r="1091" spans="1:2" x14ac:dyDescent="0.25">
      <c r="A1091" s="87">
        <v>1065</v>
      </c>
      <c r="B1091" s="88">
        <v>43.3</v>
      </c>
    </row>
    <row r="1092" spans="1:2" x14ac:dyDescent="0.25">
      <c r="A1092" s="87">
        <v>1066</v>
      </c>
      <c r="B1092" s="88">
        <v>43.3125</v>
      </c>
    </row>
    <row r="1093" spans="1:2" x14ac:dyDescent="0.25">
      <c r="A1093" s="87">
        <v>1067</v>
      </c>
      <c r="B1093" s="88">
        <v>43.325000000000003</v>
      </c>
    </row>
    <row r="1094" spans="1:2" x14ac:dyDescent="0.25">
      <c r="A1094" s="87">
        <v>1068</v>
      </c>
      <c r="B1094" s="88">
        <v>43.337499999999999</v>
      </c>
    </row>
    <row r="1095" spans="1:2" x14ac:dyDescent="0.25">
      <c r="A1095" s="85">
        <v>1069</v>
      </c>
      <c r="B1095" s="86">
        <v>43.35</v>
      </c>
    </row>
    <row r="1096" spans="1:2" x14ac:dyDescent="0.25">
      <c r="A1096" s="85">
        <v>1070</v>
      </c>
      <c r="B1096" s="86">
        <v>43.362499999999997</v>
      </c>
    </row>
    <row r="1097" spans="1:2" x14ac:dyDescent="0.25">
      <c r="A1097" s="85">
        <v>1071</v>
      </c>
      <c r="B1097" s="86">
        <v>43.375</v>
      </c>
    </row>
    <row r="1098" spans="1:2" x14ac:dyDescent="0.25">
      <c r="A1098" s="85">
        <v>1072</v>
      </c>
      <c r="B1098" s="86">
        <v>43.387500000000003</v>
      </c>
    </row>
    <row r="1099" spans="1:2" x14ac:dyDescent="0.25">
      <c r="A1099" s="87">
        <v>1073</v>
      </c>
      <c r="B1099" s="88">
        <v>43.4</v>
      </c>
    </row>
    <row r="1100" spans="1:2" x14ac:dyDescent="0.25">
      <c r="A1100" s="85">
        <v>1074</v>
      </c>
      <c r="B1100" s="86">
        <v>43.412500000000001</v>
      </c>
    </row>
    <row r="1101" spans="1:2" x14ac:dyDescent="0.25">
      <c r="A1101" s="85">
        <v>1075</v>
      </c>
      <c r="B1101" s="86">
        <v>43.424999999999997</v>
      </c>
    </row>
    <row r="1102" spans="1:2" x14ac:dyDescent="0.25">
      <c r="A1102" s="85">
        <v>1076</v>
      </c>
      <c r="B1102" s="86">
        <v>43.4375</v>
      </c>
    </row>
    <row r="1103" spans="1:2" x14ac:dyDescent="0.25">
      <c r="A1103" s="85">
        <v>1077</v>
      </c>
      <c r="B1103" s="86">
        <v>43.45</v>
      </c>
    </row>
    <row r="1104" spans="1:2" x14ac:dyDescent="0.25">
      <c r="A1104" s="87">
        <v>1078</v>
      </c>
      <c r="B1104" s="88">
        <v>43.462499999999999</v>
      </c>
    </row>
    <row r="1105" spans="1:2" x14ac:dyDescent="0.25">
      <c r="A1105" s="87">
        <v>1079</v>
      </c>
      <c r="B1105" s="88">
        <v>43.475000000000001</v>
      </c>
    </row>
    <row r="1106" spans="1:2" x14ac:dyDescent="0.25">
      <c r="A1106" s="87">
        <v>1080</v>
      </c>
      <c r="B1106" s="88">
        <v>43.487499999999997</v>
      </c>
    </row>
    <row r="1107" spans="1:2" x14ac:dyDescent="0.25">
      <c r="A1107" s="87">
        <v>1081</v>
      </c>
      <c r="B1107" s="88">
        <v>43.5</v>
      </c>
    </row>
    <row r="1108" spans="1:2" x14ac:dyDescent="0.25">
      <c r="A1108" s="87">
        <v>1082</v>
      </c>
      <c r="B1108" s="88">
        <v>43.512500000000003</v>
      </c>
    </row>
    <row r="1109" spans="1:2" x14ac:dyDescent="0.25">
      <c r="A1109" s="87">
        <v>1083</v>
      </c>
      <c r="B1109" s="88">
        <v>43.524999999999999</v>
      </c>
    </row>
    <row r="1110" spans="1:2" x14ac:dyDescent="0.25">
      <c r="A1110" s="87">
        <v>1084</v>
      </c>
      <c r="B1110" s="88">
        <v>43.537500000000001</v>
      </c>
    </row>
    <row r="1111" spans="1:2" x14ac:dyDescent="0.25">
      <c r="A1111" s="87">
        <v>1085</v>
      </c>
      <c r="B1111" s="88">
        <v>43.55</v>
      </c>
    </row>
    <row r="1112" spans="1:2" x14ac:dyDescent="0.25">
      <c r="A1112" s="87">
        <v>1086</v>
      </c>
      <c r="B1112" s="88">
        <v>43.5625</v>
      </c>
    </row>
    <row r="1113" spans="1:2" x14ac:dyDescent="0.25">
      <c r="A1113" s="87">
        <v>1087</v>
      </c>
      <c r="B1113" s="88">
        <v>43.575000000000003</v>
      </c>
    </row>
    <row r="1114" spans="1:2" x14ac:dyDescent="0.25">
      <c r="A1114" s="87">
        <v>1088</v>
      </c>
      <c r="B1114" s="88">
        <v>43.587499999999999</v>
      </c>
    </row>
    <row r="1115" spans="1:2" x14ac:dyDescent="0.25">
      <c r="A1115" s="87">
        <v>1089</v>
      </c>
      <c r="B1115" s="88">
        <v>43.6</v>
      </c>
    </row>
    <row r="1116" spans="1:2" x14ac:dyDescent="0.25">
      <c r="A1116" s="87">
        <v>1090</v>
      </c>
      <c r="B1116" s="88">
        <v>43.612499999999997</v>
      </c>
    </row>
    <row r="1117" spans="1:2" x14ac:dyDescent="0.25">
      <c r="A1117" s="87">
        <v>1091</v>
      </c>
      <c r="B1117" s="88">
        <v>43.625</v>
      </c>
    </row>
    <row r="1118" spans="1:2" x14ac:dyDescent="0.25">
      <c r="A1118" s="87">
        <v>1092</v>
      </c>
      <c r="B1118" s="88">
        <v>43.637500000000003</v>
      </c>
    </row>
    <row r="1119" spans="1:2" x14ac:dyDescent="0.25">
      <c r="A1119" s="87">
        <v>1093</v>
      </c>
      <c r="B1119" s="88">
        <v>43.65</v>
      </c>
    </row>
    <row r="1120" spans="1:2" x14ac:dyDescent="0.25">
      <c r="A1120" s="87">
        <v>1094</v>
      </c>
      <c r="B1120" s="88">
        <v>43.662500000000001</v>
      </c>
    </row>
    <row r="1121" spans="1:2" x14ac:dyDescent="0.25">
      <c r="A1121" s="87">
        <v>1095</v>
      </c>
      <c r="B1121" s="88">
        <v>43.674999999999997</v>
      </c>
    </row>
    <row r="1122" spans="1:2" x14ac:dyDescent="0.25">
      <c r="A1122" s="87">
        <v>1096</v>
      </c>
      <c r="B1122" s="88">
        <v>43.6875</v>
      </c>
    </row>
    <row r="1123" spans="1:2" x14ac:dyDescent="0.25">
      <c r="A1123" s="87">
        <v>1097</v>
      </c>
      <c r="B1123" s="88">
        <v>43.7</v>
      </c>
    </row>
    <row r="1124" spans="1:2" x14ac:dyDescent="0.25">
      <c r="A1124" s="87">
        <v>1098</v>
      </c>
      <c r="B1124" s="88">
        <v>43.712499999999999</v>
      </c>
    </row>
    <row r="1125" spans="1:2" x14ac:dyDescent="0.25">
      <c r="A1125" s="87">
        <v>1099</v>
      </c>
      <c r="B1125" s="88">
        <v>43.725000000000001</v>
      </c>
    </row>
    <row r="1126" spans="1:2" x14ac:dyDescent="0.25">
      <c r="A1126" s="87">
        <v>1100</v>
      </c>
      <c r="B1126" s="88">
        <v>43.737499999999997</v>
      </c>
    </row>
    <row r="1127" spans="1:2" x14ac:dyDescent="0.25">
      <c r="A1127" s="89">
        <v>1101</v>
      </c>
      <c r="B1127" s="90">
        <v>43.75</v>
      </c>
    </row>
    <row r="1128" spans="1:2" x14ac:dyDescent="0.25">
      <c r="A1128" s="89">
        <v>1102</v>
      </c>
      <c r="B1128" s="90">
        <v>43.762500000000003</v>
      </c>
    </row>
    <row r="1129" spans="1:2" x14ac:dyDescent="0.25">
      <c r="A1129" s="89">
        <v>1103</v>
      </c>
      <c r="B1129" s="90">
        <v>43.774999999999999</v>
      </c>
    </row>
    <row r="1130" spans="1:2" x14ac:dyDescent="0.25">
      <c r="A1130" s="89">
        <v>1104</v>
      </c>
      <c r="B1130" s="90">
        <v>43.787500000000001</v>
      </c>
    </row>
    <row r="1131" spans="1:2" x14ac:dyDescent="0.25">
      <c r="A1131" s="89">
        <v>1105</v>
      </c>
      <c r="B1131" s="90">
        <v>43.8</v>
      </c>
    </row>
    <row r="1132" spans="1:2" x14ac:dyDescent="0.25">
      <c r="A1132" s="91">
        <v>1106</v>
      </c>
      <c r="B1132" s="92">
        <v>43.8125</v>
      </c>
    </row>
    <row r="1133" spans="1:2" x14ac:dyDescent="0.25">
      <c r="A1133" s="91">
        <v>1107</v>
      </c>
      <c r="B1133" s="92">
        <v>43.825000000000003</v>
      </c>
    </row>
    <row r="1134" spans="1:2" x14ac:dyDescent="0.25">
      <c r="A1134" s="91">
        <v>1108</v>
      </c>
      <c r="B1134" s="92">
        <v>43.837499999999999</v>
      </c>
    </row>
    <row r="1135" spans="1:2" x14ac:dyDescent="0.25">
      <c r="A1135" s="91">
        <v>1109</v>
      </c>
      <c r="B1135" s="92">
        <v>43.85</v>
      </c>
    </row>
    <row r="1136" spans="1:2" x14ac:dyDescent="0.25">
      <c r="A1136" s="91">
        <v>1110</v>
      </c>
      <c r="B1136" s="92">
        <v>43.862499999999997</v>
      </c>
    </row>
    <row r="1137" spans="1:2" x14ac:dyDescent="0.25">
      <c r="A1137" s="89">
        <v>1111</v>
      </c>
      <c r="B1137" s="90">
        <v>43.875</v>
      </c>
    </row>
    <row r="1138" spans="1:2" x14ac:dyDescent="0.25">
      <c r="A1138" s="89">
        <v>1112</v>
      </c>
      <c r="B1138" s="90">
        <v>43.887500000000003</v>
      </c>
    </row>
    <row r="1139" spans="1:2" x14ac:dyDescent="0.25">
      <c r="A1139" s="89">
        <v>1113</v>
      </c>
      <c r="B1139" s="90">
        <v>43.9</v>
      </c>
    </row>
    <row r="1140" spans="1:2" x14ac:dyDescent="0.25">
      <c r="A1140" s="89">
        <v>1114</v>
      </c>
      <c r="B1140" s="90">
        <v>43.912500000000001</v>
      </c>
    </row>
    <row r="1141" spans="1:2" x14ac:dyDescent="0.25">
      <c r="A1141" s="89">
        <v>1115</v>
      </c>
      <c r="B1141" s="90">
        <v>43.924999999999997</v>
      </c>
    </row>
    <row r="1142" spans="1:2" x14ac:dyDescent="0.25">
      <c r="A1142" s="89">
        <v>1116</v>
      </c>
      <c r="B1142" s="90">
        <v>43.9375</v>
      </c>
    </row>
    <row r="1143" spans="1:2" x14ac:dyDescent="0.25">
      <c r="A1143" s="89">
        <v>1117</v>
      </c>
      <c r="B1143" s="90">
        <v>43.95</v>
      </c>
    </row>
    <row r="1144" spans="1:2" x14ac:dyDescent="0.25">
      <c r="A1144" s="91">
        <v>1118</v>
      </c>
      <c r="B1144" s="92">
        <v>43.962499999999999</v>
      </c>
    </row>
    <row r="1145" spans="1:2" x14ac:dyDescent="0.25">
      <c r="A1145" s="91">
        <v>1119</v>
      </c>
      <c r="B1145" s="92">
        <v>43.975000000000001</v>
      </c>
    </row>
    <row r="1146" spans="1:2" x14ac:dyDescent="0.25">
      <c r="A1146" s="91">
        <v>1120</v>
      </c>
      <c r="B1146" s="92">
        <v>43.987499999999997</v>
      </c>
    </row>
    <row r="1147" spans="1:2" x14ac:dyDescent="0.25">
      <c r="A1147" s="89">
        <v>1121</v>
      </c>
      <c r="B1147" s="90">
        <v>44</v>
      </c>
    </row>
    <row r="1148" spans="1:2" x14ac:dyDescent="0.25">
      <c r="A1148" s="89">
        <v>1122</v>
      </c>
      <c r="B1148" s="90">
        <v>44.012500000000003</v>
      </c>
    </row>
    <row r="1149" spans="1:2" x14ac:dyDescent="0.25">
      <c r="A1149" s="89">
        <v>1123</v>
      </c>
      <c r="B1149" s="90">
        <v>44.024999999999999</v>
      </c>
    </row>
    <row r="1150" spans="1:2" x14ac:dyDescent="0.25">
      <c r="A1150" s="89">
        <v>1124</v>
      </c>
      <c r="B1150" s="90">
        <v>44.037500000000001</v>
      </c>
    </row>
    <row r="1151" spans="1:2" x14ac:dyDescent="0.25">
      <c r="A1151" s="89">
        <v>1125</v>
      </c>
      <c r="B1151" s="90">
        <v>44.05</v>
      </c>
    </row>
    <row r="1152" spans="1:2" x14ac:dyDescent="0.25">
      <c r="A1152" s="91">
        <v>1126</v>
      </c>
      <c r="B1152" s="92">
        <v>44.0625</v>
      </c>
    </row>
    <row r="1153" spans="1:2" x14ac:dyDescent="0.25">
      <c r="A1153" s="89">
        <v>1127</v>
      </c>
      <c r="B1153" s="90">
        <v>44.075000000000003</v>
      </c>
    </row>
    <row r="1154" spans="1:2" x14ac:dyDescent="0.25">
      <c r="A1154" s="89">
        <v>1128</v>
      </c>
      <c r="B1154" s="90">
        <v>44.087499999999999</v>
      </c>
    </row>
    <row r="1155" spans="1:2" x14ac:dyDescent="0.25">
      <c r="A1155" s="89">
        <v>1129</v>
      </c>
      <c r="B1155" s="90">
        <v>44.1</v>
      </c>
    </row>
    <row r="1156" spans="1:2" x14ac:dyDescent="0.25">
      <c r="A1156" s="89">
        <v>1130</v>
      </c>
      <c r="B1156" s="90">
        <v>44.112499999999997</v>
      </c>
    </row>
    <row r="1157" spans="1:2" x14ac:dyDescent="0.25">
      <c r="A1157" s="89">
        <v>1131</v>
      </c>
      <c r="B1157" s="90">
        <v>44.125</v>
      </c>
    </row>
    <row r="1158" spans="1:2" x14ac:dyDescent="0.25">
      <c r="A1158" s="91">
        <v>1132</v>
      </c>
      <c r="B1158" s="92">
        <v>44.137500000000003</v>
      </c>
    </row>
    <row r="1159" spans="1:2" x14ac:dyDescent="0.25">
      <c r="A1159" s="91">
        <v>1133</v>
      </c>
      <c r="B1159" s="92">
        <v>44.15</v>
      </c>
    </row>
    <row r="1160" spans="1:2" x14ac:dyDescent="0.25">
      <c r="A1160" s="91">
        <v>1134</v>
      </c>
      <c r="B1160" s="92">
        <v>44.162500000000001</v>
      </c>
    </row>
    <row r="1161" spans="1:2" x14ac:dyDescent="0.25">
      <c r="A1161" s="89">
        <v>1135</v>
      </c>
      <c r="B1161" s="90">
        <v>44.174999999999997</v>
      </c>
    </row>
    <row r="1162" spans="1:2" x14ac:dyDescent="0.25">
      <c r="A1162" s="89">
        <v>1136</v>
      </c>
      <c r="B1162" s="90">
        <v>44.1875</v>
      </c>
    </row>
    <row r="1163" spans="1:2" x14ac:dyDescent="0.25">
      <c r="A1163" s="89">
        <v>1137</v>
      </c>
      <c r="B1163" s="90">
        <v>44.2</v>
      </c>
    </row>
    <row r="1164" spans="1:2" x14ac:dyDescent="0.25">
      <c r="A1164" s="89">
        <v>1138</v>
      </c>
      <c r="B1164" s="90">
        <v>44.212499999999999</v>
      </c>
    </row>
    <row r="1165" spans="1:2" x14ac:dyDescent="0.25">
      <c r="A1165" s="89">
        <v>1139</v>
      </c>
      <c r="B1165" s="90">
        <v>44.225000000000001</v>
      </c>
    </row>
    <row r="1166" spans="1:2" x14ac:dyDescent="0.25">
      <c r="A1166" s="89">
        <v>1140</v>
      </c>
      <c r="B1166" s="90">
        <v>44.237499999999997</v>
      </c>
    </row>
    <row r="1167" spans="1:2" x14ac:dyDescent="0.25">
      <c r="A1167" s="89">
        <v>1141</v>
      </c>
      <c r="B1167" s="90">
        <v>44.25</v>
      </c>
    </row>
    <row r="1168" spans="1:2" x14ac:dyDescent="0.25">
      <c r="A1168" s="91">
        <v>1142</v>
      </c>
      <c r="B1168" s="92">
        <v>44.262500000000003</v>
      </c>
    </row>
    <row r="1169" spans="1:2" x14ac:dyDescent="0.25">
      <c r="A1169" s="89">
        <v>1143</v>
      </c>
      <c r="B1169" s="90">
        <v>44.274999999999999</v>
      </c>
    </row>
    <row r="1170" spans="1:2" x14ac:dyDescent="0.25">
      <c r="A1170" s="89">
        <v>1144</v>
      </c>
      <c r="B1170" s="90">
        <v>44.287500000000001</v>
      </c>
    </row>
    <row r="1171" spans="1:2" x14ac:dyDescent="0.25">
      <c r="A1171" s="89">
        <v>1145</v>
      </c>
      <c r="B1171" s="90">
        <v>44.3</v>
      </c>
    </row>
    <row r="1172" spans="1:2" x14ac:dyDescent="0.25">
      <c r="A1172" s="89">
        <v>1146</v>
      </c>
      <c r="B1172" s="90">
        <v>44.3125</v>
      </c>
    </row>
    <row r="1173" spans="1:2" x14ac:dyDescent="0.25">
      <c r="A1173" s="91">
        <v>1147</v>
      </c>
      <c r="B1173" s="92">
        <v>44.325000000000003</v>
      </c>
    </row>
    <row r="1174" spans="1:2" x14ac:dyDescent="0.25">
      <c r="A1174" s="89">
        <v>1148</v>
      </c>
      <c r="B1174" s="90">
        <v>44.337499999999999</v>
      </c>
    </row>
    <row r="1175" spans="1:2" x14ac:dyDescent="0.25">
      <c r="A1175" s="89">
        <v>1149</v>
      </c>
      <c r="B1175" s="90">
        <v>44.35</v>
      </c>
    </row>
    <row r="1176" spans="1:2" x14ac:dyDescent="0.25">
      <c r="A1176" s="89">
        <v>1150</v>
      </c>
      <c r="B1176" s="90">
        <v>44.362499999999997</v>
      </c>
    </row>
    <row r="1177" spans="1:2" x14ac:dyDescent="0.25">
      <c r="A1177" s="93">
        <v>1151</v>
      </c>
      <c r="B1177" s="94">
        <v>44.375</v>
      </c>
    </row>
    <row r="1178" spans="1:2" x14ac:dyDescent="0.25">
      <c r="A1178" s="93">
        <v>1152</v>
      </c>
      <c r="B1178" s="94">
        <v>44.387500000000003</v>
      </c>
    </row>
    <row r="1179" spans="1:2" x14ac:dyDescent="0.25">
      <c r="A1179" s="93">
        <v>1153</v>
      </c>
      <c r="B1179" s="94">
        <v>44.4</v>
      </c>
    </row>
    <row r="1180" spans="1:2" x14ac:dyDescent="0.25">
      <c r="A1180" s="95">
        <v>1154</v>
      </c>
      <c r="B1180" s="96">
        <v>44.412500000000001</v>
      </c>
    </row>
    <row r="1181" spans="1:2" x14ac:dyDescent="0.25">
      <c r="A1181" s="93">
        <v>1155</v>
      </c>
      <c r="B1181" s="94">
        <v>44.424999999999997</v>
      </c>
    </row>
    <row r="1182" spans="1:2" x14ac:dyDescent="0.25">
      <c r="A1182" s="93">
        <v>1156</v>
      </c>
      <c r="B1182" s="94">
        <v>44.4375</v>
      </c>
    </row>
    <row r="1183" spans="1:2" x14ac:dyDescent="0.25">
      <c r="A1183" s="93">
        <v>1157</v>
      </c>
      <c r="B1183" s="94">
        <v>44.45</v>
      </c>
    </row>
    <row r="1184" spans="1:2" x14ac:dyDescent="0.25">
      <c r="A1184" s="93">
        <v>1158</v>
      </c>
      <c r="B1184" s="94">
        <v>44.462499999999999</v>
      </c>
    </row>
    <row r="1185" spans="1:2" x14ac:dyDescent="0.25">
      <c r="A1185" s="93">
        <v>1159</v>
      </c>
      <c r="B1185" s="94">
        <v>44.475000000000001</v>
      </c>
    </row>
    <row r="1186" spans="1:2" x14ac:dyDescent="0.25">
      <c r="A1186" s="95">
        <v>1160</v>
      </c>
      <c r="B1186" s="96">
        <v>44.487499999999997</v>
      </c>
    </row>
    <row r="1187" spans="1:2" x14ac:dyDescent="0.25">
      <c r="A1187" s="93">
        <v>1161</v>
      </c>
      <c r="B1187" s="94">
        <v>44.5</v>
      </c>
    </row>
    <row r="1188" spans="1:2" x14ac:dyDescent="0.25">
      <c r="A1188" s="93">
        <v>1162</v>
      </c>
      <c r="B1188" s="94">
        <v>44.512500000000003</v>
      </c>
    </row>
    <row r="1189" spans="1:2" x14ac:dyDescent="0.25">
      <c r="A1189" s="93">
        <v>1163</v>
      </c>
      <c r="B1189" s="94">
        <v>44.524999999999999</v>
      </c>
    </row>
    <row r="1190" spans="1:2" x14ac:dyDescent="0.25">
      <c r="A1190" s="93">
        <v>1164</v>
      </c>
      <c r="B1190" s="94">
        <v>44.537500000000001</v>
      </c>
    </row>
    <row r="1191" spans="1:2" x14ac:dyDescent="0.25">
      <c r="A1191" s="93">
        <v>1165</v>
      </c>
      <c r="B1191" s="94">
        <v>44.55</v>
      </c>
    </row>
    <row r="1192" spans="1:2" x14ac:dyDescent="0.25">
      <c r="A1192" s="95">
        <v>1166</v>
      </c>
      <c r="B1192" s="96">
        <v>44.5625</v>
      </c>
    </row>
    <row r="1193" spans="1:2" x14ac:dyDescent="0.25">
      <c r="A1193" s="93">
        <v>1167</v>
      </c>
      <c r="B1193" s="94">
        <v>44.575000000000003</v>
      </c>
    </row>
    <row r="1194" spans="1:2" x14ac:dyDescent="0.25">
      <c r="A1194" s="93">
        <v>1168</v>
      </c>
      <c r="B1194" s="94">
        <v>44.587499999999999</v>
      </c>
    </row>
    <row r="1195" spans="1:2" x14ac:dyDescent="0.25">
      <c r="A1195" s="93">
        <v>1169</v>
      </c>
      <c r="B1195" s="94">
        <v>44.6</v>
      </c>
    </row>
    <row r="1196" spans="1:2" x14ac:dyDescent="0.25">
      <c r="A1196" s="93">
        <v>1170</v>
      </c>
      <c r="B1196" s="94">
        <v>44.612499999999997</v>
      </c>
    </row>
    <row r="1197" spans="1:2" x14ac:dyDescent="0.25">
      <c r="A1197" s="93">
        <v>1171</v>
      </c>
      <c r="B1197" s="94">
        <v>44.625</v>
      </c>
    </row>
    <row r="1198" spans="1:2" x14ac:dyDescent="0.25">
      <c r="A1198" s="95">
        <v>1172</v>
      </c>
      <c r="B1198" s="96">
        <v>44.637500000000003</v>
      </c>
    </row>
    <row r="1199" spans="1:2" x14ac:dyDescent="0.25">
      <c r="A1199" s="95">
        <v>1173</v>
      </c>
      <c r="B1199" s="96">
        <v>44.65</v>
      </c>
    </row>
    <row r="1200" spans="1:2" x14ac:dyDescent="0.25">
      <c r="A1200" s="95">
        <v>1174</v>
      </c>
      <c r="B1200" s="96">
        <v>44.662500000000001</v>
      </c>
    </row>
    <row r="1201" spans="1:2" x14ac:dyDescent="0.25">
      <c r="A1201" s="95">
        <v>1175</v>
      </c>
      <c r="B1201" s="96">
        <v>44.674999999999997</v>
      </c>
    </row>
    <row r="1202" spans="1:2" x14ac:dyDescent="0.25">
      <c r="A1202" s="95">
        <v>1176</v>
      </c>
      <c r="B1202" s="96">
        <v>44.6875</v>
      </c>
    </row>
    <row r="1203" spans="1:2" x14ac:dyDescent="0.25">
      <c r="A1203" s="93">
        <v>1177</v>
      </c>
      <c r="B1203" s="94">
        <v>44.7</v>
      </c>
    </row>
    <row r="1204" spans="1:2" x14ac:dyDescent="0.25">
      <c r="A1204" s="93">
        <v>1178</v>
      </c>
      <c r="B1204" s="94">
        <v>44.712499999999999</v>
      </c>
    </row>
    <row r="1205" spans="1:2" x14ac:dyDescent="0.25">
      <c r="A1205" s="93">
        <v>1179</v>
      </c>
      <c r="B1205" s="94">
        <v>44.725000000000001</v>
      </c>
    </row>
    <row r="1206" spans="1:2" x14ac:dyDescent="0.25">
      <c r="A1206" s="93">
        <v>1180</v>
      </c>
      <c r="B1206" s="94">
        <v>44.737499999999997</v>
      </c>
    </row>
    <row r="1207" spans="1:2" x14ac:dyDescent="0.25">
      <c r="A1207" s="95">
        <v>1181</v>
      </c>
      <c r="B1207" s="96">
        <v>44.75</v>
      </c>
    </row>
    <row r="1208" spans="1:2" x14ac:dyDescent="0.25">
      <c r="A1208" s="93">
        <v>1182</v>
      </c>
      <c r="B1208" s="94">
        <v>44.762500000000003</v>
      </c>
    </row>
    <row r="1209" spans="1:2" x14ac:dyDescent="0.25">
      <c r="A1209" s="93">
        <v>1183</v>
      </c>
      <c r="B1209" s="94">
        <v>44.774999999999999</v>
      </c>
    </row>
    <row r="1210" spans="1:2" x14ac:dyDescent="0.25">
      <c r="A1210" s="93">
        <v>1184</v>
      </c>
      <c r="B1210" s="94">
        <v>44.787500000000001</v>
      </c>
    </row>
    <row r="1211" spans="1:2" x14ac:dyDescent="0.25">
      <c r="A1211" s="93">
        <v>1185</v>
      </c>
      <c r="B1211" s="94">
        <v>44.8</v>
      </c>
    </row>
    <row r="1212" spans="1:2" x14ac:dyDescent="0.25">
      <c r="A1212" s="93">
        <v>1186</v>
      </c>
      <c r="B1212" s="94">
        <v>44.8125</v>
      </c>
    </row>
    <row r="1213" spans="1:2" x14ac:dyDescent="0.25">
      <c r="A1213" s="93">
        <v>1187</v>
      </c>
      <c r="B1213" s="94">
        <v>44.825000000000003</v>
      </c>
    </row>
    <row r="1214" spans="1:2" x14ac:dyDescent="0.25">
      <c r="A1214" s="93">
        <v>1188</v>
      </c>
      <c r="B1214" s="94">
        <v>44.837499999999999</v>
      </c>
    </row>
    <row r="1215" spans="1:2" x14ac:dyDescent="0.25">
      <c r="A1215" s="95">
        <v>1189</v>
      </c>
      <c r="B1215" s="96">
        <v>44.85</v>
      </c>
    </row>
    <row r="1216" spans="1:2" x14ac:dyDescent="0.25">
      <c r="A1216" s="93">
        <v>1190</v>
      </c>
      <c r="B1216" s="94">
        <v>44.862499999999997</v>
      </c>
    </row>
    <row r="1217" spans="1:2" x14ac:dyDescent="0.25">
      <c r="A1217" s="93">
        <v>1191</v>
      </c>
      <c r="B1217" s="94">
        <v>44.875</v>
      </c>
    </row>
    <row r="1218" spans="1:2" x14ac:dyDescent="0.25">
      <c r="A1218" s="93">
        <v>1192</v>
      </c>
      <c r="B1218" s="94">
        <v>44.887500000000003</v>
      </c>
    </row>
    <row r="1219" spans="1:2" x14ac:dyDescent="0.25">
      <c r="A1219" s="93">
        <v>1193</v>
      </c>
      <c r="B1219" s="94">
        <v>44.9</v>
      </c>
    </row>
    <row r="1220" spans="1:2" x14ac:dyDescent="0.25">
      <c r="A1220" s="93">
        <v>1194</v>
      </c>
      <c r="B1220" s="94">
        <v>44.912500000000001</v>
      </c>
    </row>
    <row r="1221" spans="1:2" x14ac:dyDescent="0.25">
      <c r="A1221" s="93">
        <v>1195</v>
      </c>
      <c r="B1221" s="94">
        <v>44.924999999999997</v>
      </c>
    </row>
    <row r="1222" spans="1:2" x14ac:dyDescent="0.25">
      <c r="A1222" s="93">
        <v>1196</v>
      </c>
      <c r="B1222" s="94">
        <v>44.9375</v>
      </c>
    </row>
    <row r="1223" spans="1:2" x14ac:dyDescent="0.25">
      <c r="A1223" s="93">
        <v>1197</v>
      </c>
      <c r="B1223" s="94">
        <v>44.95</v>
      </c>
    </row>
    <row r="1224" spans="1:2" x14ac:dyDescent="0.25">
      <c r="A1224" s="93">
        <v>1198</v>
      </c>
      <c r="B1224" s="94">
        <v>44.962499999999999</v>
      </c>
    </row>
    <row r="1225" spans="1:2" x14ac:dyDescent="0.25">
      <c r="A1225" s="95">
        <v>1199</v>
      </c>
      <c r="B1225" s="96">
        <v>44.975000000000001</v>
      </c>
    </row>
    <row r="1226" spans="1:2" x14ac:dyDescent="0.25">
      <c r="A1226" s="93">
        <v>1200</v>
      </c>
      <c r="B1226" s="94">
        <v>44.987499999999997</v>
      </c>
    </row>
    <row r="1227" spans="1:2" x14ac:dyDescent="0.25">
      <c r="A1227" s="97">
        <v>1201</v>
      </c>
      <c r="B1227" s="98">
        <v>45</v>
      </c>
    </row>
    <row r="1228" spans="1:2" x14ac:dyDescent="0.25">
      <c r="A1228" s="97">
        <v>1202</v>
      </c>
      <c r="B1228" s="98">
        <v>45.012500000000003</v>
      </c>
    </row>
    <row r="1229" spans="1:2" x14ac:dyDescent="0.25">
      <c r="A1229" s="97">
        <v>1203</v>
      </c>
      <c r="B1229" s="98">
        <v>45.024999999999999</v>
      </c>
    </row>
    <row r="1230" spans="1:2" x14ac:dyDescent="0.25">
      <c r="A1230" s="97">
        <v>1204</v>
      </c>
      <c r="B1230" s="98">
        <v>45.037500000000001</v>
      </c>
    </row>
    <row r="1231" spans="1:2" x14ac:dyDescent="0.25">
      <c r="A1231" s="97">
        <v>1205</v>
      </c>
      <c r="B1231" s="98">
        <v>45.05</v>
      </c>
    </row>
    <row r="1232" spans="1:2" x14ac:dyDescent="0.25">
      <c r="A1232" s="97">
        <v>1206</v>
      </c>
      <c r="B1232" s="98">
        <v>45.0625</v>
      </c>
    </row>
    <row r="1233" spans="1:2" x14ac:dyDescent="0.25">
      <c r="A1233" s="97">
        <v>1207</v>
      </c>
      <c r="B1233" s="98">
        <v>45.075000000000003</v>
      </c>
    </row>
    <row r="1234" spans="1:2" x14ac:dyDescent="0.25">
      <c r="A1234" s="97">
        <v>1208</v>
      </c>
      <c r="B1234" s="98">
        <v>45.087499999999999</v>
      </c>
    </row>
    <row r="1235" spans="1:2" x14ac:dyDescent="0.25">
      <c r="A1235" s="97">
        <v>1209</v>
      </c>
      <c r="B1235" s="98">
        <v>45.1</v>
      </c>
    </row>
    <row r="1236" spans="1:2" x14ac:dyDescent="0.25">
      <c r="A1236" s="97">
        <v>1210</v>
      </c>
      <c r="B1236" s="98">
        <v>45.112499999999997</v>
      </c>
    </row>
    <row r="1237" spans="1:2" x14ac:dyDescent="0.25">
      <c r="A1237" s="97">
        <v>1211</v>
      </c>
      <c r="B1237" s="98">
        <v>45.125</v>
      </c>
    </row>
    <row r="1238" spans="1:2" x14ac:dyDescent="0.25">
      <c r="A1238" s="97">
        <v>1212</v>
      </c>
      <c r="B1238" s="98">
        <v>45.137500000000003</v>
      </c>
    </row>
    <row r="1239" spans="1:2" x14ac:dyDescent="0.25">
      <c r="A1239" s="97">
        <v>1213</v>
      </c>
      <c r="B1239" s="98">
        <v>45.15</v>
      </c>
    </row>
    <row r="1240" spans="1:2" x14ac:dyDescent="0.25">
      <c r="A1240" s="97">
        <v>1214</v>
      </c>
      <c r="B1240" s="98">
        <v>45.162500000000001</v>
      </c>
    </row>
    <row r="1241" spans="1:2" x14ac:dyDescent="0.25">
      <c r="A1241" s="97">
        <v>1215</v>
      </c>
      <c r="B1241" s="98">
        <v>45.174999999999997</v>
      </c>
    </row>
    <row r="1242" spans="1:2" x14ac:dyDescent="0.25">
      <c r="A1242" s="97">
        <v>1216</v>
      </c>
      <c r="B1242" s="98">
        <v>45.1875</v>
      </c>
    </row>
    <row r="1243" spans="1:2" x14ac:dyDescent="0.25">
      <c r="A1243" s="99">
        <v>1217</v>
      </c>
      <c r="B1243" s="100">
        <v>45.2</v>
      </c>
    </row>
    <row r="1244" spans="1:2" x14ac:dyDescent="0.25">
      <c r="A1244" s="97">
        <v>1218</v>
      </c>
      <c r="B1244" s="98">
        <v>45.212499999999999</v>
      </c>
    </row>
    <row r="1245" spans="1:2" x14ac:dyDescent="0.25">
      <c r="A1245" s="97">
        <v>1219</v>
      </c>
      <c r="B1245" s="98">
        <v>45.225000000000001</v>
      </c>
    </row>
    <row r="1246" spans="1:2" x14ac:dyDescent="0.25">
      <c r="A1246" s="97">
        <v>1220</v>
      </c>
      <c r="B1246" s="98">
        <v>45.237499999999997</v>
      </c>
    </row>
    <row r="1247" spans="1:2" x14ac:dyDescent="0.25">
      <c r="A1247" s="99">
        <v>1221</v>
      </c>
      <c r="B1247" s="100">
        <v>45.25</v>
      </c>
    </row>
    <row r="1248" spans="1:2" x14ac:dyDescent="0.25">
      <c r="A1248" s="97">
        <v>1222</v>
      </c>
      <c r="B1248" s="98">
        <v>45.262500000000003</v>
      </c>
    </row>
    <row r="1249" spans="1:2" x14ac:dyDescent="0.25">
      <c r="A1249" s="97">
        <v>1223</v>
      </c>
      <c r="B1249" s="98">
        <v>45.274999999999999</v>
      </c>
    </row>
    <row r="1250" spans="1:2" x14ac:dyDescent="0.25">
      <c r="A1250" s="97">
        <v>1224</v>
      </c>
      <c r="B1250" s="98">
        <v>45.287500000000001</v>
      </c>
    </row>
    <row r="1251" spans="1:2" x14ac:dyDescent="0.25">
      <c r="A1251" s="97">
        <v>1225</v>
      </c>
      <c r="B1251" s="98">
        <v>45.3</v>
      </c>
    </row>
    <row r="1252" spans="1:2" x14ac:dyDescent="0.25">
      <c r="A1252" s="97">
        <v>1226</v>
      </c>
      <c r="B1252" s="98">
        <v>45.3125</v>
      </c>
    </row>
    <row r="1253" spans="1:2" x14ac:dyDescent="0.25">
      <c r="A1253" s="97">
        <v>1227</v>
      </c>
      <c r="B1253" s="98">
        <v>45.325000000000003</v>
      </c>
    </row>
    <row r="1254" spans="1:2" x14ac:dyDescent="0.25">
      <c r="A1254" s="97">
        <v>1228</v>
      </c>
      <c r="B1254" s="98">
        <v>45.337499999999999</v>
      </c>
    </row>
    <row r="1255" spans="1:2" x14ac:dyDescent="0.25">
      <c r="A1255" s="97">
        <v>1229</v>
      </c>
      <c r="B1255" s="98">
        <v>45.35</v>
      </c>
    </row>
    <row r="1256" spans="1:2" x14ac:dyDescent="0.25">
      <c r="A1256" s="97">
        <v>1230</v>
      </c>
      <c r="B1256" s="98">
        <v>45.362499999999997</v>
      </c>
    </row>
    <row r="1257" spans="1:2" x14ac:dyDescent="0.25">
      <c r="A1257" s="97">
        <v>1231</v>
      </c>
      <c r="B1257" s="98">
        <v>45.375</v>
      </c>
    </row>
    <row r="1258" spans="1:2" x14ac:dyDescent="0.25">
      <c r="A1258" s="97">
        <v>1232</v>
      </c>
      <c r="B1258" s="98">
        <v>45.387500000000003</v>
      </c>
    </row>
    <row r="1259" spans="1:2" x14ac:dyDescent="0.25">
      <c r="A1259" s="97">
        <v>1233</v>
      </c>
      <c r="B1259" s="98">
        <v>45.4</v>
      </c>
    </row>
    <row r="1260" spans="1:2" x14ac:dyDescent="0.25">
      <c r="A1260" s="97">
        <v>1234</v>
      </c>
      <c r="B1260" s="98">
        <v>45.412500000000001</v>
      </c>
    </row>
    <row r="1261" spans="1:2" x14ac:dyDescent="0.25">
      <c r="A1261" s="97">
        <v>1235</v>
      </c>
      <c r="B1261" s="98">
        <v>45.424999999999997</v>
      </c>
    </row>
    <row r="1262" spans="1:2" x14ac:dyDescent="0.25">
      <c r="A1262" s="97">
        <v>1236</v>
      </c>
      <c r="B1262" s="98">
        <v>45.4375</v>
      </c>
    </row>
    <row r="1263" spans="1:2" x14ac:dyDescent="0.25">
      <c r="A1263" s="97">
        <v>1237</v>
      </c>
      <c r="B1263" s="98">
        <v>45.45</v>
      </c>
    </row>
    <row r="1264" spans="1:2" x14ac:dyDescent="0.25">
      <c r="A1264" s="99">
        <v>1238</v>
      </c>
      <c r="B1264" s="100">
        <v>45.462499999999999</v>
      </c>
    </row>
    <row r="1265" spans="1:2" x14ac:dyDescent="0.25">
      <c r="A1265" s="99">
        <v>1239</v>
      </c>
      <c r="B1265" s="100">
        <v>45.475000000000001</v>
      </c>
    </row>
    <row r="1266" spans="1:2" x14ac:dyDescent="0.25">
      <c r="A1266" s="99">
        <v>1240</v>
      </c>
      <c r="B1266" s="100">
        <v>45.487499999999997</v>
      </c>
    </row>
    <row r="1267" spans="1:2" x14ac:dyDescent="0.25">
      <c r="A1267" s="97">
        <v>1241</v>
      </c>
      <c r="B1267" s="98">
        <v>45.5</v>
      </c>
    </row>
    <row r="1268" spans="1:2" x14ac:dyDescent="0.25">
      <c r="A1268" s="97">
        <v>1242</v>
      </c>
      <c r="B1268" s="98">
        <v>45.512500000000003</v>
      </c>
    </row>
    <row r="1269" spans="1:2" x14ac:dyDescent="0.25">
      <c r="A1269" s="97">
        <v>1243</v>
      </c>
      <c r="B1269" s="98">
        <v>45.524999999999999</v>
      </c>
    </row>
    <row r="1270" spans="1:2" x14ac:dyDescent="0.25">
      <c r="A1270" s="97">
        <v>1244</v>
      </c>
      <c r="B1270" s="98">
        <v>45.537500000000001</v>
      </c>
    </row>
    <row r="1271" spans="1:2" x14ac:dyDescent="0.25">
      <c r="A1271" s="97">
        <v>1245</v>
      </c>
      <c r="B1271" s="98">
        <v>45.55</v>
      </c>
    </row>
    <row r="1272" spans="1:2" x14ac:dyDescent="0.25">
      <c r="A1272" s="97">
        <v>1246</v>
      </c>
      <c r="B1272" s="98">
        <v>45.5625</v>
      </c>
    </row>
    <row r="1273" spans="1:2" x14ac:dyDescent="0.25">
      <c r="A1273" s="99">
        <v>1247</v>
      </c>
      <c r="B1273" s="100">
        <v>45.575000000000003</v>
      </c>
    </row>
    <row r="1274" spans="1:2" x14ac:dyDescent="0.25">
      <c r="A1274" s="97">
        <v>1248</v>
      </c>
      <c r="B1274" s="98">
        <v>45.587499999999999</v>
      </c>
    </row>
    <row r="1275" spans="1:2" x14ac:dyDescent="0.25">
      <c r="A1275" s="97">
        <v>1249</v>
      </c>
      <c r="B1275" s="98">
        <v>45.6</v>
      </c>
    </row>
    <row r="1276" spans="1:2" x14ac:dyDescent="0.25">
      <c r="A1276" s="97">
        <v>1250</v>
      </c>
      <c r="B1276" s="98">
        <v>45.612499999999997</v>
      </c>
    </row>
    <row r="1277" spans="1:2" x14ac:dyDescent="0.25">
      <c r="A1277" s="101">
        <v>1251</v>
      </c>
      <c r="B1277" s="102">
        <v>45.625</v>
      </c>
    </row>
    <row r="1278" spans="1:2" x14ac:dyDescent="0.25">
      <c r="A1278" s="101">
        <v>1252</v>
      </c>
      <c r="B1278" s="102">
        <v>45.637500000000003</v>
      </c>
    </row>
    <row r="1279" spans="1:2" x14ac:dyDescent="0.25">
      <c r="A1279" s="103">
        <v>1253</v>
      </c>
      <c r="B1279" s="104">
        <v>45.65</v>
      </c>
    </row>
    <row r="1280" spans="1:2" x14ac:dyDescent="0.25">
      <c r="A1280" s="101">
        <v>1254</v>
      </c>
      <c r="B1280" s="102">
        <v>45.662500000000001</v>
      </c>
    </row>
    <row r="1281" spans="1:2" x14ac:dyDescent="0.25">
      <c r="A1281" s="101">
        <v>1255</v>
      </c>
      <c r="B1281" s="102">
        <v>45.674999999999997</v>
      </c>
    </row>
    <row r="1282" spans="1:2" x14ac:dyDescent="0.25">
      <c r="A1282" s="101">
        <v>1256</v>
      </c>
      <c r="B1282" s="102">
        <v>45.6875</v>
      </c>
    </row>
    <row r="1283" spans="1:2" x14ac:dyDescent="0.25">
      <c r="A1283" s="101">
        <v>1257</v>
      </c>
      <c r="B1283" s="102">
        <v>45.7</v>
      </c>
    </row>
    <row r="1284" spans="1:2" x14ac:dyDescent="0.25">
      <c r="A1284" s="101">
        <v>1258</v>
      </c>
      <c r="B1284" s="102">
        <v>45.712499999999999</v>
      </c>
    </row>
    <row r="1285" spans="1:2" x14ac:dyDescent="0.25">
      <c r="A1285" s="101">
        <v>1259</v>
      </c>
      <c r="B1285" s="102">
        <v>45.725000000000001</v>
      </c>
    </row>
    <row r="1286" spans="1:2" x14ac:dyDescent="0.25">
      <c r="A1286" s="101">
        <v>1260</v>
      </c>
      <c r="B1286" s="102">
        <v>45.737499999999997</v>
      </c>
    </row>
    <row r="1287" spans="1:2" x14ac:dyDescent="0.25">
      <c r="A1287" s="103">
        <v>1261</v>
      </c>
      <c r="B1287" s="104">
        <v>45.75</v>
      </c>
    </row>
    <row r="1288" spans="1:2" x14ac:dyDescent="0.25">
      <c r="A1288" s="101">
        <v>1262</v>
      </c>
      <c r="B1288" s="102">
        <v>45.762500000000003</v>
      </c>
    </row>
    <row r="1289" spans="1:2" x14ac:dyDescent="0.25">
      <c r="A1289" s="101">
        <v>1263</v>
      </c>
      <c r="B1289" s="102">
        <v>45.774999999999999</v>
      </c>
    </row>
    <row r="1290" spans="1:2" x14ac:dyDescent="0.25">
      <c r="A1290" s="101">
        <v>1264</v>
      </c>
      <c r="B1290" s="102">
        <v>45.787500000000001</v>
      </c>
    </row>
    <row r="1291" spans="1:2" x14ac:dyDescent="0.25">
      <c r="A1291" s="103">
        <v>1265</v>
      </c>
      <c r="B1291" s="104">
        <v>45.8</v>
      </c>
    </row>
    <row r="1292" spans="1:2" x14ac:dyDescent="0.25">
      <c r="A1292" s="101">
        <v>1266</v>
      </c>
      <c r="B1292" s="102">
        <v>45.8125</v>
      </c>
    </row>
    <row r="1293" spans="1:2" x14ac:dyDescent="0.25">
      <c r="A1293" s="101">
        <v>1267</v>
      </c>
      <c r="B1293" s="102">
        <v>45.825000000000003</v>
      </c>
    </row>
    <row r="1294" spans="1:2" x14ac:dyDescent="0.25">
      <c r="A1294" s="101">
        <v>1268</v>
      </c>
      <c r="B1294" s="102">
        <v>45.837499999999999</v>
      </c>
    </row>
    <row r="1295" spans="1:2" x14ac:dyDescent="0.25">
      <c r="A1295" s="101">
        <v>1269</v>
      </c>
      <c r="B1295" s="102">
        <v>45.85</v>
      </c>
    </row>
    <row r="1296" spans="1:2" x14ac:dyDescent="0.25">
      <c r="A1296" s="101">
        <v>1270</v>
      </c>
      <c r="B1296" s="102">
        <v>45.862499999999997</v>
      </c>
    </row>
    <row r="1297" spans="1:2" x14ac:dyDescent="0.25">
      <c r="A1297" s="101">
        <v>1271</v>
      </c>
      <c r="B1297" s="102">
        <v>45.875</v>
      </c>
    </row>
    <row r="1298" spans="1:2" x14ac:dyDescent="0.25">
      <c r="A1298" s="101">
        <v>1272</v>
      </c>
      <c r="B1298" s="102">
        <v>45.887500000000003</v>
      </c>
    </row>
    <row r="1299" spans="1:2" x14ac:dyDescent="0.25">
      <c r="A1299" s="101">
        <v>1273</v>
      </c>
      <c r="B1299" s="102">
        <v>45.9</v>
      </c>
    </row>
    <row r="1300" spans="1:2" x14ac:dyDescent="0.25">
      <c r="A1300" s="101">
        <v>1274</v>
      </c>
      <c r="B1300" s="102">
        <v>45.912500000000001</v>
      </c>
    </row>
    <row r="1301" spans="1:2" x14ac:dyDescent="0.25">
      <c r="A1301" s="101">
        <v>1275</v>
      </c>
      <c r="B1301" s="102">
        <v>45.924999999999997</v>
      </c>
    </row>
    <row r="1302" spans="1:2" x14ac:dyDescent="0.25">
      <c r="A1302" s="101">
        <v>1276</v>
      </c>
      <c r="B1302" s="102">
        <v>45.9375</v>
      </c>
    </row>
    <row r="1303" spans="1:2" x14ac:dyDescent="0.25">
      <c r="A1303" s="101">
        <v>1277</v>
      </c>
      <c r="B1303" s="102">
        <v>45.95</v>
      </c>
    </row>
    <row r="1304" spans="1:2" x14ac:dyDescent="0.25">
      <c r="A1304" s="103">
        <v>1278</v>
      </c>
      <c r="B1304" s="104">
        <v>45.962499999999999</v>
      </c>
    </row>
    <row r="1305" spans="1:2" x14ac:dyDescent="0.25">
      <c r="A1305" s="101">
        <v>1279</v>
      </c>
      <c r="B1305" s="102">
        <v>45.975000000000001</v>
      </c>
    </row>
    <row r="1306" spans="1:2" x14ac:dyDescent="0.25">
      <c r="A1306" s="101">
        <v>1280</v>
      </c>
      <c r="B1306" s="102">
        <v>45.987499999999997</v>
      </c>
    </row>
    <row r="1307" spans="1:2" x14ac:dyDescent="0.25">
      <c r="A1307" s="101">
        <v>1281</v>
      </c>
      <c r="B1307" s="102">
        <v>46</v>
      </c>
    </row>
    <row r="1308" spans="1:2" x14ac:dyDescent="0.25">
      <c r="A1308" s="101">
        <v>1282</v>
      </c>
      <c r="B1308" s="102">
        <v>46.012500000000003</v>
      </c>
    </row>
    <row r="1309" spans="1:2" x14ac:dyDescent="0.25">
      <c r="A1309" s="101">
        <v>1283</v>
      </c>
      <c r="B1309" s="102">
        <v>46.025000000000006</v>
      </c>
    </row>
    <row r="1310" spans="1:2" x14ac:dyDescent="0.25">
      <c r="A1310" s="101">
        <v>1284</v>
      </c>
      <c r="B1310" s="102">
        <v>46.037500000000001</v>
      </c>
    </row>
    <row r="1311" spans="1:2" x14ac:dyDescent="0.25">
      <c r="A1311" s="101">
        <v>1285</v>
      </c>
      <c r="B1311" s="102">
        <v>46.05</v>
      </c>
    </row>
    <row r="1312" spans="1:2" x14ac:dyDescent="0.25">
      <c r="A1312" s="101">
        <v>1286</v>
      </c>
      <c r="B1312" s="102">
        <v>46.0625</v>
      </c>
    </row>
    <row r="1313" spans="1:2" x14ac:dyDescent="0.25">
      <c r="A1313" s="101">
        <v>1287</v>
      </c>
      <c r="B1313" s="102">
        <v>46.075000000000003</v>
      </c>
    </row>
    <row r="1314" spans="1:2" x14ac:dyDescent="0.25">
      <c r="A1314" s="101">
        <v>1288</v>
      </c>
      <c r="B1314" s="102">
        <v>46.087500000000006</v>
      </c>
    </row>
    <row r="1315" spans="1:2" x14ac:dyDescent="0.25">
      <c r="A1315" s="101">
        <v>1289</v>
      </c>
      <c r="B1315" s="102">
        <v>46.1</v>
      </c>
    </row>
    <row r="1316" spans="1:2" x14ac:dyDescent="0.25">
      <c r="A1316" s="101">
        <v>1290</v>
      </c>
      <c r="B1316" s="102">
        <v>46.112499999999997</v>
      </c>
    </row>
    <row r="1317" spans="1:2" x14ac:dyDescent="0.25">
      <c r="A1317" s="103">
        <v>1291</v>
      </c>
      <c r="B1317" s="104">
        <v>46.125</v>
      </c>
    </row>
    <row r="1318" spans="1:2" x14ac:dyDescent="0.25">
      <c r="A1318" s="101">
        <v>1292</v>
      </c>
      <c r="B1318" s="102">
        <v>46.137500000000003</v>
      </c>
    </row>
    <row r="1319" spans="1:2" x14ac:dyDescent="0.25">
      <c r="A1319" s="101">
        <v>1293</v>
      </c>
      <c r="B1319" s="102">
        <v>46.150000000000006</v>
      </c>
    </row>
    <row r="1320" spans="1:2" x14ac:dyDescent="0.25">
      <c r="A1320" s="101">
        <v>1294</v>
      </c>
      <c r="B1320" s="102">
        <v>46.162500000000001</v>
      </c>
    </row>
    <row r="1321" spans="1:2" x14ac:dyDescent="0.25">
      <c r="A1321" s="103">
        <v>1295</v>
      </c>
      <c r="B1321" s="104">
        <v>46.174999999999997</v>
      </c>
    </row>
    <row r="1322" spans="1:2" x14ac:dyDescent="0.25">
      <c r="A1322" s="101">
        <v>1296</v>
      </c>
      <c r="B1322" s="102">
        <v>46.1875</v>
      </c>
    </row>
    <row r="1323" spans="1:2" x14ac:dyDescent="0.25">
      <c r="A1323" s="101">
        <v>1297</v>
      </c>
      <c r="B1323" s="102">
        <v>46.2</v>
      </c>
    </row>
    <row r="1324" spans="1:2" x14ac:dyDescent="0.25">
      <c r="A1324" s="101">
        <v>1298</v>
      </c>
      <c r="B1324" s="102">
        <v>46.212500000000006</v>
      </c>
    </row>
    <row r="1325" spans="1:2" x14ac:dyDescent="0.25">
      <c r="A1325" s="103">
        <v>1299</v>
      </c>
      <c r="B1325" s="104">
        <v>46.225000000000001</v>
      </c>
    </row>
    <row r="1326" spans="1:2" x14ac:dyDescent="0.25">
      <c r="A1326" s="101">
        <v>1300</v>
      </c>
      <c r="B1326" s="102">
        <v>46.237499999999997</v>
      </c>
    </row>
    <row r="1327" spans="1:2" x14ac:dyDescent="0.25">
      <c r="A1327" s="105">
        <v>1301</v>
      </c>
      <c r="B1327" s="106">
        <v>46.25</v>
      </c>
    </row>
    <row r="1328" spans="1:2" x14ac:dyDescent="0.25">
      <c r="A1328" s="105">
        <v>1302</v>
      </c>
      <c r="B1328" s="106">
        <v>46.262500000000003</v>
      </c>
    </row>
    <row r="1329" spans="1:2" x14ac:dyDescent="0.25">
      <c r="A1329" s="105">
        <v>1303</v>
      </c>
      <c r="B1329" s="106">
        <v>46.275000000000006</v>
      </c>
    </row>
    <row r="1330" spans="1:2" x14ac:dyDescent="0.25">
      <c r="A1330" s="105">
        <v>1304</v>
      </c>
      <c r="B1330" s="106">
        <v>46.287500000000001</v>
      </c>
    </row>
    <row r="1331" spans="1:2" x14ac:dyDescent="0.25">
      <c r="A1331" s="105">
        <v>1305</v>
      </c>
      <c r="B1331" s="106">
        <v>46.3</v>
      </c>
    </row>
    <row r="1332" spans="1:2" x14ac:dyDescent="0.25">
      <c r="A1332" s="105">
        <v>1306</v>
      </c>
      <c r="B1332" s="106">
        <v>46.3125</v>
      </c>
    </row>
    <row r="1333" spans="1:2" x14ac:dyDescent="0.25">
      <c r="A1333" s="105">
        <v>1307</v>
      </c>
      <c r="B1333" s="106">
        <v>46.325000000000003</v>
      </c>
    </row>
    <row r="1334" spans="1:2" x14ac:dyDescent="0.25">
      <c r="A1334" s="105">
        <v>1308</v>
      </c>
      <c r="B1334" s="106">
        <v>46.337500000000006</v>
      </c>
    </row>
    <row r="1335" spans="1:2" x14ac:dyDescent="0.25">
      <c r="A1335" s="105">
        <v>1309</v>
      </c>
      <c r="B1335" s="106">
        <v>46.35</v>
      </c>
    </row>
    <row r="1336" spans="1:2" x14ac:dyDescent="0.25">
      <c r="A1336" s="105">
        <v>1310</v>
      </c>
      <c r="B1336" s="106">
        <v>46.362499999999997</v>
      </c>
    </row>
    <row r="1337" spans="1:2" x14ac:dyDescent="0.25">
      <c r="A1337" s="105">
        <v>1311</v>
      </c>
      <c r="B1337" s="106">
        <v>46.375</v>
      </c>
    </row>
    <row r="1338" spans="1:2" x14ac:dyDescent="0.25">
      <c r="A1338" s="105">
        <v>1312</v>
      </c>
      <c r="B1338" s="106">
        <v>46.387500000000003</v>
      </c>
    </row>
    <row r="1339" spans="1:2" x14ac:dyDescent="0.25">
      <c r="A1339" s="105">
        <v>1313</v>
      </c>
      <c r="B1339" s="106">
        <v>46.400000000000006</v>
      </c>
    </row>
    <row r="1340" spans="1:2" x14ac:dyDescent="0.25">
      <c r="A1340" s="105">
        <v>1314</v>
      </c>
      <c r="B1340" s="106">
        <v>46.412500000000001</v>
      </c>
    </row>
    <row r="1341" spans="1:2" x14ac:dyDescent="0.25">
      <c r="A1341" s="105">
        <v>1315</v>
      </c>
      <c r="B1341" s="106">
        <v>46.424999999999997</v>
      </c>
    </row>
    <row r="1342" spans="1:2" x14ac:dyDescent="0.25">
      <c r="A1342" s="107">
        <v>1316</v>
      </c>
      <c r="B1342" s="108">
        <v>46.4375</v>
      </c>
    </row>
    <row r="1343" spans="1:2" x14ac:dyDescent="0.25">
      <c r="A1343" s="105">
        <v>1317</v>
      </c>
      <c r="B1343" s="106">
        <v>46.45</v>
      </c>
    </row>
    <row r="1344" spans="1:2" x14ac:dyDescent="0.25">
      <c r="A1344" s="105">
        <v>1318</v>
      </c>
      <c r="B1344" s="106">
        <v>46.462500000000006</v>
      </c>
    </row>
    <row r="1345" spans="1:2" x14ac:dyDescent="0.25">
      <c r="A1345" s="105">
        <v>1319</v>
      </c>
      <c r="B1345" s="106">
        <v>46.475000000000001</v>
      </c>
    </row>
    <row r="1346" spans="1:2" x14ac:dyDescent="0.25">
      <c r="A1346" s="105">
        <v>1320</v>
      </c>
      <c r="B1346" s="106">
        <v>46.487499999999997</v>
      </c>
    </row>
    <row r="1347" spans="1:2" x14ac:dyDescent="0.25">
      <c r="A1347" s="105">
        <v>1321</v>
      </c>
      <c r="B1347" s="106">
        <v>46.5</v>
      </c>
    </row>
    <row r="1348" spans="1:2" x14ac:dyDescent="0.25">
      <c r="A1348" s="105">
        <v>1322</v>
      </c>
      <c r="B1348" s="106">
        <v>46.512500000000003</v>
      </c>
    </row>
    <row r="1349" spans="1:2" x14ac:dyDescent="0.25">
      <c r="A1349" s="105">
        <v>1323</v>
      </c>
      <c r="B1349" s="106">
        <v>46.525000000000006</v>
      </c>
    </row>
    <row r="1350" spans="1:2" x14ac:dyDescent="0.25">
      <c r="A1350" s="105">
        <v>1324</v>
      </c>
      <c r="B1350" s="106">
        <v>46.537500000000001</v>
      </c>
    </row>
    <row r="1351" spans="1:2" x14ac:dyDescent="0.25">
      <c r="A1351" s="105">
        <v>1325</v>
      </c>
      <c r="B1351" s="106">
        <v>46.55</v>
      </c>
    </row>
    <row r="1352" spans="1:2" x14ac:dyDescent="0.25">
      <c r="A1352" s="107">
        <v>1326</v>
      </c>
      <c r="B1352" s="108">
        <v>46.5625</v>
      </c>
    </row>
    <row r="1353" spans="1:2" x14ac:dyDescent="0.25">
      <c r="A1353" s="107">
        <v>1327</v>
      </c>
      <c r="B1353" s="108">
        <v>46.575000000000003</v>
      </c>
    </row>
    <row r="1354" spans="1:2" x14ac:dyDescent="0.25">
      <c r="A1354" s="107">
        <v>1328</v>
      </c>
      <c r="B1354" s="108">
        <v>46.587500000000006</v>
      </c>
    </row>
    <row r="1355" spans="1:2" x14ac:dyDescent="0.25">
      <c r="A1355" s="105">
        <v>1329</v>
      </c>
      <c r="B1355" s="106">
        <v>46.6</v>
      </c>
    </row>
    <row r="1356" spans="1:2" x14ac:dyDescent="0.25">
      <c r="A1356" s="105">
        <v>1330</v>
      </c>
      <c r="B1356" s="106">
        <v>46.612499999999997</v>
      </c>
    </row>
    <row r="1357" spans="1:2" x14ac:dyDescent="0.25">
      <c r="A1357" s="105">
        <v>1331</v>
      </c>
      <c r="B1357" s="106">
        <v>46.625</v>
      </c>
    </row>
    <row r="1358" spans="1:2" x14ac:dyDescent="0.25">
      <c r="A1358" s="105">
        <v>1332</v>
      </c>
      <c r="B1358" s="106">
        <v>46.637500000000003</v>
      </c>
    </row>
    <row r="1359" spans="1:2" x14ac:dyDescent="0.25">
      <c r="A1359" s="105">
        <v>1333</v>
      </c>
      <c r="B1359" s="106">
        <v>46.650000000000006</v>
      </c>
    </row>
    <row r="1360" spans="1:2" x14ac:dyDescent="0.25">
      <c r="A1360" s="107">
        <v>1334</v>
      </c>
      <c r="B1360" s="108">
        <v>46.662500000000001</v>
      </c>
    </row>
    <row r="1361" spans="1:2" x14ac:dyDescent="0.25">
      <c r="A1361" s="107">
        <v>1335</v>
      </c>
      <c r="B1361" s="108">
        <v>46.674999999999997</v>
      </c>
    </row>
    <row r="1362" spans="1:2" x14ac:dyDescent="0.25">
      <c r="A1362" s="107">
        <v>1336</v>
      </c>
      <c r="B1362" s="108">
        <v>46.6875</v>
      </c>
    </row>
    <row r="1363" spans="1:2" x14ac:dyDescent="0.25">
      <c r="A1363" s="105">
        <v>1337</v>
      </c>
      <c r="B1363" s="106">
        <v>46.7</v>
      </c>
    </row>
    <row r="1364" spans="1:2" x14ac:dyDescent="0.25">
      <c r="A1364" s="105">
        <v>1338</v>
      </c>
      <c r="B1364" s="106">
        <v>46.712500000000006</v>
      </c>
    </row>
    <row r="1365" spans="1:2" x14ac:dyDescent="0.25">
      <c r="A1365" s="105">
        <v>1339</v>
      </c>
      <c r="B1365" s="106">
        <v>46.725000000000001</v>
      </c>
    </row>
    <row r="1366" spans="1:2" x14ac:dyDescent="0.25">
      <c r="A1366" s="105">
        <v>1340</v>
      </c>
      <c r="B1366" s="106">
        <v>46.737499999999997</v>
      </c>
    </row>
    <row r="1367" spans="1:2" x14ac:dyDescent="0.25">
      <c r="A1367" s="105">
        <v>1341</v>
      </c>
      <c r="B1367" s="106">
        <v>46.75</v>
      </c>
    </row>
    <row r="1368" spans="1:2" x14ac:dyDescent="0.25">
      <c r="A1368" s="105">
        <v>1342</v>
      </c>
      <c r="B1368" s="106">
        <v>46.762500000000003</v>
      </c>
    </row>
    <row r="1369" spans="1:2" x14ac:dyDescent="0.25">
      <c r="A1369" s="105">
        <v>1343</v>
      </c>
      <c r="B1369" s="106">
        <v>46.775000000000006</v>
      </c>
    </row>
    <row r="1370" spans="1:2" x14ac:dyDescent="0.25">
      <c r="A1370" s="107">
        <v>1344</v>
      </c>
      <c r="B1370" s="108">
        <v>46.787500000000001</v>
      </c>
    </row>
    <row r="1371" spans="1:2" x14ac:dyDescent="0.25">
      <c r="A1371" s="107">
        <v>1345</v>
      </c>
      <c r="B1371" s="108">
        <v>46.8</v>
      </c>
    </row>
    <row r="1372" spans="1:2" x14ac:dyDescent="0.25">
      <c r="A1372" s="107">
        <v>1346</v>
      </c>
      <c r="B1372" s="108">
        <v>46.8125</v>
      </c>
    </row>
    <row r="1373" spans="1:2" x14ac:dyDescent="0.25">
      <c r="A1373" s="107">
        <v>1347</v>
      </c>
      <c r="B1373" s="108">
        <v>46.825000000000003</v>
      </c>
    </row>
    <row r="1374" spans="1:2" x14ac:dyDescent="0.25">
      <c r="A1374" s="107">
        <v>1348</v>
      </c>
      <c r="B1374" s="108">
        <v>46.837500000000006</v>
      </c>
    </row>
    <row r="1375" spans="1:2" x14ac:dyDescent="0.25">
      <c r="A1375" s="107">
        <v>1349</v>
      </c>
      <c r="B1375" s="108">
        <v>46.85</v>
      </c>
    </row>
    <row r="1376" spans="1:2" x14ac:dyDescent="0.25">
      <c r="A1376" s="107">
        <v>1350</v>
      </c>
      <c r="B1376" s="108">
        <v>46.862499999999997</v>
      </c>
    </row>
    <row r="1377" spans="1:2" x14ac:dyDescent="0.25">
      <c r="A1377" s="109">
        <v>1351</v>
      </c>
      <c r="B1377" s="110">
        <v>46.875</v>
      </c>
    </row>
    <row r="1378" spans="1:2" x14ac:dyDescent="0.25">
      <c r="A1378" s="109">
        <v>1352</v>
      </c>
      <c r="B1378" s="110">
        <v>46.887500000000003</v>
      </c>
    </row>
    <row r="1379" spans="1:2" x14ac:dyDescent="0.25">
      <c r="A1379" s="109">
        <v>1353</v>
      </c>
      <c r="B1379" s="110">
        <v>46.900000000000006</v>
      </c>
    </row>
    <row r="1380" spans="1:2" x14ac:dyDescent="0.25">
      <c r="A1380" s="109">
        <v>1354</v>
      </c>
      <c r="B1380" s="110">
        <v>46.912500000000001</v>
      </c>
    </row>
    <row r="1381" spans="1:2" x14ac:dyDescent="0.25">
      <c r="A1381" s="109">
        <v>1355</v>
      </c>
      <c r="B1381" s="110">
        <v>46.924999999999997</v>
      </c>
    </row>
    <row r="1382" spans="1:2" x14ac:dyDescent="0.25">
      <c r="A1382" s="111">
        <v>1356</v>
      </c>
      <c r="B1382" s="112">
        <v>46.9375</v>
      </c>
    </row>
    <row r="1383" spans="1:2" x14ac:dyDescent="0.25">
      <c r="A1383" s="111">
        <v>1357</v>
      </c>
      <c r="B1383" s="112">
        <v>46.95</v>
      </c>
    </row>
    <row r="1384" spans="1:2" x14ac:dyDescent="0.25">
      <c r="A1384" s="111">
        <v>1358</v>
      </c>
      <c r="B1384" s="112">
        <v>46.962500000000006</v>
      </c>
    </row>
    <row r="1385" spans="1:2" x14ac:dyDescent="0.25">
      <c r="A1385" s="109">
        <v>1359</v>
      </c>
      <c r="B1385" s="110">
        <v>46.975000000000001</v>
      </c>
    </row>
    <row r="1386" spans="1:2" x14ac:dyDescent="0.25">
      <c r="A1386" s="109">
        <v>1360</v>
      </c>
      <c r="B1386" s="110">
        <v>46.987499999999997</v>
      </c>
    </row>
    <row r="1387" spans="1:2" x14ac:dyDescent="0.25">
      <c r="A1387" s="109">
        <v>1361</v>
      </c>
      <c r="B1387" s="110">
        <v>47</v>
      </c>
    </row>
    <row r="1388" spans="1:2" x14ac:dyDescent="0.25">
      <c r="A1388" s="109">
        <v>1362</v>
      </c>
      <c r="B1388" s="110">
        <v>47.012500000000003</v>
      </c>
    </row>
    <row r="1389" spans="1:2" x14ac:dyDescent="0.25">
      <c r="A1389" s="109">
        <v>1363</v>
      </c>
      <c r="B1389" s="110">
        <v>47.025000000000006</v>
      </c>
    </row>
    <row r="1390" spans="1:2" x14ac:dyDescent="0.25">
      <c r="A1390" s="109">
        <v>1364</v>
      </c>
      <c r="B1390" s="110">
        <v>47.037500000000001</v>
      </c>
    </row>
    <row r="1391" spans="1:2" x14ac:dyDescent="0.25">
      <c r="A1391" s="109">
        <v>1365</v>
      </c>
      <c r="B1391" s="110">
        <v>47.05</v>
      </c>
    </row>
    <row r="1392" spans="1:2" x14ac:dyDescent="0.25">
      <c r="A1392" s="109">
        <v>1366</v>
      </c>
      <c r="B1392" s="110">
        <v>47.0625</v>
      </c>
    </row>
    <row r="1393" spans="1:2" x14ac:dyDescent="0.25">
      <c r="A1393" s="111">
        <v>1367</v>
      </c>
      <c r="B1393" s="112">
        <v>47.075000000000003</v>
      </c>
    </row>
    <row r="1394" spans="1:2" x14ac:dyDescent="0.25">
      <c r="A1394" s="109">
        <v>1368</v>
      </c>
      <c r="B1394" s="110">
        <v>47.087500000000006</v>
      </c>
    </row>
    <row r="1395" spans="1:2" x14ac:dyDescent="0.25">
      <c r="A1395" s="109">
        <v>1369</v>
      </c>
      <c r="B1395" s="110">
        <v>47.1</v>
      </c>
    </row>
    <row r="1396" spans="1:2" x14ac:dyDescent="0.25">
      <c r="A1396" s="109">
        <v>1370</v>
      </c>
      <c r="B1396" s="110">
        <v>47.112499999999997</v>
      </c>
    </row>
    <row r="1397" spans="1:2" x14ac:dyDescent="0.25">
      <c r="A1397" s="111">
        <v>1371</v>
      </c>
      <c r="B1397" s="112">
        <v>47.125</v>
      </c>
    </row>
    <row r="1398" spans="1:2" x14ac:dyDescent="0.25">
      <c r="A1398" s="109">
        <v>1372</v>
      </c>
      <c r="B1398" s="110">
        <v>47.137500000000003</v>
      </c>
    </row>
    <row r="1399" spans="1:2" x14ac:dyDescent="0.25">
      <c r="A1399" s="109">
        <v>1373</v>
      </c>
      <c r="B1399" s="110">
        <v>47.150000000000006</v>
      </c>
    </row>
    <row r="1400" spans="1:2" x14ac:dyDescent="0.25">
      <c r="A1400" s="109">
        <v>1374</v>
      </c>
      <c r="B1400" s="110">
        <v>47.162500000000001</v>
      </c>
    </row>
    <row r="1401" spans="1:2" x14ac:dyDescent="0.25">
      <c r="A1401" s="109">
        <v>1375</v>
      </c>
      <c r="B1401" s="110">
        <v>47.174999999999997</v>
      </c>
    </row>
    <row r="1402" spans="1:2" x14ac:dyDescent="0.25">
      <c r="A1402" s="109">
        <v>1376</v>
      </c>
      <c r="B1402" s="110">
        <v>47.1875</v>
      </c>
    </row>
    <row r="1403" spans="1:2" x14ac:dyDescent="0.25">
      <c r="A1403" s="109">
        <v>1377</v>
      </c>
      <c r="B1403" s="110">
        <v>47.2</v>
      </c>
    </row>
    <row r="1404" spans="1:2" x14ac:dyDescent="0.25">
      <c r="A1404" s="109">
        <v>1378</v>
      </c>
      <c r="B1404" s="110">
        <v>47.212500000000006</v>
      </c>
    </row>
    <row r="1405" spans="1:2" x14ac:dyDescent="0.25">
      <c r="A1405" s="109">
        <v>1379</v>
      </c>
      <c r="B1405" s="110">
        <v>47.225000000000001</v>
      </c>
    </row>
    <row r="1406" spans="1:2" x14ac:dyDescent="0.25">
      <c r="A1406" s="109">
        <v>1380</v>
      </c>
      <c r="B1406" s="110">
        <v>47.237499999999997</v>
      </c>
    </row>
    <row r="1407" spans="1:2" x14ac:dyDescent="0.25">
      <c r="A1407" s="111">
        <v>1381</v>
      </c>
      <c r="B1407" s="112">
        <v>47.25</v>
      </c>
    </row>
    <row r="1408" spans="1:2" x14ac:dyDescent="0.25">
      <c r="A1408" s="109">
        <v>1382</v>
      </c>
      <c r="B1408" s="110">
        <v>47.262500000000003</v>
      </c>
    </row>
    <row r="1409" spans="1:2" x14ac:dyDescent="0.25">
      <c r="A1409" s="109">
        <v>1383</v>
      </c>
      <c r="B1409" s="110">
        <v>47.275000000000006</v>
      </c>
    </row>
    <row r="1410" spans="1:2" x14ac:dyDescent="0.25">
      <c r="A1410" s="109">
        <v>1384</v>
      </c>
      <c r="B1410" s="110">
        <v>47.287500000000001</v>
      </c>
    </row>
    <row r="1411" spans="1:2" x14ac:dyDescent="0.25">
      <c r="A1411" s="111">
        <v>1385</v>
      </c>
      <c r="B1411" s="112">
        <v>47.3</v>
      </c>
    </row>
    <row r="1412" spans="1:2" x14ac:dyDescent="0.25">
      <c r="A1412" s="109">
        <v>1386</v>
      </c>
      <c r="B1412" s="110">
        <v>47.3125</v>
      </c>
    </row>
    <row r="1413" spans="1:2" x14ac:dyDescent="0.25">
      <c r="A1413" s="109">
        <v>1387</v>
      </c>
      <c r="B1413" s="110">
        <v>47.325000000000003</v>
      </c>
    </row>
    <row r="1414" spans="1:2" x14ac:dyDescent="0.25">
      <c r="A1414" s="109">
        <v>1388</v>
      </c>
      <c r="B1414" s="110">
        <v>47.337500000000006</v>
      </c>
    </row>
    <row r="1415" spans="1:2" x14ac:dyDescent="0.25">
      <c r="A1415" s="109">
        <v>1389</v>
      </c>
      <c r="B1415" s="110">
        <v>47.35</v>
      </c>
    </row>
    <row r="1416" spans="1:2" x14ac:dyDescent="0.25">
      <c r="A1416" s="109">
        <v>1390</v>
      </c>
      <c r="B1416" s="110">
        <v>47.362499999999997</v>
      </c>
    </row>
    <row r="1417" spans="1:2" x14ac:dyDescent="0.25">
      <c r="A1417" s="109">
        <v>1391</v>
      </c>
      <c r="B1417" s="110">
        <v>47.375</v>
      </c>
    </row>
    <row r="1418" spans="1:2" x14ac:dyDescent="0.25">
      <c r="A1418" s="111">
        <v>1392</v>
      </c>
      <c r="B1418" s="112">
        <v>47.387500000000003</v>
      </c>
    </row>
    <row r="1419" spans="1:2" x14ac:dyDescent="0.25">
      <c r="A1419" s="111">
        <v>1393</v>
      </c>
      <c r="B1419" s="112">
        <v>47.400000000000006</v>
      </c>
    </row>
    <row r="1420" spans="1:2" x14ac:dyDescent="0.25">
      <c r="A1420" s="111">
        <v>1394</v>
      </c>
      <c r="B1420" s="112">
        <v>47.412500000000001</v>
      </c>
    </row>
    <row r="1421" spans="1:2" x14ac:dyDescent="0.25">
      <c r="A1421" s="111">
        <v>1395</v>
      </c>
      <c r="B1421" s="112">
        <v>47.424999999999997</v>
      </c>
    </row>
    <row r="1422" spans="1:2" x14ac:dyDescent="0.25">
      <c r="A1422" s="111">
        <v>1396</v>
      </c>
      <c r="B1422" s="112">
        <v>47.4375</v>
      </c>
    </row>
    <row r="1423" spans="1:2" x14ac:dyDescent="0.25">
      <c r="A1423" s="109">
        <v>1397</v>
      </c>
      <c r="B1423" s="110">
        <v>47.45</v>
      </c>
    </row>
    <row r="1424" spans="1:2" x14ac:dyDescent="0.25">
      <c r="A1424" s="109">
        <v>1398</v>
      </c>
      <c r="B1424" s="110">
        <v>47.462500000000006</v>
      </c>
    </row>
    <row r="1425" spans="1:2" x14ac:dyDescent="0.25">
      <c r="A1425" s="109">
        <v>1399</v>
      </c>
      <c r="B1425" s="110">
        <v>47.475000000000001</v>
      </c>
    </row>
    <row r="1426" spans="1:2" x14ac:dyDescent="0.25">
      <c r="A1426" s="109">
        <v>1400</v>
      </c>
      <c r="B1426" s="110">
        <v>47.487499999999997</v>
      </c>
    </row>
    <row r="1427" spans="1:2" x14ac:dyDescent="0.25">
      <c r="A1427" s="113">
        <v>1401</v>
      </c>
      <c r="B1427" s="114">
        <v>47.5</v>
      </c>
    </row>
    <row r="1428" spans="1:2" x14ac:dyDescent="0.25">
      <c r="A1428" s="113">
        <v>1402</v>
      </c>
      <c r="B1428" s="114">
        <v>47.512500000000003</v>
      </c>
    </row>
    <row r="1429" spans="1:2" x14ac:dyDescent="0.25">
      <c r="A1429" s="113">
        <v>1403</v>
      </c>
      <c r="B1429" s="114">
        <v>47.525000000000006</v>
      </c>
    </row>
    <row r="1430" spans="1:2" x14ac:dyDescent="0.25">
      <c r="A1430" s="113">
        <v>1404</v>
      </c>
      <c r="B1430" s="114">
        <v>47.537500000000001</v>
      </c>
    </row>
    <row r="1431" spans="1:2" x14ac:dyDescent="0.25">
      <c r="A1431" s="113">
        <v>1405</v>
      </c>
      <c r="B1431" s="114">
        <v>47.55</v>
      </c>
    </row>
    <row r="1432" spans="1:2" x14ac:dyDescent="0.25">
      <c r="A1432" s="115">
        <v>1406</v>
      </c>
      <c r="B1432" s="116">
        <v>47.5625</v>
      </c>
    </row>
    <row r="1433" spans="1:2" x14ac:dyDescent="0.25">
      <c r="A1433" s="113">
        <v>1407</v>
      </c>
      <c r="B1433" s="114">
        <v>47.575000000000003</v>
      </c>
    </row>
    <row r="1434" spans="1:2" x14ac:dyDescent="0.25">
      <c r="A1434" s="113">
        <v>1408</v>
      </c>
      <c r="B1434" s="114">
        <v>47.587500000000006</v>
      </c>
    </row>
    <row r="1435" spans="1:2" x14ac:dyDescent="0.25">
      <c r="A1435" s="113">
        <v>1409</v>
      </c>
      <c r="B1435" s="114">
        <v>47.6</v>
      </c>
    </row>
    <row r="1436" spans="1:2" x14ac:dyDescent="0.25">
      <c r="A1436" s="113">
        <v>1410</v>
      </c>
      <c r="B1436" s="114">
        <v>47.612499999999997</v>
      </c>
    </row>
    <row r="1437" spans="1:2" x14ac:dyDescent="0.25">
      <c r="A1437" s="115">
        <v>1411</v>
      </c>
      <c r="B1437" s="116">
        <v>47.625</v>
      </c>
    </row>
    <row r="1438" spans="1:2" x14ac:dyDescent="0.25">
      <c r="A1438" s="113">
        <v>1412</v>
      </c>
      <c r="B1438" s="114">
        <v>47.637500000000003</v>
      </c>
    </row>
    <row r="1439" spans="1:2" x14ac:dyDescent="0.25">
      <c r="A1439" s="113">
        <v>1413</v>
      </c>
      <c r="B1439" s="114">
        <v>47.650000000000006</v>
      </c>
    </row>
    <row r="1440" spans="1:2" x14ac:dyDescent="0.25">
      <c r="A1440" s="113">
        <v>1414</v>
      </c>
      <c r="B1440" s="114">
        <v>47.662500000000001</v>
      </c>
    </row>
    <row r="1441" spans="1:2" x14ac:dyDescent="0.25">
      <c r="A1441" s="113">
        <v>1415</v>
      </c>
      <c r="B1441" s="114">
        <v>47.674999999999997</v>
      </c>
    </row>
    <row r="1442" spans="1:2" x14ac:dyDescent="0.25">
      <c r="A1442" s="115">
        <v>1416</v>
      </c>
      <c r="B1442" s="116">
        <v>47.6875</v>
      </c>
    </row>
    <row r="1443" spans="1:2" x14ac:dyDescent="0.25">
      <c r="A1443" s="115">
        <v>1417</v>
      </c>
      <c r="B1443" s="116">
        <v>47.7</v>
      </c>
    </row>
    <row r="1444" spans="1:2" x14ac:dyDescent="0.25">
      <c r="A1444" s="115">
        <v>1418</v>
      </c>
      <c r="B1444" s="116">
        <v>47.712500000000006</v>
      </c>
    </row>
    <row r="1445" spans="1:2" x14ac:dyDescent="0.25">
      <c r="A1445" s="115">
        <v>1419</v>
      </c>
      <c r="B1445" s="116">
        <v>47.725000000000001</v>
      </c>
    </row>
    <row r="1446" spans="1:2" x14ac:dyDescent="0.25">
      <c r="A1446" s="115">
        <v>1420</v>
      </c>
      <c r="B1446" s="116">
        <v>47.737499999999997</v>
      </c>
    </row>
    <row r="1447" spans="1:2" x14ac:dyDescent="0.25">
      <c r="A1447" s="113">
        <v>1421</v>
      </c>
      <c r="B1447" s="114">
        <v>47.75</v>
      </c>
    </row>
    <row r="1448" spans="1:2" x14ac:dyDescent="0.25">
      <c r="A1448" s="113">
        <v>1422</v>
      </c>
      <c r="B1448" s="114">
        <v>47.762500000000003</v>
      </c>
    </row>
    <row r="1449" spans="1:2" x14ac:dyDescent="0.25">
      <c r="A1449" s="113">
        <v>1423</v>
      </c>
      <c r="B1449" s="114">
        <v>47.775000000000006</v>
      </c>
    </row>
    <row r="1450" spans="1:2" x14ac:dyDescent="0.25">
      <c r="A1450" s="113">
        <v>1424</v>
      </c>
      <c r="B1450" s="114">
        <v>47.787500000000001</v>
      </c>
    </row>
    <row r="1451" spans="1:2" x14ac:dyDescent="0.25">
      <c r="A1451" s="113">
        <v>1425</v>
      </c>
      <c r="B1451" s="114">
        <v>47.8</v>
      </c>
    </row>
    <row r="1452" spans="1:2" x14ac:dyDescent="0.25">
      <c r="A1452" s="113">
        <v>1426</v>
      </c>
      <c r="B1452" s="114">
        <v>47.8125</v>
      </c>
    </row>
    <row r="1453" spans="1:2" x14ac:dyDescent="0.25">
      <c r="A1453" s="113">
        <v>1427</v>
      </c>
      <c r="B1453" s="114">
        <v>47.825000000000003</v>
      </c>
    </row>
    <row r="1454" spans="1:2" x14ac:dyDescent="0.25">
      <c r="A1454" s="115">
        <v>1428</v>
      </c>
      <c r="B1454" s="116">
        <v>47.837500000000006</v>
      </c>
    </row>
    <row r="1455" spans="1:2" x14ac:dyDescent="0.25">
      <c r="A1455" s="115">
        <v>1429</v>
      </c>
      <c r="B1455" s="116">
        <v>47.85</v>
      </c>
    </row>
    <row r="1456" spans="1:2" x14ac:dyDescent="0.25">
      <c r="A1456" s="115">
        <v>1430</v>
      </c>
      <c r="B1456" s="116">
        <v>47.862499999999997</v>
      </c>
    </row>
    <row r="1457" spans="1:2" x14ac:dyDescent="0.25">
      <c r="A1457" s="113">
        <v>1431</v>
      </c>
      <c r="B1457" s="114">
        <v>47.875</v>
      </c>
    </row>
    <row r="1458" spans="1:2" x14ac:dyDescent="0.25">
      <c r="A1458" s="113">
        <v>1432</v>
      </c>
      <c r="B1458" s="114">
        <v>47.887500000000003</v>
      </c>
    </row>
    <row r="1459" spans="1:2" x14ac:dyDescent="0.25">
      <c r="A1459" s="113">
        <v>1433</v>
      </c>
      <c r="B1459" s="114">
        <v>47.900000000000006</v>
      </c>
    </row>
    <row r="1460" spans="1:2" x14ac:dyDescent="0.25">
      <c r="A1460" s="113">
        <v>1434</v>
      </c>
      <c r="B1460" s="114">
        <v>47.912500000000001</v>
      </c>
    </row>
    <row r="1461" spans="1:2" x14ac:dyDescent="0.25">
      <c r="A1461" s="115">
        <v>1435</v>
      </c>
      <c r="B1461" s="116">
        <v>47.924999999999997</v>
      </c>
    </row>
    <row r="1462" spans="1:2" x14ac:dyDescent="0.25">
      <c r="A1462" s="113">
        <v>1436</v>
      </c>
      <c r="B1462" s="114">
        <v>47.9375</v>
      </c>
    </row>
    <row r="1463" spans="1:2" x14ac:dyDescent="0.25">
      <c r="A1463" s="113">
        <v>1437</v>
      </c>
      <c r="B1463" s="114">
        <v>47.95</v>
      </c>
    </row>
    <row r="1464" spans="1:2" x14ac:dyDescent="0.25">
      <c r="A1464" s="113">
        <v>1438</v>
      </c>
      <c r="B1464" s="114">
        <v>47.962500000000006</v>
      </c>
    </row>
    <row r="1465" spans="1:2" x14ac:dyDescent="0.25">
      <c r="A1465" s="115">
        <v>1439</v>
      </c>
      <c r="B1465" s="116">
        <v>47.975000000000001</v>
      </c>
    </row>
    <row r="1466" spans="1:2" x14ac:dyDescent="0.25">
      <c r="A1466" s="113">
        <v>1440</v>
      </c>
      <c r="B1466" s="114">
        <v>47.987499999999997</v>
      </c>
    </row>
    <row r="1467" spans="1:2" x14ac:dyDescent="0.25">
      <c r="A1467" s="113">
        <v>1441</v>
      </c>
      <c r="B1467" s="114">
        <v>48</v>
      </c>
    </row>
    <row r="1468" spans="1:2" x14ac:dyDescent="0.25">
      <c r="A1468" s="113">
        <v>1442</v>
      </c>
      <c r="B1468" s="114">
        <v>48.012500000000003</v>
      </c>
    </row>
    <row r="1469" spans="1:2" x14ac:dyDescent="0.25">
      <c r="A1469" s="113">
        <v>1443</v>
      </c>
      <c r="B1469" s="114">
        <v>48.025000000000006</v>
      </c>
    </row>
    <row r="1470" spans="1:2" x14ac:dyDescent="0.25">
      <c r="A1470" s="113">
        <v>1444</v>
      </c>
      <c r="B1470" s="114">
        <v>48.037500000000001</v>
      </c>
    </row>
    <row r="1471" spans="1:2" x14ac:dyDescent="0.25">
      <c r="A1471" s="113">
        <v>1445</v>
      </c>
      <c r="B1471" s="114">
        <v>48.05</v>
      </c>
    </row>
    <row r="1472" spans="1:2" x14ac:dyDescent="0.25">
      <c r="A1472" s="113">
        <v>1446</v>
      </c>
      <c r="B1472" s="114">
        <v>48.0625</v>
      </c>
    </row>
    <row r="1473" spans="1:2" x14ac:dyDescent="0.25">
      <c r="A1473" s="115">
        <v>1447</v>
      </c>
      <c r="B1473" s="116">
        <v>48.075000000000003</v>
      </c>
    </row>
    <row r="1474" spans="1:2" x14ac:dyDescent="0.25">
      <c r="A1474" s="113">
        <v>1448</v>
      </c>
      <c r="B1474" s="114">
        <v>48.087500000000006</v>
      </c>
    </row>
    <row r="1475" spans="1:2" x14ac:dyDescent="0.25">
      <c r="A1475" s="113">
        <v>1449</v>
      </c>
      <c r="B1475" s="114">
        <v>48.1</v>
      </c>
    </row>
    <row r="1476" spans="1:2" x14ac:dyDescent="0.25">
      <c r="A1476" s="113">
        <v>1450</v>
      </c>
      <c r="B1476" s="114">
        <v>48.112499999999997</v>
      </c>
    </row>
    <row r="1477" spans="1:2" x14ac:dyDescent="0.25">
      <c r="A1477" s="117">
        <v>1451</v>
      </c>
      <c r="B1477" s="118">
        <v>48.125</v>
      </c>
    </row>
    <row r="1478" spans="1:2" x14ac:dyDescent="0.25">
      <c r="A1478" s="119">
        <v>1452</v>
      </c>
      <c r="B1478" s="120">
        <v>48.137500000000003</v>
      </c>
    </row>
    <row r="1479" spans="1:2" x14ac:dyDescent="0.25">
      <c r="A1479" s="119">
        <v>1453</v>
      </c>
      <c r="B1479" s="120">
        <v>48.150000000000006</v>
      </c>
    </row>
    <row r="1480" spans="1:2" x14ac:dyDescent="0.25">
      <c r="A1480" s="119">
        <v>1454</v>
      </c>
      <c r="B1480" s="120">
        <v>48.162500000000001</v>
      </c>
    </row>
    <row r="1481" spans="1:2" x14ac:dyDescent="0.25">
      <c r="A1481" s="117">
        <v>1455</v>
      </c>
      <c r="B1481" s="118">
        <v>48.174999999999997</v>
      </c>
    </row>
    <row r="1482" spans="1:2" x14ac:dyDescent="0.25">
      <c r="A1482" s="117">
        <v>1456</v>
      </c>
      <c r="B1482" s="118">
        <v>48.1875</v>
      </c>
    </row>
    <row r="1483" spans="1:2" x14ac:dyDescent="0.25">
      <c r="A1483" s="117">
        <v>1457</v>
      </c>
      <c r="B1483" s="118">
        <v>48.2</v>
      </c>
    </row>
    <row r="1484" spans="1:2" x14ac:dyDescent="0.25">
      <c r="A1484" s="117">
        <v>1458</v>
      </c>
      <c r="B1484" s="118">
        <v>48.212500000000006</v>
      </c>
    </row>
    <row r="1485" spans="1:2" x14ac:dyDescent="0.25">
      <c r="A1485" s="117">
        <v>1459</v>
      </c>
      <c r="B1485" s="118">
        <v>48.225000000000001</v>
      </c>
    </row>
    <row r="1486" spans="1:2" x14ac:dyDescent="0.25">
      <c r="A1486" s="117">
        <v>1460</v>
      </c>
      <c r="B1486" s="118">
        <v>48.237499999999997</v>
      </c>
    </row>
    <row r="1487" spans="1:2" x14ac:dyDescent="0.25">
      <c r="A1487" s="117">
        <v>1461</v>
      </c>
      <c r="B1487" s="118">
        <v>48.25</v>
      </c>
    </row>
    <row r="1488" spans="1:2" x14ac:dyDescent="0.25">
      <c r="A1488" s="117">
        <v>1462</v>
      </c>
      <c r="B1488" s="118">
        <v>48.262500000000003</v>
      </c>
    </row>
    <row r="1489" spans="1:2" x14ac:dyDescent="0.25">
      <c r="A1489" s="117">
        <v>1463</v>
      </c>
      <c r="B1489" s="118">
        <v>48.275000000000006</v>
      </c>
    </row>
    <row r="1490" spans="1:2" x14ac:dyDescent="0.25">
      <c r="A1490" s="117">
        <v>1464</v>
      </c>
      <c r="B1490" s="118">
        <v>48.287500000000001</v>
      </c>
    </row>
    <row r="1491" spans="1:2" x14ac:dyDescent="0.25">
      <c r="A1491" s="117">
        <v>1465</v>
      </c>
      <c r="B1491" s="118">
        <v>48.3</v>
      </c>
    </row>
    <row r="1492" spans="1:2" x14ac:dyDescent="0.25">
      <c r="A1492" s="117">
        <v>1466</v>
      </c>
      <c r="B1492" s="118">
        <v>48.3125</v>
      </c>
    </row>
    <row r="1493" spans="1:2" x14ac:dyDescent="0.25">
      <c r="A1493" s="117">
        <v>1467</v>
      </c>
      <c r="B1493" s="118">
        <v>48.325000000000003</v>
      </c>
    </row>
    <row r="1494" spans="1:2" x14ac:dyDescent="0.25">
      <c r="A1494" s="119">
        <v>1468</v>
      </c>
      <c r="B1494" s="120">
        <v>48.337500000000006</v>
      </c>
    </row>
    <row r="1495" spans="1:2" x14ac:dyDescent="0.25">
      <c r="A1495" s="119">
        <v>1469</v>
      </c>
      <c r="B1495" s="120">
        <v>48.35</v>
      </c>
    </row>
    <row r="1496" spans="1:2" x14ac:dyDescent="0.25">
      <c r="A1496" s="119">
        <v>1470</v>
      </c>
      <c r="B1496" s="120">
        <v>48.362499999999997</v>
      </c>
    </row>
    <row r="1497" spans="1:2" x14ac:dyDescent="0.25">
      <c r="A1497" s="117">
        <v>1471</v>
      </c>
      <c r="B1497" s="118">
        <v>48.375</v>
      </c>
    </row>
    <row r="1498" spans="1:2" x14ac:dyDescent="0.25">
      <c r="A1498" s="117">
        <v>1472</v>
      </c>
      <c r="B1498" s="118">
        <v>48.387500000000003</v>
      </c>
    </row>
    <row r="1499" spans="1:2" x14ac:dyDescent="0.25">
      <c r="A1499" s="117">
        <v>1473</v>
      </c>
      <c r="B1499" s="118">
        <v>48.400000000000006</v>
      </c>
    </row>
    <row r="1500" spans="1:2" x14ac:dyDescent="0.25">
      <c r="A1500" s="117">
        <v>1474</v>
      </c>
      <c r="B1500" s="118">
        <v>48.412500000000001</v>
      </c>
    </row>
    <row r="1501" spans="1:2" x14ac:dyDescent="0.25">
      <c r="A1501" s="117">
        <v>1475</v>
      </c>
      <c r="B1501" s="118">
        <v>48.424999999999997</v>
      </c>
    </row>
    <row r="1502" spans="1:2" x14ac:dyDescent="0.25">
      <c r="A1502" s="119">
        <v>1476</v>
      </c>
      <c r="B1502" s="120">
        <v>48.4375</v>
      </c>
    </row>
    <row r="1503" spans="1:2" x14ac:dyDescent="0.25">
      <c r="A1503" s="119">
        <v>1477</v>
      </c>
      <c r="B1503" s="120">
        <v>48.45</v>
      </c>
    </row>
    <row r="1504" spans="1:2" x14ac:dyDescent="0.25">
      <c r="A1504" s="119">
        <v>1478</v>
      </c>
      <c r="B1504" s="120">
        <v>48.462500000000006</v>
      </c>
    </row>
    <row r="1505" spans="1:2" x14ac:dyDescent="0.25">
      <c r="A1505" s="117">
        <v>1479</v>
      </c>
      <c r="B1505" s="118">
        <v>48.475000000000001</v>
      </c>
    </row>
    <row r="1506" spans="1:2" x14ac:dyDescent="0.25">
      <c r="A1506" s="119">
        <v>1509</v>
      </c>
      <c r="B1506" s="120">
        <v>48.85</v>
      </c>
    </row>
  </sheetData>
  <mergeCells count="7">
    <mergeCell ref="A25:D25"/>
    <mergeCell ref="A23:D23"/>
    <mergeCell ref="A2:D2"/>
    <mergeCell ref="B3:B4"/>
    <mergeCell ref="B5:D5"/>
    <mergeCell ref="A22:D22"/>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E1502"/>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47.25" x14ac:dyDescent="0.25">
      <c r="A1" s="6"/>
      <c r="B1" s="6"/>
      <c r="C1" s="6"/>
      <c r="D1" s="7" t="s">
        <v>1985</v>
      </c>
    </row>
    <row r="2" spans="1:5" ht="30.75" customHeight="1" x14ac:dyDescent="0.25">
      <c r="A2" s="454" t="s">
        <v>11</v>
      </c>
      <c r="B2" s="454"/>
      <c r="C2" s="454"/>
      <c r="D2" s="454"/>
    </row>
    <row r="3" spans="1:5" ht="15.75" x14ac:dyDescent="0.25">
      <c r="A3" s="8"/>
      <c r="B3" s="469" t="s">
        <v>13</v>
      </c>
      <c r="C3" s="400" t="s">
        <v>210</v>
      </c>
      <c r="D3" s="8"/>
    </row>
    <row r="4" spans="1:5" ht="17.25" customHeight="1" x14ac:dyDescent="0.25">
      <c r="A4" s="6"/>
      <c r="B4" s="470"/>
      <c r="C4" s="400" t="s">
        <v>1596</v>
      </c>
      <c r="D4" s="6"/>
    </row>
    <row r="5" spans="1:5" ht="21.75" customHeight="1" x14ac:dyDescent="0.25">
      <c r="A5" s="16"/>
      <c r="B5" s="471" t="s">
        <v>231</v>
      </c>
      <c r="C5" s="471"/>
      <c r="D5" s="471"/>
      <c r="E5" s="203"/>
    </row>
    <row r="6" spans="1:5" ht="15.75" x14ac:dyDescent="0.25">
      <c r="A6" s="11" t="s">
        <v>167</v>
      </c>
      <c r="B6" s="347" t="s">
        <v>168</v>
      </c>
      <c r="C6" s="347" t="s">
        <v>1093</v>
      </c>
      <c r="D6" s="347" t="s">
        <v>170</v>
      </c>
      <c r="E6" s="204"/>
    </row>
    <row r="7" spans="1:5" ht="31.5" x14ac:dyDescent="0.25">
      <c r="A7" s="12" t="s">
        <v>171</v>
      </c>
      <c r="B7" s="239" t="s">
        <v>184</v>
      </c>
      <c r="C7" s="12" t="s">
        <v>201</v>
      </c>
      <c r="D7" s="234" t="s">
        <v>1645</v>
      </c>
      <c r="E7" s="204"/>
    </row>
    <row r="8" spans="1:5" ht="157.5" x14ac:dyDescent="0.25">
      <c r="A8" s="12" t="s">
        <v>172</v>
      </c>
      <c r="B8" s="234" t="s">
        <v>5</v>
      </c>
      <c r="C8" s="12" t="s">
        <v>213</v>
      </c>
      <c r="D8" s="234" t="s">
        <v>1630</v>
      </c>
    </row>
    <row r="9" spans="1:5" ht="63" x14ac:dyDescent="0.25">
      <c r="A9" s="12" t="s">
        <v>173</v>
      </c>
      <c r="B9" s="234" t="s">
        <v>6</v>
      </c>
      <c r="C9" s="12" t="s">
        <v>232</v>
      </c>
      <c r="D9" s="234" t="s">
        <v>1646</v>
      </c>
    </row>
    <row r="10" spans="1:5" ht="60.75" customHeight="1" x14ac:dyDescent="0.25">
      <c r="A10" s="12" t="s">
        <v>174</v>
      </c>
      <c r="B10" s="234" t="s">
        <v>297</v>
      </c>
      <c r="C10" s="12" t="s">
        <v>1643</v>
      </c>
      <c r="D10" s="234" t="s">
        <v>234</v>
      </c>
    </row>
    <row r="11" spans="1:5" ht="63" x14ac:dyDescent="0.25">
      <c r="A11" s="12" t="s">
        <v>175</v>
      </c>
      <c r="B11" s="234" t="s">
        <v>739</v>
      </c>
      <c r="C11" s="12" t="s">
        <v>1644</v>
      </c>
      <c r="D11" s="234" t="s">
        <v>1633</v>
      </c>
    </row>
    <row r="12" spans="1:5" ht="33" customHeight="1" x14ac:dyDescent="0.25">
      <c r="A12" s="12" t="s">
        <v>176</v>
      </c>
      <c r="B12" s="407" t="s">
        <v>187</v>
      </c>
      <c r="C12" s="348" t="s">
        <v>1647</v>
      </c>
      <c r="D12" s="348" t="s">
        <v>1648</v>
      </c>
    </row>
    <row r="13" spans="1:5" ht="65.25" customHeight="1" x14ac:dyDescent="0.25">
      <c r="A13" s="12" t="s">
        <v>177</v>
      </c>
      <c r="B13" s="234" t="s">
        <v>188</v>
      </c>
      <c r="C13" s="403" t="s">
        <v>1634</v>
      </c>
      <c r="D13" s="239" t="s">
        <v>1635</v>
      </c>
    </row>
    <row r="14" spans="1:5" ht="30.75" customHeight="1" x14ac:dyDescent="0.25">
      <c r="A14" s="12" t="s">
        <v>178</v>
      </c>
      <c r="B14" s="234" t="s">
        <v>545</v>
      </c>
      <c r="C14" s="12" t="s">
        <v>203</v>
      </c>
      <c r="D14" s="234"/>
    </row>
    <row r="15" spans="1:5" ht="308.25" customHeight="1" x14ac:dyDescent="0.25">
      <c r="A15" s="12" t="s">
        <v>179</v>
      </c>
      <c r="B15" s="234" t="s">
        <v>190</v>
      </c>
      <c r="C15" s="12" t="s">
        <v>1356</v>
      </c>
      <c r="D15" s="234" t="s">
        <v>1636</v>
      </c>
    </row>
    <row r="16" spans="1:5" ht="66" x14ac:dyDescent="0.25">
      <c r="A16" s="12" t="s">
        <v>180</v>
      </c>
      <c r="B16" s="234" t="s">
        <v>563</v>
      </c>
      <c r="C16" s="12" t="s">
        <v>1637</v>
      </c>
      <c r="D16" s="234" t="s">
        <v>1638</v>
      </c>
    </row>
    <row r="17" spans="1:4" ht="31.5" x14ac:dyDescent="0.25">
      <c r="A17" s="12" t="s">
        <v>181</v>
      </c>
      <c r="B17" s="234" t="s">
        <v>192</v>
      </c>
      <c r="C17" s="12" t="s">
        <v>203</v>
      </c>
      <c r="D17" s="234"/>
    </row>
    <row r="18" spans="1:4" ht="15.75" x14ac:dyDescent="0.25">
      <c r="A18" s="12" t="s">
        <v>182</v>
      </c>
      <c r="B18" s="234" t="s">
        <v>193</v>
      </c>
      <c r="C18" s="12" t="s">
        <v>203</v>
      </c>
      <c r="D18" s="234"/>
    </row>
    <row r="19" spans="1:4" ht="157.5" x14ac:dyDescent="0.25">
      <c r="A19" s="12" t="s">
        <v>183</v>
      </c>
      <c r="B19" s="234" t="s">
        <v>564</v>
      </c>
      <c r="C19" s="12" t="s">
        <v>1639</v>
      </c>
      <c r="D19" s="234" t="s">
        <v>208</v>
      </c>
    </row>
    <row r="20" spans="1:4" ht="15.75" x14ac:dyDescent="0.25">
      <c r="A20" s="13"/>
      <c r="B20" s="6"/>
      <c r="C20" s="6"/>
      <c r="D20" s="6"/>
    </row>
    <row r="21" spans="1:4" ht="103.5" customHeight="1" x14ac:dyDescent="0.25">
      <c r="A21" s="473" t="s">
        <v>1640</v>
      </c>
      <c r="B21" s="474"/>
      <c r="C21" s="474"/>
      <c r="D21" s="474"/>
    </row>
    <row r="22" spans="1:4" s="2" customFormat="1" ht="24.75" customHeight="1" x14ac:dyDescent="0.25">
      <c r="A22" s="472" t="s">
        <v>195</v>
      </c>
      <c r="B22" s="472"/>
      <c r="C22" s="472"/>
      <c r="D22" s="472"/>
    </row>
    <row r="23" spans="1:4" ht="240.75" customHeight="1" x14ac:dyDescent="0.25">
      <c r="A23" s="468" t="s">
        <v>1641</v>
      </c>
      <c r="B23" s="468"/>
      <c r="C23" s="468"/>
      <c r="D23" s="468"/>
    </row>
    <row r="24" spans="1:4" ht="13.5" customHeight="1" x14ac:dyDescent="0.25">
      <c r="A24" s="235"/>
      <c r="B24" s="235"/>
      <c r="C24" s="235"/>
      <c r="D24" s="235"/>
    </row>
    <row r="25" spans="1:4" ht="34.5" customHeight="1" x14ac:dyDescent="0.25">
      <c r="A25" s="468" t="s">
        <v>237</v>
      </c>
      <c r="B25" s="468"/>
      <c r="C25" s="468"/>
      <c r="D25" s="468"/>
    </row>
    <row r="26" spans="1:4" ht="45.75" x14ac:dyDescent="0.25">
      <c r="A26" s="122" t="s">
        <v>383</v>
      </c>
      <c r="B26" s="121" t="s">
        <v>384</v>
      </c>
      <c r="C26" s="39" t="s">
        <v>385</v>
      </c>
      <c r="D26" s="19"/>
    </row>
    <row r="27" spans="1:4" x14ac:dyDescent="0.25">
      <c r="A27" s="123">
        <v>1</v>
      </c>
      <c r="B27" s="124">
        <v>150.05000000000001</v>
      </c>
      <c r="C27" s="15"/>
      <c r="D27" s="15"/>
    </row>
    <row r="28" spans="1:4" x14ac:dyDescent="0.25">
      <c r="A28" s="123">
        <v>2</v>
      </c>
      <c r="B28" s="124">
        <v>150.0625</v>
      </c>
      <c r="C28" s="15"/>
      <c r="D28" s="15"/>
    </row>
    <row r="29" spans="1:4" x14ac:dyDescent="0.25">
      <c r="A29" s="123">
        <v>3</v>
      </c>
      <c r="B29" s="124">
        <v>150.07500000000002</v>
      </c>
      <c r="C29" s="15"/>
      <c r="D29" s="15"/>
    </row>
    <row r="30" spans="1:4" x14ac:dyDescent="0.25">
      <c r="A30" s="123">
        <v>4</v>
      </c>
      <c r="B30" s="124">
        <v>150.08750000000001</v>
      </c>
      <c r="C30" s="15"/>
      <c r="D30" s="15"/>
    </row>
    <row r="31" spans="1:4" x14ac:dyDescent="0.25">
      <c r="A31" s="123">
        <v>5</v>
      </c>
      <c r="B31" s="124">
        <v>150.10000000000002</v>
      </c>
      <c r="C31" s="15"/>
      <c r="D31" s="15"/>
    </row>
    <row r="32" spans="1:4" x14ac:dyDescent="0.25">
      <c r="A32" s="123">
        <v>6</v>
      </c>
      <c r="B32" s="124">
        <v>150.11250000000001</v>
      </c>
    </row>
    <row r="33" spans="1:2" x14ac:dyDescent="0.25">
      <c r="A33" s="123">
        <v>7</v>
      </c>
      <c r="B33" s="124">
        <v>150.125</v>
      </c>
    </row>
    <row r="34" spans="1:2" x14ac:dyDescent="0.25">
      <c r="A34" s="123">
        <v>8</v>
      </c>
      <c r="B34" s="124">
        <v>150.13750000000002</v>
      </c>
    </row>
    <row r="35" spans="1:2" x14ac:dyDescent="0.25">
      <c r="A35" s="123">
        <v>9</v>
      </c>
      <c r="B35" s="124">
        <v>150.15</v>
      </c>
    </row>
    <row r="36" spans="1:2" x14ac:dyDescent="0.25">
      <c r="A36" s="123">
        <v>10</v>
      </c>
      <c r="B36" s="124">
        <v>150.16250000000002</v>
      </c>
    </row>
    <row r="37" spans="1:2" x14ac:dyDescent="0.25">
      <c r="A37" s="123">
        <v>11</v>
      </c>
      <c r="B37" s="124">
        <v>150.17500000000001</v>
      </c>
    </row>
    <row r="38" spans="1:2" x14ac:dyDescent="0.25">
      <c r="A38" s="123">
        <v>12</v>
      </c>
      <c r="B38" s="124">
        <v>150.1875</v>
      </c>
    </row>
    <row r="39" spans="1:2" x14ac:dyDescent="0.25">
      <c r="A39" s="123">
        <v>13</v>
      </c>
      <c r="B39" s="124">
        <v>150.20000000000002</v>
      </c>
    </row>
    <row r="40" spans="1:2" x14ac:dyDescent="0.25">
      <c r="A40" s="123">
        <v>14</v>
      </c>
      <c r="B40" s="124">
        <v>150.21250000000001</v>
      </c>
    </row>
    <row r="41" spans="1:2" x14ac:dyDescent="0.25">
      <c r="A41" s="123">
        <v>15</v>
      </c>
      <c r="B41" s="124">
        <v>150.22500000000002</v>
      </c>
    </row>
    <row r="42" spans="1:2" x14ac:dyDescent="0.25">
      <c r="A42" s="123">
        <v>16</v>
      </c>
      <c r="B42" s="124">
        <v>150.23750000000001</v>
      </c>
    </row>
    <row r="43" spans="1:2" x14ac:dyDescent="0.25">
      <c r="A43" s="123">
        <v>17</v>
      </c>
      <c r="B43" s="124">
        <v>150.25</v>
      </c>
    </row>
    <row r="44" spans="1:2" x14ac:dyDescent="0.25">
      <c r="A44" s="123">
        <v>18</v>
      </c>
      <c r="B44" s="124">
        <v>150.26250000000002</v>
      </c>
    </row>
    <row r="45" spans="1:2" x14ac:dyDescent="0.25">
      <c r="A45" s="123">
        <v>19</v>
      </c>
      <c r="B45" s="124">
        <v>150.27500000000001</v>
      </c>
    </row>
    <row r="46" spans="1:2" x14ac:dyDescent="0.25">
      <c r="A46" s="123">
        <v>20</v>
      </c>
      <c r="B46" s="124">
        <v>150.28750000000002</v>
      </c>
    </row>
    <row r="47" spans="1:2" x14ac:dyDescent="0.25">
      <c r="A47" s="123">
        <v>21</v>
      </c>
      <c r="B47" s="124">
        <v>150.30000000000001</v>
      </c>
    </row>
    <row r="48" spans="1:2" x14ac:dyDescent="0.25">
      <c r="A48" s="123">
        <v>22</v>
      </c>
      <c r="B48" s="124">
        <v>150.3125</v>
      </c>
    </row>
    <row r="49" spans="1:2" x14ac:dyDescent="0.25">
      <c r="A49" s="123">
        <v>23</v>
      </c>
      <c r="B49" s="124">
        <v>150.32500000000002</v>
      </c>
    </row>
    <row r="50" spans="1:2" x14ac:dyDescent="0.25">
      <c r="A50" s="123">
        <v>24</v>
      </c>
      <c r="B50" s="124">
        <v>150.33750000000001</v>
      </c>
    </row>
    <row r="51" spans="1:2" x14ac:dyDescent="0.25">
      <c r="A51" s="123">
        <v>25</v>
      </c>
      <c r="B51" s="124">
        <v>150.35000000000002</v>
      </c>
    </row>
    <row r="52" spans="1:2" x14ac:dyDescent="0.25">
      <c r="A52" s="123">
        <v>26</v>
      </c>
      <c r="B52" s="124">
        <v>150.36250000000001</v>
      </c>
    </row>
    <row r="53" spans="1:2" x14ac:dyDescent="0.25">
      <c r="A53" s="123">
        <v>27</v>
      </c>
      <c r="B53" s="124">
        <v>150.375</v>
      </c>
    </row>
    <row r="54" spans="1:2" x14ac:dyDescent="0.25">
      <c r="A54" s="123">
        <v>28</v>
      </c>
      <c r="B54" s="124">
        <v>150.38750000000002</v>
      </c>
    </row>
    <row r="55" spans="1:2" x14ac:dyDescent="0.25">
      <c r="A55" s="123">
        <v>29</v>
      </c>
      <c r="B55" s="124">
        <v>150.4</v>
      </c>
    </row>
    <row r="56" spans="1:2" x14ac:dyDescent="0.25">
      <c r="A56" s="123">
        <v>30</v>
      </c>
      <c r="B56" s="124">
        <v>150.41250000000002</v>
      </c>
    </row>
    <row r="57" spans="1:2" x14ac:dyDescent="0.25">
      <c r="A57" s="123">
        <v>31</v>
      </c>
      <c r="B57" s="124">
        <v>150.42500000000001</v>
      </c>
    </row>
    <row r="58" spans="1:2" x14ac:dyDescent="0.25">
      <c r="A58" s="123">
        <v>32</v>
      </c>
      <c r="B58" s="124">
        <v>150.4375</v>
      </c>
    </row>
    <row r="59" spans="1:2" x14ac:dyDescent="0.25">
      <c r="A59" s="123">
        <v>33</v>
      </c>
      <c r="B59" s="124">
        <v>150.45000000000002</v>
      </c>
    </row>
    <row r="60" spans="1:2" x14ac:dyDescent="0.25">
      <c r="A60" s="123">
        <v>34</v>
      </c>
      <c r="B60" s="124">
        <v>150.46250000000001</v>
      </c>
    </row>
    <row r="61" spans="1:2" x14ac:dyDescent="0.25">
      <c r="A61" s="123">
        <v>35</v>
      </c>
      <c r="B61" s="124">
        <v>150.47500000000002</v>
      </c>
    </row>
    <row r="62" spans="1:2" x14ac:dyDescent="0.25">
      <c r="A62" s="123">
        <v>36</v>
      </c>
      <c r="B62" s="124">
        <v>150.48750000000001</v>
      </c>
    </row>
    <row r="63" spans="1:2" x14ac:dyDescent="0.25">
      <c r="A63" s="123">
        <v>37</v>
      </c>
      <c r="B63" s="124">
        <v>150.5</v>
      </c>
    </row>
    <row r="64" spans="1:2" x14ac:dyDescent="0.25">
      <c r="A64" s="123">
        <v>38</v>
      </c>
      <c r="B64" s="124">
        <v>150.51250000000002</v>
      </c>
    </row>
    <row r="65" spans="1:2" x14ac:dyDescent="0.25">
      <c r="A65" s="123">
        <v>39</v>
      </c>
      <c r="B65" s="124">
        <v>150.52500000000001</v>
      </c>
    </row>
    <row r="66" spans="1:2" x14ac:dyDescent="0.25">
      <c r="A66" s="123">
        <v>40</v>
      </c>
      <c r="B66" s="124">
        <v>150.53750000000002</v>
      </c>
    </row>
    <row r="67" spans="1:2" x14ac:dyDescent="0.25">
      <c r="A67" s="123">
        <v>41</v>
      </c>
      <c r="B67" s="124">
        <v>150.55000000000001</v>
      </c>
    </row>
    <row r="68" spans="1:2" x14ac:dyDescent="0.25">
      <c r="A68" s="123">
        <v>42</v>
      </c>
      <c r="B68" s="124">
        <v>150.5625</v>
      </c>
    </row>
    <row r="69" spans="1:2" x14ac:dyDescent="0.25">
      <c r="A69" s="123">
        <v>43</v>
      </c>
      <c r="B69" s="124">
        <v>150.57500000000002</v>
      </c>
    </row>
    <row r="70" spans="1:2" x14ac:dyDescent="0.25">
      <c r="A70" s="123">
        <v>44</v>
      </c>
      <c r="B70" s="124">
        <v>150.58750000000001</v>
      </c>
    </row>
    <row r="71" spans="1:2" x14ac:dyDescent="0.25">
      <c r="A71" s="123">
        <v>45</v>
      </c>
      <c r="B71" s="124">
        <v>150.60000000000002</v>
      </c>
    </row>
    <row r="72" spans="1:2" x14ac:dyDescent="0.25">
      <c r="A72" s="123">
        <v>46</v>
      </c>
      <c r="B72" s="124">
        <v>150.61250000000001</v>
      </c>
    </row>
    <row r="73" spans="1:2" x14ac:dyDescent="0.25">
      <c r="A73" s="123">
        <v>47</v>
      </c>
      <c r="B73" s="124">
        <v>150.625</v>
      </c>
    </row>
    <row r="74" spans="1:2" x14ac:dyDescent="0.25">
      <c r="A74" s="123">
        <v>48</v>
      </c>
      <c r="B74" s="124">
        <v>150.63750000000002</v>
      </c>
    </row>
    <row r="75" spans="1:2" x14ac:dyDescent="0.25">
      <c r="A75" s="123">
        <v>49</v>
      </c>
      <c r="B75" s="124">
        <v>150.65</v>
      </c>
    </row>
    <row r="76" spans="1:2" x14ac:dyDescent="0.25">
      <c r="A76" s="123">
        <v>50</v>
      </c>
      <c r="B76" s="124">
        <v>150.66250000000002</v>
      </c>
    </row>
    <row r="77" spans="1:2" x14ac:dyDescent="0.25">
      <c r="A77" s="125">
        <v>51</v>
      </c>
      <c r="B77" s="126">
        <v>150.67500000000001</v>
      </c>
    </row>
    <row r="78" spans="1:2" x14ac:dyDescent="0.25">
      <c r="A78" s="125">
        <v>52</v>
      </c>
      <c r="B78" s="126">
        <v>150.6875</v>
      </c>
    </row>
    <row r="79" spans="1:2" x14ac:dyDescent="0.25">
      <c r="A79" s="125">
        <v>53</v>
      </c>
      <c r="B79" s="126">
        <v>150.70000000000002</v>
      </c>
    </row>
    <row r="80" spans="1:2" x14ac:dyDescent="0.25">
      <c r="A80" s="125">
        <v>54</v>
      </c>
      <c r="B80" s="126">
        <v>150.71250000000001</v>
      </c>
    </row>
    <row r="81" spans="1:2" x14ac:dyDescent="0.25">
      <c r="A81" s="125">
        <v>55</v>
      </c>
      <c r="B81" s="126">
        <v>150.72500000000002</v>
      </c>
    </row>
    <row r="82" spans="1:2" x14ac:dyDescent="0.25">
      <c r="A82" s="125">
        <v>56</v>
      </c>
      <c r="B82" s="126">
        <v>150.73750000000001</v>
      </c>
    </row>
    <row r="83" spans="1:2" x14ac:dyDescent="0.25">
      <c r="A83" s="125">
        <v>57</v>
      </c>
      <c r="B83" s="126">
        <v>150.75</v>
      </c>
    </row>
    <row r="84" spans="1:2" x14ac:dyDescent="0.25">
      <c r="A84" s="125">
        <v>58</v>
      </c>
      <c r="B84" s="126">
        <v>150.76250000000002</v>
      </c>
    </row>
    <row r="85" spans="1:2" x14ac:dyDescent="0.25">
      <c r="A85" s="125">
        <v>59</v>
      </c>
      <c r="B85" s="126">
        <v>150.77500000000001</v>
      </c>
    </row>
    <row r="86" spans="1:2" x14ac:dyDescent="0.25">
      <c r="A86" s="125">
        <v>60</v>
      </c>
      <c r="B86" s="126">
        <v>150.78750000000002</v>
      </c>
    </row>
    <row r="87" spans="1:2" x14ac:dyDescent="0.25">
      <c r="A87" s="125">
        <v>61</v>
      </c>
      <c r="B87" s="126">
        <v>150.80000000000001</v>
      </c>
    </row>
    <row r="88" spans="1:2" x14ac:dyDescent="0.25">
      <c r="A88" s="125">
        <v>62</v>
      </c>
      <c r="B88" s="126">
        <v>150.8125</v>
      </c>
    </row>
    <row r="89" spans="1:2" x14ac:dyDescent="0.25">
      <c r="A89" s="125">
        <v>63</v>
      </c>
      <c r="B89" s="126">
        <v>150.82500000000002</v>
      </c>
    </row>
    <row r="90" spans="1:2" x14ac:dyDescent="0.25">
      <c r="A90" s="125">
        <v>64</v>
      </c>
      <c r="B90" s="126">
        <v>150.83750000000001</v>
      </c>
    </row>
    <row r="91" spans="1:2" x14ac:dyDescent="0.25">
      <c r="A91" s="125">
        <v>65</v>
      </c>
      <c r="B91" s="126">
        <v>150.85000000000002</v>
      </c>
    </row>
    <row r="92" spans="1:2" x14ac:dyDescent="0.25">
      <c r="A92" s="125">
        <v>66</v>
      </c>
      <c r="B92" s="126">
        <v>150.86250000000001</v>
      </c>
    </row>
    <row r="93" spans="1:2" x14ac:dyDescent="0.25">
      <c r="A93" s="125">
        <v>67</v>
      </c>
      <c r="B93" s="126">
        <v>150.875</v>
      </c>
    </row>
    <row r="94" spans="1:2" x14ac:dyDescent="0.25">
      <c r="A94" s="125">
        <v>68</v>
      </c>
      <c r="B94" s="126">
        <v>150.88750000000002</v>
      </c>
    </row>
    <row r="95" spans="1:2" x14ac:dyDescent="0.25">
      <c r="A95" s="125">
        <v>69</v>
      </c>
      <c r="B95" s="126">
        <v>150.9</v>
      </c>
    </row>
    <row r="96" spans="1:2" x14ac:dyDescent="0.25">
      <c r="A96" s="125">
        <v>70</v>
      </c>
      <c r="B96" s="126">
        <v>150.91250000000002</v>
      </c>
    </row>
    <row r="97" spans="1:2" x14ac:dyDescent="0.25">
      <c r="A97" s="125">
        <v>71</v>
      </c>
      <c r="B97" s="126">
        <v>150.92500000000001</v>
      </c>
    </row>
    <row r="98" spans="1:2" x14ac:dyDescent="0.25">
      <c r="A98" s="125">
        <v>72</v>
      </c>
      <c r="B98" s="126">
        <v>150.9375</v>
      </c>
    </row>
    <row r="99" spans="1:2" x14ac:dyDescent="0.25">
      <c r="A99" s="125">
        <v>73</v>
      </c>
      <c r="B99" s="126">
        <v>150.95000000000002</v>
      </c>
    </row>
    <row r="100" spans="1:2" x14ac:dyDescent="0.25">
      <c r="A100" s="125">
        <v>74</v>
      </c>
      <c r="B100" s="126">
        <v>150.96250000000001</v>
      </c>
    </row>
    <row r="101" spans="1:2" x14ac:dyDescent="0.25">
      <c r="A101" s="125">
        <v>75</v>
      </c>
      <c r="B101" s="126">
        <v>150.97500000000002</v>
      </c>
    </row>
    <row r="102" spans="1:2" x14ac:dyDescent="0.25">
      <c r="A102" s="125">
        <v>76</v>
      </c>
      <c r="B102" s="126">
        <v>150.98750000000001</v>
      </c>
    </row>
    <row r="103" spans="1:2" x14ac:dyDescent="0.25">
      <c r="A103" s="125">
        <v>77</v>
      </c>
      <c r="B103" s="126">
        <v>151</v>
      </c>
    </row>
    <row r="104" spans="1:2" x14ac:dyDescent="0.25">
      <c r="A104" s="125">
        <v>78</v>
      </c>
      <c r="B104" s="126">
        <v>151.01250000000002</v>
      </c>
    </row>
    <row r="105" spans="1:2" x14ac:dyDescent="0.25">
      <c r="A105" s="125">
        <v>79</v>
      </c>
      <c r="B105" s="126">
        <v>151.02500000000001</v>
      </c>
    </row>
    <row r="106" spans="1:2" x14ac:dyDescent="0.25">
      <c r="A106" s="125">
        <v>80</v>
      </c>
      <c r="B106" s="126">
        <v>151.03750000000002</v>
      </c>
    </row>
    <row r="107" spans="1:2" x14ac:dyDescent="0.25">
      <c r="A107" s="125">
        <v>81</v>
      </c>
      <c r="B107" s="126">
        <v>151.05000000000001</v>
      </c>
    </row>
    <row r="108" spans="1:2" x14ac:dyDescent="0.25">
      <c r="A108" s="125">
        <v>82</v>
      </c>
      <c r="B108" s="126">
        <v>151.0625</v>
      </c>
    </row>
    <row r="109" spans="1:2" x14ac:dyDescent="0.25">
      <c r="A109" s="125">
        <v>83</v>
      </c>
      <c r="B109" s="126">
        <v>151.07500000000002</v>
      </c>
    </row>
    <row r="110" spans="1:2" x14ac:dyDescent="0.25">
      <c r="A110" s="125">
        <v>84</v>
      </c>
      <c r="B110" s="126">
        <v>151.08750000000001</v>
      </c>
    </row>
    <row r="111" spans="1:2" x14ac:dyDescent="0.25">
      <c r="A111" s="125">
        <v>85</v>
      </c>
      <c r="B111" s="126">
        <v>151.10000000000002</v>
      </c>
    </row>
    <row r="112" spans="1:2" x14ac:dyDescent="0.25">
      <c r="A112" s="125">
        <v>86</v>
      </c>
      <c r="B112" s="126">
        <v>151.11250000000001</v>
      </c>
    </row>
    <row r="113" spans="1:2" x14ac:dyDescent="0.25">
      <c r="A113" s="125">
        <v>87</v>
      </c>
      <c r="B113" s="126">
        <v>151.125</v>
      </c>
    </row>
    <row r="114" spans="1:2" x14ac:dyDescent="0.25">
      <c r="A114" s="125">
        <v>88</v>
      </c>
      <c r="B114" s="126">
        <v>151.13750000000002</v>
      </c>
    </row>
    <row r="115" spans="1:2" x14ac:dyDescent="0.25">
      <c r="A115" s="125">
        <v>89</v>
      </c>
      <c r="B115" s="126">
        <v>151.15</v>
      </c>
    </row>
    <row r="116" spans="1:2" x14ac:dyDescent="0.25">
      <c r="A116" s="125">
        <v>90</v>
      </c>
      <c r="B116" s="126">
        <v>151.16250000000002</v>
      </c>
    </row>
    <row r="117" spans="1:2" x14ac:dyDescent="0.25">
      <c r="A117" s="125">
        <v>91</v>
      </c>
      <c r="B117" s="126">
        <v>151.17500000000001</v>
      </c>
    </row>
    <row r="118" spans="1:2" x14ac:dyDescent="0.25">
      <c r="A118" s="125">
        <v>92</v>
      </c>
      <c r="B118" s="126">
        <v>151.1875</v>
      </c>
    </row>
    <row r="119" spans="1:2" x14ac:dyDescent="0.25">
      <c r="A119" s="125">
        <v>93</v>
      </c>
      <c r="B119" s="126">
        <v>151.20000000000002</v>
      </c>
    </row>
    <row r="120" spans="1:2" x14ac:dyDescent="0.25">
      <c r="A120" s="125">
        <v>94</v>
      </c>
      <c r="B120" s="126">
        <v>151.21250000000001</v>
      </c>
    </row>
    <row r="121" spans="1:2" x14ac:dyDescent="0.25">
      <c r="A121" s="125">
        <v>95</v>
      </c>
      <c r="B121" s="126">
        <v>151.22500000000002</v>
      </c>
    </row>
    <row r="122" spans="1:2" x14ac:dyDescent="0.25">
      <c r="A122" s="125">
        <v>96</v>
      </c>
      <c r="B122" s="126">
        <v>151.23750000000001</v>
      </c>
    </row>
    <row r="123" spans="1:2" x14ac:dyDescent="0.25">
      <c r="A123" s="125">
        <v>97</v>
      </c>
      <c r="B123" s="126">
        <v>151.25</v>
      </c>
    </row>
    <row r="124" spans="1:2" x14ac:dyDescent="0.25">
      <c r="A124" s="125">
        <v>98</v>
      </c>
      <c r="B124" s="126">
        <v>151.26250000000002</v>
      </c>
    </row>
    <row r="125" spans="1:2" x14ac:dyDescent="0.25">
      <c r="A125" s="125">
        <v>99</v>
      </c>
      <c r="B125" s="126">
        <v>151.27500000000001</v>
      </c>
    </row>
    <row r="126" spans="1:2" x14ac:dyDescent="0.25">
      <c r="A126" s="125">
        <v>100</v>
      </c>
      <c r="B126" s="126">
        <v>151.28750000000002</v>
      </c>
    </row>
    <row r="127" spans="1:2" x14ac:dyDescent="0.25">
      <c r="A127" s="127">
        <v>101</v>
      </c>
      <c r="B127" s="128">
        <v>151.30000000000001</v>
      </c>
    </row>
    <row r="128" spans="1:2" x14ac:dyDescent="0.25">
      <c r="A128" s="127">
        <v>102</v>
      </c>
      <c r="B128" s="128">
        <v>151.3125</v>
      </c>
    </row>
    <row r="129" spans="1:2" x14ac:dyDescent="0.25">
      <c r="A129" s="127">
        <v>103</v>
      </c>
      <c r="B129" s="128">
        <v>151.32500000000002</v>
      </c>
    </row>
    <row r="130" spans="1:2" x14ac:dyDescent="0.25">
      <c r="A130" s="127">
        <v>104</v>
      </c>
      <c r="B130" s="128">
        <v>151.33750000000001</v>
      </c>
    </row>
    <row r="131" spans="1:2" x14ac:dyDescent="0.25">
      <c r="A131" s="127">
        <v>105</v>
      </c>
      <c r="B131" s="128">
        <v>151.35000000000002</v>
      </c>
    </row>
    <row r="132" spans="1:2" x14ac:dyDescent="0.25">
      <c r="A132" s="127">
        <v>106</v>
      </c>
      <c r="B132" s="128">
        <v>151.36250000000001</v>
      </c>
    </row>
    <row r="133" spans="1:2" x14ac:dyDescent="0.25">
      <c r="A133" s="127">
        <v>107</v>
      </c>
      <c r="B133" s="128">
        <v>151.375</v>
      </c>
    </row>
    <row r="134" spans="1:2" x14ac:dyDescent="0.25">
      <c r="A134" s="127">
        <v>108</v>
      </c>
      <c r="B134" s="128">
        <v>151.38750000000002</v>
      </c>
    </row>
    <row r="135" spans="1:2" x14ac:dyDescent="0.25">
      <c r="A135" s="127">
        <v>109</v>
      </c>
      <c r="B135" s="128">
        <v>151.4</v>
      </c>
    </row>
    <row r="136" spans="1:2" x14ac:dyDescent="0.25">
      <c r="A136" s="127">
        <v>110</v>
      </c>
      <c r="B136" s="128">
        <v>151.41250000000002</v>
      </c>
    </row>
    <row r="137" spans="1:2" x14ac:dyDescent="0.25">
      <c r="A137" s="127">
        <v>111</v>
      </c>
      <c r="B137" s="128">
        <v>151.42500000000001</v>
      </c>
    </row>
    <row r="138" spans="1:2" x14ac:dyDescent="0.25">
      <c r="A138" s="127">
        <v>112</v>
      </c>
      <c r="B138" s="128">
        <v>151.4375</v>
      </c>
    </row>
    <row r="139" spans="1:2" x14ac:dyDescent="0.25">
      <c r="A139" s="127">
        <v>113</v>
      </c>
      <c r="B139" s="128">
        <v>151.45000000000002</v>
      </c>
    </row>
    <row r="140" spans="1:2" x14ac:dyDescent="0.25">
      <c r="A140" s="127">
        <v>114</v>
      </c>
      <c r="B140" s="128">
        <v>151.46250000000001</v>
      </c>
    </row>
    <row r="141" spans="1:2" x14ac:dyDescent="0.25">
      <c r="A141" s="127">
        <v>115</v>
      </c>
      <c r="B141" s="128">
        <v>151.47500000000002</v>
      </c>
    </row>
    <row r="142" spans="1:2" x14ac:dyDescent="0.25">
      <c r="A142" s="127">
        <v>116</v>
      </c>
      <c r="B142" s="128">
        <v>151.48750000000001</v>
      </c>
    </row>
    <row r="143" spans="1:2" x14ac:dyDescent="0.25">
      <c r="A143" s="127">
        <v>117</v>
      </c>
      <c r="B143" s="128">
        <v>151.5</v>
      </c>
    </row>
    <row r="144" spans="1:2" x14ac:dyDescent="0.25">
      <c r="A144" s="127">
        <v>118</v>
      </c>
      <c r="B144" s="128">
        <v>151.51250000000002</v>
      </c>
    </row>
    <row r="145" spans="1:2" x14ac:dyDescent="0.25">
      <c r="A145" s="127">
        <v>119</v>
      </c>
      <c r="B145" s="128">
        <v>151.52500000000001</v>
      </c>
    </row>
    <row r="146" spans="1:2" x14ac:dyDescent="0.25">
      <c r="A146" s="127">
        <v>120</v>
      </c>
      <c r="B146" s="128">
        <v>151.53750000000002</v>
      </c>
    </row>
    <row r="147" spans="1:2" x14ac:dyDescent="0.25">
      <c r="A147" s="127">
        <v>121</v>
      </c>
      <c r="B147" s="128">
        <v>151.55000000000001</v>
      </c>
    </row>
    <row r="148" spans="1:2" x14ac:dyDescent="0.25">
      <c r="A148" s="127">
        <v>122</v>
      </c>
      <c r="B148" s="128">
        <v>151.5625</v>
      </c>
    </row>
    <row r="149" spans="1:2" x14ac:dyDescent="0.25">
      <c r="A149" s="127">
        <v>123</v>
      </c>
      <c r="B149" s="128">
        <v>151.57500000000002</v>
      </c>
    </row>
    <row r="150" spans="1:2" x14ac:dyDescent="0.25">
      <c r="A150" s="127">
        <v>124</v>
      </c>
      <c r="B150" s="128">
        <v>151.58750000000001</v>
      </c>
    </row>
    <row r="151" spans="1:2" x14ac:dyDescent="0.25">
      <c r="A151" s="127">
        <v>125</v>
      </c>
      <c r="B151" s="128">
        <v>151.60000000000002</v>
      </c>
    </row>
    <row r="152" spans="1:2" x14ac:dyDescent="0.25">
      <c r="A152" s="127">
        <v>126</v>
      </c>
      <c r="B152" s="128">
        <v>151.61250000000001</v>
      </c>
    </row>
    <row r="153" spans="1:2" x14ac:dyDescent="0.25">
      <c r="A153" s="127">
        <v>127</v>
      </c>
      <c r="B153" s="128">
        <v>151.625</v>
      </c>
    </row>
    <row r="154" spans="1:2" x14ac:dyDescent="0.25">
      <c r="A154" s="127">
        <v>128</v>
      </c>
      <c r="B154" s="128">
        <v>151.63750000000002</v>
      </c>
    </row>
    <row r="155" spans="1:2" x14ac:dyDescent="0.25">
      <c r="A155" s="127">
        <v>129</v>
      </c>
      <c r="B155" s="128">
        <v>151.65</v>
      </c>
    </row>
    <row r="156" spans="1:2" x14ac:dyDescent="0.25">
      <c r="A156" s="127">
        <v>130</v>
      </c>
      <c r="B156" s="128">
        <v>151.66250000000002</v>
      </c>
    </row>
    <row r="157" spans="1:2" x14ac:dyDescent="0.25">
      <c r="A157" s="127">
        <v>131</v>
      </c>
      <c r="B157" s="128">
        <v>151.67500000000001</v>
      </c>
    </row>
    <row r="158" spans="1:2" x14ac:dyDescent="0.25">
      <c r="A158" s="127">
        <v>132</v>
      </c>
      <c r="B158" s="128">
        <v>151.6875</v>
      </c>
    </row>
    <row r="159" spans="1:2" x14ac:dyDescent="0.25">
      <c r="A159" s="127">
        <v>133</v>
      </c>
      <c r="B159" s="128">
        <v>151.70000000000002</v>
      </c>
    </row>
    <row r="160" spans="1:2" x14ac:dyDescent="0.25">
      <c r="A160" s="127">
        <v>134</v>
      </c>
      <c r="B160" s="128">
        <v>151.71250000000001</v>
      </c>
    </row>
    <row r="161" spans="1:2" x14ac:dyDescent="0.25">
      <c r="A161" s="127">
        <v>135</v>
      </c>
      <c r="B161" s="128">
        <v>151.72500000000002</v>
      </c>
    </row>
    <row r="162" spans="1:2" x14ac:dyDescent="0.25">
      <c r="A162" s="127">
        <v>136</v>
      </c>
      <c r="B162" s="128">
        <v>151.73750000000001</v>
      </c>
    </row>
    <row r="163" spans="1:2" x14ac:dyDescent="0.25">
      <c r="A163" s="127">
        <v>137</v>
      </c>
      <c r="B163" s="128">
        <v>151.75</v>
      </c>
    </row>
    <row r="164" spans="1:2" x14ac:dyDescent="0.25">
      <c r="A164" s="127">
        <v>138</v>
      </c>
      <c r="B164" s="128">
        <v>151.76250000000002</v>
      </c>
    </row>
    <row r="165" spans="1:2" x14ac:dyDescent="0.25">
      <c r="A165" s="127">
        <v>139</v>
      </c>
      <c r="B165" s="128">
        <v>151.77500000000001</v>
      </c>
    </row>
    <row r="166" spans="1:2" x14ac:dyDescent="0.25">
      <c r="A166" s="127">
        <v>140</v>
      </c>
      <c r="B166" s="128">
        <v>151.78750000000002</v>
      </c>
    </row>
    <row r="167" spans="1:2" x14ac:dyDescent="0.25">
      <c r="A167" s="127">
        <v>141</v>
      </c>
      <c r="B167" s="128">
        <v>151.80000000000001</v>
      </c>
    </row>
    <row r="168" spans="1:2" x14ac:dyDescent="0.25">
      <c r="A168" s="127">
        <v>142</v>
      </c>
      <c r="B168" s="128">
        <v>151.8125</v>
      </c>
    </row>
    <row r="169" spans="1:2" x14ac:dyDescent="0.25">
      <c r="A169" s="127">
        <v>143</v>
      </c>
      <c r="B169" s="128">
        <v>151.82500000000002</v>
      </c>
    </row>
    <row r="170" spans="1:2" x14ac:dyDescent="0.25">
      <c r="A170" s="127">
        <v>144</v>
      </c>
      <c r="B170" s="128">
        <v>151.83750000000001</v>
      </c>
    </row>
    <row r="171" spans="1:2" x14ac:dyDescent="0.25">
      <c r="A171" s="127">
        <v>145</v>
      </c>
      <c r="B171" s="128">
        <v>151.85000000000002</v>
      </c>
    </row>
    <row r="172" spans="1:2" x14ac:dyDescent="0.25">
      <c r="A172" s="127">
        <v>146</v>
      </c>
      <c r="B172" s="128">
        <v>151.86250000000001</v>
      </c>
    </row>
    <row r="173" spans="1:2" x14ac:dyDescent="0.25">
      <c r="A173" s="127">
        <v>147</v>
      </c>
      <c r="B173" s="128">
        <v>151.875</v>
      </c>
    </row>
    <row r="174" spans="1:2" x14ac:dyDescent="0.25">
      <c r="A174" s="127">
        <v>148</v>
      </c>
      <c r="B174" s="128">
        <v>151.88750000000002</v>
      </c>
    </row>
    <row r="175" spans="1:2" x14ac:dyDescent="0.25">
      <c r="A175" s="127">
        <v>149</v>
      </c>
      <c r="B175" s="128">
        <v>151.9</v>
      </c>
    </row>
    <row r="176" spans="1:2" x14ac:dyDescent="0.25">
      <c r="A176" s="127">
        <v>150</v>
      </c>
      <c r="B176" s="128">
        <v>151.91250000000002</v>
      </c>
    </row>
    <row r="177" spans="1:2" x14ac:dyDescent="0.25">
      <c r="A177" s="129">
        <v>151</v>
      </c>
      <c r="B177" s="130">
        <v>151.92500000000001</v>
      </c>
    </row>
    <row r="178" spans="1:2" x14ac:dyDescent="0.25">
      <c r="A178" s="129">
        <v>152</v>
      </c>
      <c r="B178" s="130">
        <v>151.9375</v>
      </c>
    </row>
    <row r="179" spans="1:2" x14ac:dyDescent="0.25">
      <c r="A179" s="129">
        <v>153</v>
      </c>
      <c r="B179" s="130">
        <v>151.95000000000002</v>
      </c>
    </row>
    <row r="180" spans="1:2" x14ac:dyDescent="0.25">
      <c r="A180" s="129">
        <v>154</v>
      </c>
      <c r="B180" s="130">
        <v>151.96250000000001</v>
      </c>
    </row>
    <row r="181" spans="1:2" x14ac:dyDescent="0.25">
      <c r="A181" s="129">
        <v>155</v>
      </c>
      <c r="B181" s="130">
        <v>151.97500000000002</v>
      </c>
    </row>
    <row r="182" spans="1:2" x14ac:dyDescent="0.25">
      <c r="A182" s="129">
        <v>156</v>
      </c>
      <c r="B182" s="130">
        <v>151.98750000000001</v>
      </c>
    </row>
    <row r="183" spans="1:2" x14ac:dyDescent="0.25">
      <c r="A183" s="129">
        <v>157</v>
      </c>
      <c r="B183" s="130">
        <v>152</v>
      </c>
    </row>
    <row r="184" spans="1:2" x14ac:dyDescent="0.25">
      <c r="A184" s="129">
        <v>158</v>
      </c>
      <c r="B184" s="130">
        <v>152.01250000000002</v>
      </c>
    </row>
    <row r="185" spans="1:2" x14ac:dyDescent="0.25">
      <c r="A185" s="129">
        <v>159</v>
      </c>
      <c r="B185" s="130">
        <v>152.02500000000001</v>
      </c>
    </row>
    <row r="186" spans="1:2" x14ac:dyDescent="0.25">
      <c r="A186" s="129">
        <v>160</v>
      </c>
      <c r="B186" s="130">
        <v>152.03750000000002</v>
      </c>
    </row>
    <row r="187" spans="1:2" x14ac:dyDescent="0.25">
      <c r="A187" s="129">
        <v>161</v>
      </c>
      <c r="B187" s="130">
        <v>152.05000000000001</v>
      </c>
    </row>
    <row r="188" spans="1:2" x14ac:dyDescent="0.25">
      <c r="A188" s="129">
        <v>162</v>
      </c>
      <c r="B188" s="130">
        <v>152.0625</v>
      </c>
    </row>
    <row r="189" spans="1:2" x14ac:dyDescent="0.25">
      <c r="A189" s="129">
        <v>163</v>
      </c>
      <c r="B189" s="130">
        <v>152.07500000000002</v>
      </c>
    </row>
    <row r="190" spans="1:2" x14ac:dyDescent="0.25">
      <c r="A190" s="129">
        <v>164</v>
      </c>
      <c r="B190" s="130">
        <v>152.08750000000001</v>
      </c>
    </row>
    <row r="191" spans="1:2" x14ac:dyDescent="0.25">
      <c r="A191" s="129">
        <v>165</v>
      </c>
      <c r="B191" s="130">
        <v>152.10000000000002</v>
      </c>
    </row>
    <row r="192" spans="1:2" x14ac:dyDescent="0.25">
      <c r="A192" s="129">
        <v>166</v>
      </c>
      <c r="B192" s="130">
        <v>152.11250000000001</v>
      </c>
    </row>
    <row r="193" spans="1:2" x14ac:dyDescent="0.25">
      <c r="A193" s="129">
        <v>167</v>
      </c>
      <c r="B193" s="130">
        <v>152.125</v>
      </c>
    </row>
    <row r="194" spans="1:2" x14ac:dyDescent="0.25">
      <c r="A194" s="129">
        <v>168</v>
      </c>
      <c r="B194" s="130">
        <v>152.13750000000002</v>
      </c>
    </row>
    <row r="195" spans="1:2" x14ac:dyDescent="0.25">
      <c r="A195" s="129">
        <v>169</v>
      </c>
      <c r="B195" s="130">
        <v>152.15</v>
      </c>
    </row>
    <row r="196" spans="1:2" x14ac:dyDescent="0.25">
      <c r="A196" s="129">
        <v>170</v>
      </c>
      <c r="B196" s="130">
        <v>152.16250000000002</v>
      </c>
    </row>
    <row r="197" spans="1:2" x14ac:dyDescent="0.25">
      <c r="A197" s="129">
        <v>171</v>
      </c>
      <c r="B197" s="130">
        <v>152.17500000000001</v>
      </c>
    </row>
    <row r="198" spans="1:2" x14ac:dyDescent="0.25">
      <c r="A198" s="129">
        <v>172</v>
      </c>
      <c r="B198" s="130">
        <v>152.1875</v>
      </c>
    </row>
    <row r="199" spans="1:2" x14ac:dyDescent="0.25">
      <c r="A199" s="129">
        <v>173</v>
      </c>
      <c r="B199" s="130">
        <v>152.20000000000002</v>
      </c>
    </row>
    <row r="200" spans="1:2" x14ac:dyDescent="0.25">
      <c r="A200" s="129">
        <v>174</v>
      </c>
      <c r="B200" s="130">
        <v>152.21250000000001</v>
      </c>
    </row>
    <row r="201" spans="1:2" x14ac:dyDescent="0.25">
      <c r="A201" s="129">
        <v>175</v>
      </c>
      <c r="B201" s="130">
        <v>152.22500000000002</v>
      </c>
    </row>
    <row r="202" spans="1:2" x14ac:dyDescent="0.25">
      <c r="A202" s="129">
        <v>176</v>
      </c>
      <c r="B202" s="130">
        <v>152.23750000000001</v>
      </c>
    </row>
    <row r="203" spans="1:2" x14ac:dyDescent="0.25">
      <c r="A203" s="129">
        <v>177</v>
      </c>
      <c r="B203" s="130">
        <v>152.25</v>
      </c>
    </row>
    <row r="204" spans="1:2" x14ac:dyDescent="0.25">
      <c r="A204" s="129">
        <v>178</v>
      </c>
      <c r="B204" s="130">
        <v>152.26250000000002</v>
      </c>
    </row>
    <row r="205" spans="1:2" x14ac:dyDescent="0.25">
      <c r="A205" s="129">
        <v>179</v>
      </c>
      <c r="B205" s="130">
        <v>152.27500000000001</v>
      </c>
    </row>
    <row r="206" spans="1:2" x14ac:dyDescent="0.25">
      <c r="A206" s="129">
        <v>180</v>
      </c>
      <c r="B206" s="130">
        <v>152.28750000000002</v>
      </c>
    </row>
    <row r="207" spans="1:2" x14ac:dyDescent="0.25">
      <c r="A207" s="129">
        <v>181</v>
      </c>
      <c r="B207" s="130">
        <v>152.30000000000001</v>
      </c>
    </row>
    <row r="208" spans="1:2" x14ac:dyDescent="0.25">
      <c r="A208" s="129">
        <v>182</v>
      </c>
      <c r="B208" s="130">
        <v>152.3125</v>
      </c>
    </row>
    <row r="209" spans="1:2" x14ac:dyDescent="0.25">
      <c r="A209" s="129">
        <v>183</v>
      </c>
      <c r="B209" s="130">
        <v>152.32500000000002</v>
      </c>
    </row>
    <row r="210" spans="1:2" x14ac:dyDescent="0.25">
      <c r="A210" s="129">
        <v>184</v>
      </c>
      <c r="B210" s="130">
        <v>152.33750000000001</v>
      </c>
    </row>
    <row r="211" spans="1:2" x14ac:dyDescent="0.25">
      <c r="A211" s="129">
        <v>185</v>
      </c>
      <c r="B211" s="130">
        <v>152.35000000000002</v>
      </c>
    </row>
    <row r="212" spans="1:2" x14ac:dyDescent="0.25">
      <c r="A212" s="129">
        <v>186</v>
      </c>
      <c r="B212" s="130">
        <v>152.36250000000001</v>
      </c>
    </row>
    <row r="213" spans="1:2" x14ac:dyDescent="0.25">
      <c r="A213" s="129">
        <v>187</v>
      </c>
      <c r="B213" s="130">
        <v>152.375</v>
      </c>
    </row>
    <row r="214" spans="1:2" x14ac:dyDescent="0.25">
      <c r="A214" s="129">
        <v>188</v>
      </c>
      <c r="B214" s="130">
        <v>152.38750000000002</v>
      </c>
    </row>
    <row r="215" spans="1:2" x14ac:dyDescent="0.25">
      <c r="A215" s="129">
        <v>189</v>
      </c>
      <c r="B215" s="130">
        <v>152.4</v>
      </c>
    </row>
    <row r="216" spans="1:2" x14ac:dyDescent="0.25">
      <c r="A216" s="129">
        <v>190</v>
      </c>
      <c r="B216" s="130">
        <v>152.41250000000002</v>
      </c>
    </row>
    <row r="217" spans="1:2" x14ac:dyDescent="0.25">
      <c r="A217" s="129">
        <v>191</v>
      </c>
      <c r="B217" s="130">
        <v>152.42500000000001</v>
      </c>
    </row>
    <row r="218" spans="1:2" x14ac:dyDescent="0.25">
      <c r="A218" s="129">
        <v>192</v>
      </c>
      <c r="B218" s="130">
        <v>152.4375</v>
      </c>
    </row>
    <row r="219" spans="1:2" x14ac:dyDescent="0.25">
      <c r="A219" s="129">
        <v>193</v>
      </c>
      <c r="B219" s="130">
        <v>152.45000000000002</v>
      </c>
    </row>
    <row r="220" spans="1:2" x14ac:dyDescent="0.25">
      <c r="A220" s="129">
        <v>194</v>
      </c>
      <c r="B220" s="130">
        <v>152.46250000000001</v>
      </c>
    </row>
    <row r="221" spans="1:2" x14ac:dyDescent="0.25">
      <c r="A221" s="129">
        <v>195</v>
      </c>
      <c r="B221" s="130">
        <v>152.47500000000002</v>
      </c>
    </row>
    <row r="222" spans="1:2" x14ac:dyDescent="0.25">
      <c r="A222" s="129">
        <v>196</v>
      </c>
      <c r="B222" s="130">
        <v>152.48750000000001</v>
      </c>
    </row>
    <row r="223" spans="1:2" x14ac:dyDescent="0.25">
      <c r="A223" s="129">
        <v>197</v>
      </c>
      <c r="B223" s="130">
        <v>152.5</v>
      </c>
    </row>
    <row r="224" spans="1:2" x14ac:dyDescent="0.25">
      <c r="A224" s="129">
        <v>198</v>
      </c>
      <c r="B224" s="130">
        <v>152.51250000000002</v>
      </c>
    </row>
    <row r="225" spans="1:2" x14ac:dyDescent="0.25">
      <c r="A225" s="129">
        <v>199</v>
      </c>
      <c r="B225" s="130">
        <v>152.52500000000001</v>
      </c>
    </row>
    <row r="226" spans="1:2" x14ac:dyDescent="0.25">
      <c r="A226" s="129">
        <v>200</v>
      </c>
      <c r="B226" s="130">
        <v>152.53750000000002</v>
      </c>
    </row>
    <row r="227" spans="1:2" x14ac:dyDescent="0.25">
      <c r="A227" s="131">
        <v>201</v>
      </c>
      <c r="B227" s="132">
        <v>152.55000000000001</v>
      </c>
    </row>
    <row r="228" spans="1:2" x14ac:dyDescent="0.25">
      <c r="A228" s="131">
        <v>202</v>
      </c>
      <c r="B228" s="132">
        <v>152.5625</v>
      </c>
    </row>
    <row r="229" spans="1:2" x14ac:dyDescent="0.25">
      <c r="A229" s="131">
        <v>203</v>
      </c>
      <c r="B229" s="132">
        <v>152.57500000000002</v>
      </c>
    </row>
    <row r="230" spans="1:2" x14ac:dyDescent="0.25">
      <c r="A230" s="131">
        <v>204</v>
      </c>
      <c r="B230" s="132">
        <v>152.58750000000001</v>
      </c>
    </row>
    <row r="231" spans="1:2" x14ac:dyDescent="0.25">
      <c r="A231" s="131">
        <v>205</v>
      </c>
      <c r="B231" s="132">
        <v>152.60000000000002</v>
      </c>
    </row>
    <row r="232" spans="1:2" x14ac:dyDescent="0.25">
      <c r="A232" s="131">
        <v>206</v>
      </c>
      <c r="B232" s="132">
        <v>152.61250000000001</v>
      </c>
    </row>
    <row r="233" spans="1:2" x14ac:dyDescent="0.25">
      <c r="A233" s="131">
        <v>207</v>
      </c>
      <c r="B233" s="132">
        <v>152.625</v>
      </c>
    </row>
    <row r="234" spans="1:2" x14ac:dyDescent="0.25">
      <c r="A234" s="131">
        <v>208</v>
      </c>
      <c r="B234" s="132">
        <v>152.63750000000002</v>
      </c>
    </row>
    <row r="235" spans="1:2" x14ac:dyDescent="0.25">
      <c r="A235" s="131">
        <v>209</v>
      </c>
      <c r="B235" s="132">
        <v>152.65</v>
      </c>
    </row>
    <row r="236" spans="1:2" x14ac:dyDescent="0.25">
      <c r="A236" s="131">
        <v>210</v>
      </c>
      <c r="B236" s="132">
        <v>152.66250000000002</v>
      </c>
    </row>
    <row r="237" spans="1:2" x14ac:dyDescent="0.25">
      <c r="A237" s="131">
        <v>211</v>
      </c>
      <c r="B237" s="132">
        <v>152.67500000000001</v>
      </c>
    </row>
    <row r="238" spans="1:2" x14ac:dyDescent="0.25">
      <c r="A238" s="131">
        <v>212</v>
      </c>
      <c r="B238" s="132">
        <v>152.6875</v>
      </c>
    </row>
    <row r="239" spans="1:2" x14ac:dyDescent="0.25">
      <c r="A239" s="131">
        <v>213</v>
      </c>
      <c r="B239" s="132">
        <v>152.70000000000002</v>
      </c>
    </row>
    <row r="240" spans="1:2" x14ac:dyDescent="0.25">
      <c r="A240" s="131">
        <v>214</v>
      </c>
      <c r="B240" s="132">
        <v>152.71250000000001</v>
      </c>
    </row>
    <row r="241" spans="1:2" x14ac:dyDescent="0.25">
      <c r="A241" s="131">
        <v>215</v>
      </c>
      <c r="B241" s="132">
        <v>152.72500000000002</v>
      </c>
    </row>
    <row r="242" spans="1:2" x14ac:dyDescent="0.25">
      <c r="A242" s="131">
        <v>216</v>
      </c>
      <c r="B242" s="132">
        <v>152.73750000000001</v>
      </c>
    </row>
    <row r="243" spans="1:2" x14ac:dyDescent="0.25">
      <c r="A243" s="131">
        <v>217</v>
      </c>
      <c r="B243" s="132">
        <v>152.75</v>
      </c>
    </row>
    <row r="244" spans="1:2" x14ac:dyDescent="0.25">
      <c r="A244" s="131">
        <v>218</v>
      </c>
      <c r="B244" s="132">
        <v>152.76250000000002</v>
      </c>
    </row>
    <row r="245" spans="1:2" x14ac:dyDescent="0.25">
      <c r="A245" s="131">
        <v>219</v>
      </c>
      <c r="B245" s="132">
        <v>152.77500000000001</v>
      </c>
    </row>
    <row r="246" spans="1:2" x14ac:dyDescent="0.25">
      <c r="A246" s="131">
        <v>220</v>
      </c>
      <c r="B246" s="132">
        <v>152.78750000000002</v>
      </c>
    </row>
    <row r="247" spans="1:2" x14ac:dyDescent="0.25">
      <c r="A247" s="131">
        <v>221</v>
      </c>
      <c r="B247" s="132">
        <v>152.80000000000001</v>
      </c>
    </row>
    <row r="248" spans="1:2" x14ac:dyDescent="0.25">
      <c r="A248" s="131">
        <v>222</v>
      </c>
      <c r="B248" s="132">
        <v>152.8125</v>
      </c>
    </row>
    <row r="249" spans="1:2" x14ac:dyDescent="0.25">
      <c r="A249" s="131">
        <v>223</v>
      </c>
      <c r="B249" s="132">
        <v>152.82500000000002</v>
      </c>
    </row>
    <row r="250" spans="1:2" x14ac:dyDescent="0.25">
      <c r="A250" s="131">
        <v>224</v>
      </c>
      <c r="B250" s="132">
        <v>152.83750000000001</v>
      </c>
    </row>
    <row r="251" spans="1:2" x14ac:dyDescent="0.25">
      <c r="A251" s="131">
        <v>225</v>
      </c>
      <c r="B251" s="132">
        <v>152.85000000000002</v>
      </c>
    </row>
    <row r="252" spans="1:2" x14ac:dyDescent="0.25">
      <c r="A252" s="131">
        <v>226</v>
      </c>
      <c r="B252" s="132">
        <v>152.86250000000001</v>
      </c>
    </row>
    <row r="253" spans="1:2" x14ac:dyDescent="0.25">
      <c r="A253" s="131">
        <v>227</v>
      </c>
      <c r="B253" s="132">
        <v>152.875</v>
      </c>
    </row>
    <row r="254" spans="1:2" x14ac:dyDescent="0.25">
      <c r="A254" s="131">
        <v>228</v>
      </c>
      <c r="B254" s="132">
        <v>152.88750000000002</v>
      </c>
    </row>
    <row r="255" spans="1:2" x14ac:dyDescent="0.25">
      <c r="A255" s="131">
        <v>229</v>
      </c>
      <c r="B255" s="132">
        <v>152.9</v>
      </c>
    </row>
    <row r="256" spans="1:2" x14ac:dyDescent="0.25">
      <c r="A256" s="131">
        <v>230</v>
      </c>
      <c r="B256" s="132">
        <v>152.91250000000002</v>
      </c>
    </row>
    <row r="257" spans="1:2" x14ac:dyDescent="0.25">
      <c r="A257" s="131">
        <v>231</v>
      </c>
      <c r="B257" s="132">
        <v>152.92500000000001</v>
      </c>
    </row>
    <row r="258" spans="1:2" x14ac:dyDescent="0.25">
      <c r="A258" s="131">
        <v>232</v>
      </c>
      <c r="B258" s="132">
        <v>152.9375</v>
      </c>
    </row>
    <row r="259" spans="1:2" x14ac:dyDescent="0.25">
      <c r="A259" s="131">
        <v>233</v>
      </c>
      <c r="B259" s="132">
        <v>152.95000000000002</v>
      </c>
    </row>
    <row r="260" spans="1:2" x14ac:dyDescent="0.25">
      <c r="A260" s="131">
        <v>234</v>
      </c>
      <c r="B260" s="132">
        <v>152.96250000000001</v>
      </c>
    </row>
    <row r="261" spans="1:2" x14ac:dyDescent="0.25">
      <c r="A261" s="131">
        <v>235</v>
      </c>
      <c r="B261" s="132">
        <v>152.97500000000002</v>
      </c>
    </row>
    <row r="262" spans="1:2" x14ac:dyDescent="0.25">
      <c r="A262" s="131">
        <v>236</v>
      </c>
      <c r="B262" s="132">
        <v>152.98750000000001</v>
      </c>
    </row>
    <row r="263" spans="1:2" x14ac:dyDescent="0.25">
      <c r="A263" s="131">
        <v>237</v>
      </c>
      <c r="B263" s="132">
        <v>153</v>
      </c>
    </row>
    <row r="264" spans="1:2" x14ac:dyDescent="0.25">
      <c r="A264" s="131">
        <v>238</v>
      </c>
      <c r="B264" s="132">
        <v>153.01250000000002</v>
      </c>
    </row>
    <row r="265" spans="1:2" x14ac:dyDescent="0.25">
      <c r="A265" s="131">
        <v>239</v>
      </c>
      <c r="B265" s="132">
        <v>153.02500000000001</v>
      </c>
    </row>
    <row r="266" spans="1:2" x14ac:dyDescent="0.25">
      <c r="A266" s="131">
        <v>240</v>
      </c>
      <c r="B266" s="132">
        <v>153.03750000000002</v>
      </c>
    </row>
    <row r="267" spans="1:2" x14ac:dyDescent="0.25">
      <c r="A267" s="131">
        <v>241</v>
      </c>
      <c r="B267" s="132">
        <v>153.05000000000001</v>
      </c>
    </row>
    <row r="268" spans="1:2" x14ac:dyDescent="0.25">
      <c r="A268" s="131">
        <v>242</v>
      </c>
      <c r="B268" s="132">
        <v>153.0625</v>
      </c>
    </row>
    <row r="269" spans="1:2" x14ac:dyDescent="0.25">
      <c r="A269" s="131">
        <v>243</v>
      </c>
      <c r="B269" s="132">
        <v>153.07500000000002</v>
      </c>
    </row>
    <row r="270" spans="1:2" x14ac:dyDescent="0.25">
      <c r="A270" s="131">
        <v>244</v>
      </c>
      <c r="B270" s="132">
        <v>153.08750000000001</v>
      </c>
    </row>
    <row r="271" spans="1:2" x14ac:dyDescent="0.25">
      <c r="A271" s="131">
        <v>245</v>
      </c>
      <c r="B271" s="132">
        <v>153.10000000000002</v>
      </c>
    </row>
    <row r="272" spans="1:2" x14ac:dyDescent="0.25">
      <c r="A272" s="131">
        <v>246</v>
      </c>
      <c r="B272" s="132">
        <v>153.11250000000001</v>
      </c>
    </row>
    <row r="273" spans="1:2" x14ac:dyDescent="0.25">
      <c r="A273" s="131">
        <v>247</v>
      </c>
      <c r="B273" s="132">
        <v>153.125</v>
      </c>
    </row>
    <row r="274" spans="1:2" x14ac:dyDescent="0.25">
      <c r="A274" s="131">
        <v>248</v>
      </c>
      <c r="B274" s="132">
        <v>153.13750000000002</v>
      </c>
    </row>
    <row r="275" spans="1:2" x14ac:dyDescent="0.25">
      <c r="A275" s="131">
        <v>249</v>
      </c>
      <c r="B275" s="132">
        <v>153.15</v>
      </c>
    </row>
    <row r="276" spans="1:2" x14ac:dyDescent="0.25">
      <c r="A276" s="131">
        <v>250</v>
      </c>
      <c r="B276" s="132">
        <v>153.16250000000002</v>
      </c>
    </row>
    <row r="277" spans="1:2" x14ac:dyDescent="0.25">
      <c r="A277" s="133">
        <v>251</v>
      </c>
      <c r="B277" s="134">
        <v>153.17500000000001</v>
      </c>
    </row>
    <row r="278" spans="1:2" x14ac:dyDescent="0.25">
      <c r="A278" s="133">
        <v>252</v>
      </c>
      <c r="B278" s="134">
        <v>153.1875</v>
      </c>
    </row>
    <row r="279" spans="1:2" x14ac:dyDescent="0.25">
      <c r="A279" s="133">
        <v>253</v>
      </c>
      <c r="B279" s="134">
        <v>153.20000000000002</v>
      </c>
    </row>
    <row r="280" spans="1:2" x14ac:dyDescent="0.25">
      <c r="A280" s="133">
        <v>254</v>
      </c>
      <c r="B280" s="134">
        <v>153.21250000000001</v>
      </c>
    </row>
    <row r="281" spans="1:2" x14ac:dyDescent="0.25">
      <c r="A281" s="133">
        <v>255</v>
      </c>
      <c r="B281" s="134">
        <v>153.22500000000002</v>
      </c>
    </row>
    <row r="282" spans="1:2" x14ac:dyDescent="0.25">
      <c r="A282" s="133">
        <v>256</v>
      </c>
      <c r="B282" s="134">
        <v>153.23750000000001</v>
      </c>
    </row>
    <row r="283" spans="1:2" x14ac:dyDescent="0.25">
      <c r="A283" s="133">
        <v>257</v>
      </c>
      <c r="B283" s="134">
        <v>153.25</v>
      </c>
    </row>
    <row r="284" spans="1:2" x14ac:dyDescent="0.25">
      <c r="A284" s="133">
        <v>258</v>
      </c>
      <c r="B284" s="134">
        <v>153.26250000000002</v>
      </c>
    </row>
    <row r="285" spans="1:2" x14ac:dyDescent="0.25">
      <c r="A285" s="133">
        <v>259</v>
      </c>
      <c r="B285" s="134">
        <v>153.27500000000001</v>
      </c>
    </row>
    <row r="286" spans="1:2" x14ac:dyDescent="0.25">
      <c r="A286" s="133">
        <v>260</v>
      </c>
      <c r="B286" s="134">
        <v>153.28750000000002</v>
      </c>
    </row>
    <row r="287" spans="1:2" x14ac:dyDescent="0.25">
      <c r="A287" s="133">
        <v>261</v>
      </c>
      <c r="B287" s="134">
        <v>153.30000000000001</v>
      </c>
    </row>
    <row r="288" spans="1:2" x14ac:dyDescent="0.25">
      <c r="A288" s="133">
        <v>262</v>
      </c>
      <c r="B288" s="134">
        <v>153.3125</v>
      </c>
    </row>
    <row r="289" spans="1:2" x14ac:dyDescent="0.25">
      <c r="A289" s="133">
        <v>263</v>
      </c>
      <c r="B289" s="134">
        <v>153.32500000000002</v>
      </c>
    </row>
    <row r="290" spans="1:2" x14ac:dyDescent="0.25">
      <c r="A290" s="133">
        <v>264</v>
      </c>
      <c r="B290" s="134">
        <v>153.33750000000001</v>
      </c>
    </row>
    <row r="291" spans="1:2" x14ac:dyDescent="0.25">
      <c r="A291" s="133">
        <v>265</v>
      </c>
      <c r="B291" s="134">
        <v>153.35000000000002</v>
      </c>
    </row>
    <row r="292" spans="1:2" x14ac:dyDescent="0.25">
      <c r="A292" s="133">
        <v>266</v>
      </c>
      <c r="B292" s="134">
        <v>153.36250000000001</v>
      </c>
    </row>
    <row r="293" spans="1:2" x14ac:dyDescent="0.25">
      <c r="A293" s="133">
        <v>267</v>
      </c>
      <c r="B293" s="134">
        <v>153.375</v>
      </c>
    </row>
    <row r="294" spans="1:2" x14ac:dyDescent="0.25">
      <c r="A294" s="133">
        <v>268</v>
      </c>
      <c r="B294" s="134">
        <v>153.38750000000002</v>
      </c>
    </row>
    <row r="295" spans="1:2" x14ac:dyDescent="0.25">
      <c r="A295" s="133">
        <v>269</v>
      </c>
      <c r="B295" s="134">
        <v>153.4</v>
      </c>
    </row>
    <row r="296" spans="1:2" x14ac:dyDescent="0.25">
      <c r="A296" s="133">
        <v>270</v>
      </c>
      <c r="B296" s="134">
        <v>153.41250000000002</v>
      </c>
    </row>
    <row r="297" spans="1:2" x14ac:dyDescent="0.25">
      <c r="A297" s="133">
        <v>271</v>
      </c>
      <c r="B297" s="134">
        <v>153.42500000000001</v>
      </c>
    </row>
    <row r="298" spans="1:2" x14ac:dyDescent="0.25">
      <c r="A298" s="133">
        <v>272</v>
      </c>
      <c r="B298" s="134">
        <v>153.4375</v>
      </c>
    </row>
    <row r="299" spans="1:2" x14ac:dyDescent="0.25">
      <c r="A299" s="133">
        <v>273</v>
      </c>
      <c r="B299" s="134">
        <v>153.45000000000002</v>
      </c>
    </row>
    <row r="300" spans="1:2" x14ac:dyDescent="0.25">
      <c r="A300" s="133">
        <v>274</v>
      </c>
      <c r="B300" s="134">
        <v>153.46250000000001</v>
      </c>
    </row>
    <row r="301" spans="1:2" x14ac:dyDescent="0.25">
      <c r="A301" s="133">
        <v>275</v>
      </c>
      <c r="B301" s="134">
        <v>153.47500000000002</v>
      </c>
    </row>
    <row r="302" spans="1:2" x14ac:dyDescent="0.25">
      <c r="A302" s="133">
        <v>276</v>
      </c>
      <c r="B302" s="134">
        <v>153.48750000000001</v>
      </c>
    </row>
    <row r="303" spans="1:2" x14ac:dyDescent="0.25">
      <c r="A303" s="133">
        <v>277</v>
      </c>
      <c r="B303" s="134">
        <v>153.5</v>
      </c>
    </row>
    <row r="304" spans="1:2" x14ac:dyDescent="0.25">
      <c r="A304" s="133">
        <v>278</v>
      </c>
      <c r="B304" s="134">
        <v>153.51250000000002</v>
      </c>
    </row>
    <row r="305" spans="1:2" x14ac:dyDescent="0.25">
      <c r="A305" s="133">
        <v>279</v>
      </c>
      <c r="B305" s="134">
        <v>153.52500000000001</v>
      </c>
    </row>
    <row r="306" spans="1:2" x14ac:dyDescent="0.25">
      <c r="A306" s="133">
        <v>280</v>
      </c>
      <c r="B306" s="134">
        <v>153.53750000000002</v>
      </c>
    </row>
    <row r="307" spans="1:2" x14ac:dyDescent="0.25">
      <c r="A307" s="133">
        <v>281</v>
      </c>
      <c r="B307" s="134">
        <v>153.55000000000001</v>
      </c>
    </row>
    <row r="308" spans="1:2" x14ac:dyDescent="0.25">
      <c r="A308" s="133">
        <v>282</v>
      </c>
      <c r="B308" s="134">
        <v>153.5625</v>
      </c>
    </row>
    <row r="309" spans="1:2" x14ac:dyDescent="0.25">
      <c r="A309" s="133">
        <v>283</v>
      </c>
      <c r="B309" s="134">
        <v>153.57500000000002</v>
      </c>
    </row>
    <row r="310" spans="1:2" x14ac:dyDescent="0.25">
      <c r="A310" s="133">
        <v>284</v>
      </c>
      <c r="B310" s="134">
        <v>153.58750000000001</v>
      </c>
    </row>
    <row r="311" spans="1:2" x14ac:dyDescent="0.25">
      <c r="A311" s="133">
        <v>285</v>
      </c>
      <c r="B311" s="134">
        <v>153.60000000000002</v>
      </c>
    </row>
    <row r="312" spans="1:2" x14ac:dyDescent="0.25">
      <c r="A312" s="133">
        <v>286</v>
      </c>
      <c r="B312" s="134">
        <v>153.61250000000001</v>
      </c>
    </row>
    <row r="313" spans="1:2" x14ac:dyDescent="0.25">
      <c r="A313" s="133">
        <v>287</v>
      </c>
      <c r="B313" s="134">
        <v>153.625</v>
      </c>
    </row>
    <row r="314" spans="1:2" x14ac:dyDescent="0.25">
      <c r="A314" s="133">
        <v>288</v>
      </c>
      <c r="B314" s="134">
        <v>153.63750000000002</v>
      </c>
    </row>
    <row r="315" spans="1:2" x14ac:dyDescent="0.25">
      <c r="A315" s="133">
        <v>289</v>
      </c>
      <c r="B315" s="134">
        <v>153.65</v>
      </c>
    </row>
    <row r="316" spans="1:2" x14ac:dyDescent="0.25">
      <c r="A316" s="133">
        <v>290</v>
      </c>
      <c r="B316" s="134">
        <v>153.66250000000002</v>
      </c>
    </row>
    <row r="317" spans="1:2" x14ac:dyDescent="0.25">
      <c r="A317" s="133">
        <v>291</v>
      </c>
      <c r="B317" s="134">
        <v>153.67500000000001</v>
      </c>
    </row>
    <row r="318" spans="1:2" x14ac:dyDescent="0.25">
      <c r="A318" s="133">
        <v>292</v>
      </c>
      <c r="B318" s="134">
        <v>153.6875</v>
      </c>
    </row>
    <row r="319" spans="1:2" x14ac:dyDescent="0.25">
      <c r="A319" s="133">
        <v>293</v>
      </c>
      <c r="B319" s="134">
        <v>153.70000000000002</v>
      </c>
    </row>
    <row r="320" spans="1:2" x14ac:dyDescent="0.25">
      <c r="A320" s="133">
        <v>294</v>
      </c>
      <c r="B320" s="134">
        <v>153.71250000000001</v>
      </c>
    </row>
    <row r="321" spans="1:2" x14ac:dyDescent="0.25">
      <c r="A321" s="133">
        <v>295</v>
      </c>
      <c r="B321" s="134">
        <v>153.72500000000002</v>
      </c>
    </row>
    <row r="322" spans="1:2" x14ac:dyDescent="0.25">
      <c r="A322" s="133">
        <v>296</v>
      </c>
      <c r="B322" s="134">
        <v>153.73750000000001</v>
      </c>
    </row>
    <row r="323" spans="1:2" x14ac:dyDescent="0.25">
      <c r="A323" s="133">
        <v>297</v>
      </c>
      <c r="B323" s="134">
        <v>153.75</v>
      </c>
    </row>
    <row r="324" spans="1:2" x14ac:dyDescent="0.25">
      <c r="A324" s="133">
        <v>298</v>
      </c>
      <c r="B324" s="134">
        <v>153.76250000000002</v>
      </c>
    </row>
    <row r="325" spans="1:2" x14ac:dyDescent="0.25">
      <c r="A325" s="133">
        <v>299</v>
      </c>
      <c r="B325" s="134">
        <v>153.77500000000001</v>
      </c>
    </row>
    <row r="326" spans="1:2" x14ac:dyDescent="0.25">
      <c r="A326" s="133">
        <v>300</v>
      </c>
      <c r="B326" s="134">
        <v>153.78750000000002</v>
      </c>
    </row>
    <row r="327" spans="1:2" x14ac:dyDescent="0.25">
      <c r="A327" s="135">
        <v>301</v>
      </c>
      <c r="B327" s="136">
        <v>153.80000000000001</v>
      </c>
    </row>
    <row r="328" spans="1:2" x14ac:dyDescent="0.25">
      <c r="A328" s="135">
        <v>302</v>
      </c>
      <c r="B328" s="136">
        <v>153.8125</v>
      </c>
    </row>
    <row r="329" spans="1:2" x14ac:dyDescent="0.25">
      <c r="A329" s="135">
        <v>303</v>
      </c>
      <c r="B329" s="136">
        <v>153.82500000000002</v>
      </c>
    </row>
    <row r="330" spans="1:2" x14ac:dyDescent="0.25">
      <c r="A330" s="135">
        <v>304</v>
      </c>
      <c r="B330" s="136">
        <v>153.83750000000001</v>
      </c>
    </row>
    <row r="331" spans="1:2" x14ac:dyDescent="0.25">
      <c r="A331" s="135">
        <v>305</v>
      </c>
      <c r="B331" s="136">
        <v>153.85000000000002</v>
      </c>
    </row>
    <row r="332" spans="1:2" x14ac:dyDescent="0.25">
      <c r="A332" s="135">
        <v>306</v>
      </c>
      <c r="B332" s="136">
        <v>153.86250000000001</v>
      </c>
    </row>
    <row r="333" spans="1:2" x14ac:dyDescent="0.25">
      <c r="A333" s="135">
        <v>307</v>
      </c>
      <c r="B333" s="136">
        <v>153.875</v>
      </c>
    </row>
    <row r="334" spans="1:2" x14ac:dyDescent="0.25">
      <c r="A334" s="135">
        <v>308</v>
      </c>
      <c r="B334" s="136">
        <v>153.88750000000002</v>
      </c>
    </row>
    <row r="335" spans="1:2" x14ac:dyDescent="0.25">
      <c r="A335" s="135">
        <v>309</v>
      </c>
      <c r="B335" s="136">
        <v>153.9</v>
      </c>
    </row>
    <row r="336" spans="1:2" x14ac:dyDescent="0.25">
      <c r="A336" s="135">
        <v>310</v>
      </c>
      <c r="B336" s="136">
        <v>153.91250000000002</v>
      </c>
    </row>
    <row r="337" spans="1:2" x14ac:dyDescent="0.25">
      <c r="A337" s="135">
        <v>311</v>
      </c>
      <c r="B337" s="136">
        <v>153.92500000000001</v>
      </c>
    </row>
    <row r="338" spans="1:2" x14ac:dyDescent="0.25">
      <c r="A338" s="135">
        <v>312</v>
      </c>
      <c r="B338" s="136">
        <v>153.9375</v>
      </c>
    </row>
    <row r="339" spans="1:2" x14ac:dyDescent="0.25">
      <c r="A339" s="135">
        <v>313</v>
      </c>
      <c r="B339" s="136">
        <v>153.95000000000002</v>
      </c>
    </row>
    <row r="340" spans="1:2" x14ac:dyDescent="0.25">
      <c r="A340" s="135">
        <v>314</v>
      </c>
      <c r="B340" s="136">
        <v>153.96250000000001</v>
      </c>
    </row>
    <row r="341" spans="1:2" x14ac:dyDescent="0.25">
      <c r="A341" s="135">
        <v>315</v>
      </c>
      <c r="B341" s="136">
        <v>153.97500000000002</v>
      </c>
    </row>
    <row r="342" spans="1:2" x14ac:dyDescent="0.25">
      <c r="A342" s="135">
        <v>316</v>
      </c>
      <c r="B342" s="136">
        <v>153.98750000000001</v>
      </c>
    </row>
    <row r="343" spans="1:2" x14ac:dyDescent="0.25">
      <c r="A343" s="135">
        <v>317</v>
      </c>
      <c r="B343" s="136">
        <v>154</v>
      </c>
    </row>
    <row r="344" spans="1:2" x14ac:dyDescent="0.25">
      <c r="A344" s="135">
        <v>318</v>
      </c>
      <c r="B344" s="136">
        <v>154.01250000000002</v>
      </c>
    </row>
    <row r="345" spans="1:2" x14ac:dyDescent="0.25">
      <c r="A345" s="135">
        <v>319</v>
      </c>
      <c r="B345" s="136">
        <v>154.02500000000001</v>
      </c>
    </row>
    <row r="346" spans="1:2" x14ac:dyDescent="0.25">
      <c r="A346" s="135">
        <v>320</v>
      </c>
      <c r="B346" s="136">
        <v>154.03750000000002</v>
      </c>
    </row>
    <row r="347" spans="1:2" x14ac:dyDescent="0.25">
      <c r="A347" s="135">
        <v>321</v>
      </c>
      <c r="B347" s="136">
        <v>154.05000000000001</v>
      </c>
    </row>
    <row r="348" spans="1:2" x14ac:dyDescent="0.25">
      <c r="A348" s="135">
        <v>322</v>
      </c>
      <c r="B348" s="136">
        <v>154.0625</v>
      </c>
    </row>
    <row r="349" spans="1:2" x14ac:dyDescent="0.25">
      <c r="A349" s="135">
        <v>323</v>
      </c>
      <c r="B349" s="136">
        <v>154.07500000000002</v>
      </c>
    </row>
    <row r="350" spans="1:2" x14ac:dyDescent="0.25">
      <c r="A350" s="135">
        <v>324</v>
      </c>
      <c r="B350" s="136">
        <v>154.08750000000001</v>
      </c>
    </row>
    <row r="351" spans="1:2" x14ac:dyDescent="0.25">
      <c r="A351" s="135">
        <v>325</v>
      </c>
      <c r="B351" s="136">
        <v>154.10000000000002</v>
      </c>
    </row>
    <row r="352" spans="1:2" x14ac:dyDescent="0.25">
      <c r="A352" s="135">
        <v>326</v>
      </c>
      <c r="B352" s="136">
        <v>154.11250000000001</v>
      </c>
    </row>
    <row r="353" spans="1:2" x14ac:dyDescent="0.25">
      <c r="A353" s="135">
        <v>327</v>
      </c>
      <c r="B353" s="136">
        <v>154.125</v>
      </c>
    </row>
    <row r="354" spans="1:2" x14ac:dyDescent="0.25">
      <c r="A354" s="135">
        <v>328</v>
      </c>
      <c r="B354" s="136">
        <v>154.13750000000002</v>
      </c>
    </row>
    <row r="355" spans="1:2" x14ac:dyDescent="0.25">
      <c r="A355" s="135">
        <v>329</v>
      </c>
      <c r="B355" s="136">
        <v>154.15</v>
      </c>
    </row>
    <row r="356" spans="1:2" x14ac:dyDescent="0.25">
      <c r="A356" s="135">
        <v>330</v>
      </c>
      <c r="B356" s="136">
        <v>154.16250000000002</v>
      </c>
    </row>
    <row r="357" spans="1:2" x14ac:dyDescent="0.25">
      <c r="A357" s="135">
        <v>331</v>
      </c>
      <c r="B357" s="136">
        <v>154.17500000000001</v>
      </c>
    </row>
    <row r="358" spans="1:2" x14ac:dyDescent="0.25">
      <c r="A358" s="135">
        <v>332</v>
      </c>
      <c r="B358" s="136">
        <v>154.1875</v>
      </c>
    </row>
    <row r="359" spans="1:2" x14ac:dyDescent="0.25">
      <c r="A359" s="135">
        <v>333</v>
      </c>
      <c r="B359" s="136">
        <v>154.20000000000002</v>
      </c>
    </row>
    <row r="360" spans="1:2" x14ac:dyDescent="0.25">
      <c r="A360" s="135">
        <v>334</v>
      </c>
      <c r="B360" s="136">
        <v>154.21250000000001</v>
      </c>
    </row>
    <row r="361" spans="1:2" x14ac:dyDescent="0.25">
      <c r="A361" s="135">
        <v>335</v>
      </c>
      <c r="B361" s="136">
        <v>154.22500000000002</v>
      </c>
    </row>
    <row r="362" spans="1:2" x14ac:dyDescent="0.25">
      <c r="A362" s="135">
        <v>336</v>
      </c>
      <c r="B362" s="136">
        <v>154.23750000000001</v>
      </c>
    </row>
    <row r="363" spans="1:2" x14ac:dyDescent="0.25">
      <c r="A363" s="135">
        <v>337</v>
      </c>
      <c r="B363" s="136">
        <v>154.25</v>
      </c>
    </row>
    <row r="364" spans="1:2" x14ac:dyDescent="0.25">
      <c r="A364" s="135">
        <v>338</v>
      </c>
      <c r="B364" s="136">
        <v>154.26250000000002</v>
      </c>
    </row>
    <row r="365" spans="1:2" x14ac:dyDescent="0.25">
      <c r="A365" s="135">
        <v>339</v>
      </c>
      <c r="B365" s="136">
        <v>154.27500000000001</v>
      </c>
    </row>
    <row r="366" spans="1:2" x14ac:dyDescent="0.25">
      <c r="A366" s="135">
        <v>340</v>
      </c>
      <c r="B366" s="136">
        <v>154.28750000000002</v>
      </c>
    </row>
    <row r="367" spans="1:2" x14ac:dyDescent="0.25">
      <c r="A367" s="135">
        <v>341</v>
      </c>
      <c r="B367" s="136">
        <v>154.30000000000001</v>
      </c>
    </row>
    <row r="368" spans="1:2" x14ac:dyDescent="0.25">
      <c r="A368" s="135">
        <v>342</v>
      </c>
      <c r="B368" s="136">
        <v>154.3125</v>
      </c>
    </row>
    <row r="369" spans="1:2" x14ac:dyDescent="0.25">
      <c r="A369" s="135">
        <v>343</v>
      </c>
      <c r="B369" s="136">
        <v>154.32500000000002</v>
      </c>
    </row>
    <row r="370" spans="1:2" x14ac:dyDescent="0.25">
      <c r="A370" s="135">
        <v>344</v>
      </c>
      <c r="B370" s="136">
        <v>154.33750000000001</v>
      </c>
    </row>
    <row r="371" spans="1:2" x14ac:dyDescent="0.25">
      <c r="A371" s="135">
        <v>345</v>
      </c>
      <c r="B371" s="136">
        <v>154.35000000000002</v>
      </c>
    </row>
    <row r="372" spans="1:2" x14ac:dyDescent="0.25">
      <c r="A372" s="135">
        <v>346</v>
      </c>
      <c r="B372" s="136">
        <v>154.36250000000001</v>
      </c>
    </row>
    <row r="373" spans="1:2" x14ac:dyDescent="0.25">
      <c r="A373" s="135">
        <v>347</v>
      </c>
      <c r="B373" s="136">
        <v>154.375</v>
      </c>
    </row>
    <row r="374" spans="1:2" x14ac:dyDescent="0.25">
      <c r="A374" s="135">
        <v>348</v>
      </c>
      <c r="B374" s="136">
        <v>154.38750000000002</v>
      </c>
    </row>
    <row r="375" spans="1:2" x14ac:dyDescent="0.25">
      <c r="A375" s="135">
        <v>349</v>
      </c>
      <c r="B375" s="136">
        <v>154.4</v>
      </c>
    </row>
    <row r="376" spans="1:2" x14ac:dyDescent="0.25">
      <c r="A376" s="135">
        <v>350</v>
      </c>
      <c r="B376" s="136">
        <v>154.41250000000002</v>
      </c>
    </row>
    <row r="377" spans="1:2" x14ac:dyDescent="0.25">
      <c r="A377" s="137">
        <v>351</v>
      </c>
      <c r="B377" s="138">
        <v>154.42500000000001</v>
      </c>
    </row>
    <row r="378" spans="1:2" x14ac:dyDescent="0.25">
      <c r="A378" s="137">
        <v>352</v>
      </c>
      <c r="B378" s="138">
        <v>154.4375</v>
      </c>
    </row>
    <row r="379" spans="1:2" x14ac:dyDescent="0.25">
      <c r="A379" s="137">
        <v>353</v>
      </c>
      <c r="B379" s="138">
        <v>154.45000000000002</v>
      </c>
    </row>
    <row r="380" spans="1:2" x14ac:dyDescent="0.25">
      <c r="A380" s="137">
        <v>354</v>
      </c>
      <c r="B380" s="138">
        <v>154.46250000000001</v>
      </c>
    </row>
    <row r="381" spans="1:2" x14ac:dyDescent="0.25">
      <c r="A381" s="137">
        <v>355</v>
      </c>
      <c r="B381" s="138">
        <v>154.47500000000002</v>
      </c>
    </row>
    <row r="382" spans="1:2" x14ac:dyDescent="0.25">
      <c r="A382" s="137">
        <v>356</v>
      </c>
      <c r="B382" s="138">
        <v>154.48750000000001</v>
      </c>
    </row>
    <row r="383" spans="1:2" x14ac:dyDescent="0.25">
      <c r="A383" s="137">
        <v>357</v>
      </c>
      <c r="B383" s="138">
        <v>154.5</v>
      </c>
    </row>
    <row r="384" spans="1:2" x14ac:dyDescent="0.25">
      <c r="A384" s="137">
        <v>358</v>
      </c>
      <c r="B384" s="138">
        <v>154.51250000000002</v>
      </c>
    </row>
    <row r="385" spans="1:2" x14ac:dyDescent="0.25">
      <c r="A385" s="137">
        <v>359</v>
      </c>
      <c r="B385" s="138">
        <v>154.52500000000001</v>
      </c>
    </row>
    <row r="386" spans="1:2" x14ac:dyDescent="0.25">
      <c r="A386" s="137">
        <v>360</v>
      </c>
      <c r="B386" s="138">
        <v>154.53750000000002</v>
      </c>
    </row>
    <row r="387" spans="1:2" x14ac:dyDescent="0.25">
      <c r="A387" s="137">
        <v>361</v>
      </c>
      <c r="B387" s="138">
        <v>154.55000000000001</v>
      </c>
    </row>
    <row r="388" spans="1:2" x14ac:dyDescent="0.25">
      <c r="A388" s="137">
        <v>362</v>
      </c>
      <c r="B388" s="138">
        <v>154.5625</v>
      </c>
    </row>
    <row r="389" spans="1:2" x14ac:dyDescent="0.25">
      <c r="A389" s="137">
        <v>363</v>
      </c>
      <c r="B389" s="138">
        <v>154.57500000000002</v>
      </c>
    </row>
    <row r="390" spans="1:2" x14ac:dyDescent="0.25">
      <c r="A390" s="137">
        <v>364</v>
      </c>
      <c r="B390" s="138">
        <v>154.58750000000001</v>
      </c>
    </row>
    <row r="391" spans="1:2" x14ac:dyDescent="0.25">
      <c r="A391" s="137">
        <v>365</v>
      </c>
      <c r="B391" s="138">
        <v>154.60000000000002</v>
      </c>
    </row>
    <row r="392" spans="1:2" x14ac:dyDescent="0.25">
      <c r="A392" s="137">
        <v>366</v>
      </c>
      <c r="B392" s="138">
        <v>154.61250000000001</v>
      </c>
    </row>
    <row r="393" spans="1:2" x14ac:dyDescent="0.25">
      <c r="A393" s="137">
        <v>367</v>
      </c>
      <c r="B393" s="138">
        <v>154.625</v>
      </c>
    </row>
    <row r="394" spans="1:2" x14ac:dyDescent="0.25">
      <c r="A394" s="137">
        <v>368</v>
      </c>
      <c r="B394" s="138">
        <v>154.63750000000002</v>
      </c>
    </row>
    <row r="395" spans="1:2" x14ac:dyDescent="0.25">
      <c r="A395" s="137">
        <v>369</v>
      </c>
      <c r="B395" s="138">
        <v>154.65</v>
      </c>
    </row>
    <row r="396" spans="1:2" x14ac:dyDescent="0.25">
      <c r="A396" s="137">
        <v>370</v>
      </c>
      <c r="B396" s="138">
        <v>154.66250000000002</v>
      </c>
    </row>
    <row r="397" spans="1:2" x14ac:dyDescent="0.25">
      <c r="A397" s="137">
        <v>371</v>
      </c>
      <c r="B397" s="138">
        <v>154.67500000000001</v>
      </c>
    </row>
    <row r="398" spans="1:2" x14ac:dyDescent="0.25">
      <c r="A398" s="137">
        <v>372</v>
      </c>
      <c r="B398" s="138">
        <v>154.6875</v>
      </c>
    </row>
    <row r="399" spans="1:2" x14ac:dyDescent="0.25">
      <c r="A399" s="137">
        <v>373</v>
      </c>
      <c r="B399" s="138">
        <v>154.70000000000002</v>
      </c>
    </row>
    <row r="400" spans="1:2" x14ac:dyDescent="0.25">
      <c r="A400" s="137">
        <v>374</v>
      </c>
      <c r="B400" s="138">
        <v>154.71250000000001</v>
      </c>
    </row>
    <row r="401" spans="1:2" x14ac:dyDescent="0.25">
      <c r="A401" s="137">
        <v>375</v>
      </c>
      <c r="B401" s="138">
        <v>154.72500000000002</v>
      </c>
    </row>
    <row r="402" spans="1:2" x14ac:dyDescent="0.25">
      <c r="A402" s="137">
        <v>376</v>
      </c>
      <c r="B402" s="138">
        <v>154.73750000000001</v>
      </c>
    </row>
    <row r="403" spans="1:2" x14ac:dyDescent="0.25">
      <c r="A403" s="137">
        <v>377</v>
      </c>
      <c r="B403" s="138">
        <v>154.75</v>
      </c>
    </row>
    <row r="404" spans="1:2" x14ac:dyDescent="0.25">
      <c r="A404" s="137">
        <v>378</v>
      </c>
      <c r="B404" s="138">
        <v>154.76250000000002</v>
      </c>
    </row>
    <row r="405" spans="1:2" x14ac:dyDescent="0.25">
      <c r="A405" s="137">
        <v>379</v>
      </c>
      <c r="B405" s="138">
        <v>154.77500000000001</v>
      </c>
    </row>
    <row r="406" spans="1:2" x14ac:dyDescent="0.25">
      <c r="A406" s="137">
        <v>380</v>
      </c>
      <c r="B406" s="138">
        <v>154.78750000000002</v>
      </c>
    </row>
    <row r="407" spans="1:2" x14ac:dyDescent="0.25">
      <c r="A407" s="137">
        <v>381</v>
      </c>
      <c r="B407" s="138">
        <v>154.80000000000001</v>
      </c>
    </row>
    <row r="408" spans="1:2" x14ac:dyDescent="0.25">
      <c r="A408" s="137">
        <v>382</v>
      </c>
      <c r="B408" s="138">
        <v>154.8125</v>
      </c>
    </row>
    <row r="409" spans="1:2" x14ac:dyDescent="0.25">
      <c r="A409" s="137">
        <v>383</v>
      </c>
      <c r="B409" s="138">
        <v>154.82500000000002</v>
      </c>
    </row>
    <row r="410" spans="1:2" x14ac:dyDescent="0.25">
      <c r="A410" s="137">
        <v>384</v>
      </c>
      <c r="B410" s="138">
        <v>154.83750000000001</v>
      </c>
    </row>
    <row r="411" spans="1:2" x14ac:dyDescent="0.25">
      <c r="A411" s="137">
        <v>385</v>
      </c>
      <c r="B411" s="138">
        <v>154.85000000000002</v>
      </c>
    </row>
    <row r="412" spans="1:2" x14ac:dyDescent="0.25">
      <c r="A412" s="137">
        <v>386</v>
      </c>
      <c r="B412" s="138">
        <v>154.86250000000001</v>
      </c>
    </row>
    <row r="413" spans="1:2" x14ac:dyDescent="0.25">
      <c r="A413" s="137">
        <v>387</v>
      </c>
      <c r="B413" s="138">
        <v>154.875</v>
      </c>
    </row>
    <row r="414" spans="1:2" x14ac:dyDescent="0.25">
      <c r="A414" s="137">
        <v>388</v>
      </c>
      <c r="B414" s="138">
        <v>154.88750000000002</v>
      </c>
    </row>
    <row r="415" spans="1:2" x14ac:dyDescent="0.25">
      <c r="A415" s="137">
        <v>389</v>
      </c>
      <c r="B415" s="138">
        <v>154.9</v>
      </c>
    </row>
    <row r="416" spans="1:2" x14ac:dyDescent="0.25">
      <c r="A416" s="137">
        <v>390</v>
      </c>
      <c r="B416" s="138">
        <v>154.91250000000002</v>
      </c>
    </row>
    <row r="417" spans="1:2" x14ac:dyDescent="0.25">
      <c r="A417" s="137">
        <v>391</v>
      </c>
      <c r="B417" s="138">
        <v>154.92500000000001</v>
      </c>
    </row>
    <row r="418" spans="1:2" x14ac:dyDescent="0.25">
      <c r="A418" s="137">
        <v>392</v>
      </c>
      <c r="B418" s="138">
        <v>154.9375</v>
      </c>
    </row>
    <row r="419" spans="1:2" x14ac:dyDescent="0.25">
      <c r="A419" s="137">
        <v>393</v>
      </c>
      <c r="B419" s="138">
        <v>154.95000000000002</v>
      </c>
    </row>
    <row r="420" spans="1:2" x14ac:dyDescent="0.25">
      <c r="A420" s="137">
        <v>394</v>
      </c>
      <c r="B420" s="138">
        <v>154.96250000000001</v>
      </c>
    </row>
    <row r="421" spans="1:2" x14ac:dyDescent="0.25">
      <c r="A421" s="137">
        <v>395</v>
      </c>
      <c r="B421" s="138">
        <v>154.97500000000002</v>
      </c>
    </row>
    <row r="422" spans="1:2" x14ac:dyDescent="0.25">
      <c r="A422" s="137">
        <v>396</v>
      </c>
      <c r="B422" s="138">
        <v>154.98750000000001</v>
      </c>
    </row>
    <row r="423" spans="1:2" x14ac:dyDescent="0.25">
      <c r="A423" s="137">
        <v>397</v>
      </c>
      <c r="B423" s="138">
        <v>155</v>
      </c>
    </row>
    <row r="424" spans="1:2" x14ac:dyDescent="0.25">
      <c r="A424" s="137">
        <v>398</v>
      </c>
      <c r="B424" s="138">
        <v>155.01250000000002</v>
      </c>
    </row>
    <row r="425" spans="1:2" x14ac:dyDescent="0.25">
      <c r="A425" s="137">
        <v>399</v>
      </c>
      <c r="B425" s="138">
        <v>155.02500000000001</v>
      </c>
    </row>
    <row r="426" spans="1:2" x14ac:dyDescent="0.25">
      <c r="A426" s="137">
        <v>400</v>
      </c>
      <c r="B426" s="138">
        <v>155.03750000000002</v>
      </c>
    </row>
    <row r="427" spans="1:2" x14ac:dyDescent="0.25">
      <c r="A427" s="139">
        <v>401</v>
      </c>
      <c r="B427" s="140">
        <v>155.05000000000001</v>
      </c>
    </row>
    <row r="428" spans="1:2" x14ac:dyDescent="0.25">
      <c r="A428" s="139">
        <v>402</v>
      </c>
      <c r="B428" s="140">
        <v>155.0625</v>
      </c>
    </row>
    <row r="429" spans="1:2" x14ac:dyDescent="0.25">
      <c r="A429" s="139">
        <v>403</v>
      </c>
      <c r="B429" s="140">
        <v>155.07500000000002</v>
      </c>
    </row>
    <row r="430" spans="1:2" x14ac:dyDescent="0.25">
      <c r="A430" s="139">
        <v>404</v>
      </c>
      <c r="B430" s="140">
        <v>155.08750000000001</v>
      </c>
    </row>
    <row r="431" spans="1:2" x14ac:dyDescent="0.25">
      <c r="A431" s="139">
        <v>405</v>
      </c>
      <c r="B431" s="140">
        <v>155.10000000000002</v>
      </c>
    </row>
    <row r="432" spans="1:2" x14ac:dyDescent="0.25">
      <c r="A432" s="139">
        <v>406</v>
      </c>
      <c r="B432" s="140">
        <v>155.11250000000001</v>
      </c>
    </row>
    <row r="433" spans="1:2" x14ac:dyDescent="0.25">
      <c r="A433" s="139">
        <v>407</v>
      </c>
      <c r="B433" s="140">
        <v>155.125</v>
      </c>
    </row>
    <row r="434" spans="1:2" x14ac:dyDescent="0.25">
      <c r="A434" s="139">
        <v>408</v>
      </c>
      <c r="B434" s="140">
        <v>155.13750000000002</v>
      </c>
    </row>
    <row r="435" spans="1:2" x14ac:dyDescent="0.25">
      <c r="A435" s="139">
        <v>409</v>
      </c>
      <c r="B435" s="140">
        <v>155.15</v>
      </c>
    </row>
    <row r="436" spans="1:2" x14ac:dyDescent="0.25">
      <c r="A436" s="139">
        <v>410</v>
      </c>
      <c r="B436" s="140">
        <v>155.16250000000002</v>
      </c>
    </row>
    <row r="437" spans="1:2" x14ac:dyDescent="0.25">
      <c r="A437" s="139">
        <v>411</v>
      </c>
      <c r="B437" s="140">
        <v>155.17500000000001</v>
      </c>
    </row>
    <row r="438" spans="1:2" x14ac:dyDescent="0.25">
      <c r="A438" s="139">
        <v>412</v>
      </c>
      <c r="B438" s="140">
        <v>155.1875</v>
      </c>
    </row>
    <row r="439" spans="1:2" x14ac:dyDescent="0.25">
      <c r="A439" s="139">
        <v>413</v>
      </c>
      <c r="B439" s="140">
        <v>155.20000000000002</v>
      </c>
    </row>
    <row r="440" spans="1:2" x14ac:dyDescent="0.25">
      <c r="A440" s="139">
        <v>414</v>
      </c>
      <c r="B440" s="140">
        <v>155.21250000000001</v>
      </c>
    </row>
    <row r="441" spans="1:2" x14ac:dyDescent="0.25">
      <c r="A441" s="139">
        <v>415</v>
      </c>
      <c r="B441" s="140">
        <v>155.22500000000002</v>
      </c>
    </row>
    <row r="442" spans="1:2" x14ac:dyDescent="0.25">
      <c r="A442" s="139">
        <v>416</v>
      </c>
      <c r="B442" s="140">
        <v>155.23750000000001</v>
      </c>
    </row>
    <row r="443" spans="1:2" x14ac:dyDescent="0.25">
      <c r="A443" s="139">
        <v>417</v>
      </c>
      <c r="B443" s="140">
        <v>155.25</v>
      </c>
    </row>
    <row r="444" spans="1:2" x14ac:dyDescent="0.25">
      <c r="A444" s="139">
        <v>418</v>
      </c>
      <c r="B444" s="140">
        <v>155.26250000000002</v>
      </c>
    </row>
    <row r="445" spans="1:2" x14ac:dyDescent="0.25">
      <c r="A445" s="139">
        <v>419</v>
      </c>
      <c r="B445" s="140">
        <v>155.27500000000001</v>
      </c>
    </row>
    <row r="446" spans="1:2" x14ac:dyDescent="0.25">
      <c r="A446" s="139">
        <v>420</v>
      </c>
      <c r="B446" s="140">
        <v>155.28750000000002</v>
      </c>
    </row>
    <row r="447" spans="1:2" x14ac:dyDescent="0.25">
      <c r="A447" s="139">
        <v>421</v>
      </c>
      <c r="B447" s="140">
        <v>155.30000000000001</v>
      </c>
    </row>
    <row r="448" spans="1:2" x14ac:dyDescent="0.25">
      <c r="A448" s="139">
        <v>422</v>
      </c>
      <c r="B448" s="140">
        <v>155.3125</v>
      </c>
    </row>
    <row r="449" spans="1:2" x14ac:dyDescent="0.25">
      <c r="A449" s="139">
        <v>423</v>
      </c>
      <c r="B449" s="140">
        <v>155.32500000000002</v>
      </c>
    </row>
    <row r="450" spans="1:2" x14ac:dyDescent="0.25">
      <c r="A450" s="139">
        <v>424</v>
      </c>
      <c r="B450" s="140">
        <v>155.33750000000001</v>
      </c>
    </row>
    <row r="451" spans="1:2" x14ac:dyDescent="0.25">
      <c r="A451" s="139">
        <v>425</v>
      </c>
      <c r="B451" s="140">
        <v>155.35000000000002</v>
      </c>
    </row>
    <row r="452" spans="1:2" x14ac:dyDescent="0.25">
      <c r="A452" s="139">
        <v>426</v>
      </c>
      <c r="B452" s="140">
        <v>155.36250000000001</v>
      </c>
    </row>
    <row r="453" spans="1:2" x14ac:dyDescent="0.25">
      <c r="A453" s="139">
        <v>427</v>
      </c>
      <c r="B453" s="140">
        <v>155.375</v>
      </c>
    </row>
    <row r="454" spans="1:2" x14ac:dyDescent="0.25">
      <c r="A454" s="139">
        <v>428</v>
      </c>
      <c r="B454" s="140">
        <v>155.38750000000002</v>
      </c>
    </row>
    <row r="455" spans="1:2" x14ac:dyDescent="0.25">
      <c r="A455" s="139">
        <v>429</v>
      </c>
      <c r="B455" s="140">
        <v>155.4</v>
      </c>
    </row>
    <row r="456" spans="1:2" x14ac:dyDescent="0.25">
      <c r="A456" s="139">
        <v>430</v>
      </c>
      <c r="B456" s="140">
        <v>155.41250000000002</v>
      </c>
    </row>
    <row r="457" spans="1:2" x14ac:dyDescent="0.25">
      <c r="A457" s="139">
        <v>431</v>
      </c>
      <c r="B457" s="140">
        <v>155.42500000000001</v>
      </c>
    </row>
    <row r="458" spans="1:2" x14ac:dyDescent="0.25">
      <c r="A458" s="139">
        <v>432</v>
      </c>
      <c r="B458" s="140">
        <v>155.4375</v>
      </c>
    </row>
    <row r="459" spans="1:2" x14ac:dyDescent="0.25">
      <c r="A459" s="139">
        <v>433</v>
      </c>
      <c r="B459" s="140">
        <v>155.45000000000002</v>
      </c>
    </row>
    <row r="460" spans="1:2" x14ac:dyDescent="0.25">
      <c r="A460" s="139">
        <v>434</v>
      </c>
      <c r="B460" s="140">
        <v>155.46250000000001</v>
      </c>
    </row>
    <row r="461" spans="1:2" x14ac:dyDescent="0.25">
      <c r="A461" s="139">
        <v>435</v>
      </c>
      <c r="B461" s="140">
        <v>155.47500000000002</v>
      </c>
    </row>
    <row r="462" spans="1:2" x14ac:dyDescent="0.25">
      <c r="A462" s="139">
        <v>436</v>
      </c>
      <c r="B462" s="140">
        <v>155.48750000000001</v>
      </c>
    </row>
    <row r="463" spans="1:2" x14ac:dyDescent="0.25">
      <c r="A463" s="139">
        <v>437</v>
      </c>
      <c r="B463" s="140">
        <v>155.5</v>
      </c>
    </row>
    <row r="464" spans="1:2" x14ac:dyDescent="0.25">
      <c r="A464" s="139">
        <v>438</v>
      </c>
      <c r="B464" s="140">
        <v>155.51250000000002</v>
      </c>
    </row>
    <row r="465" spans="1:2" x14ac:dyDescent="0.25">
      <c r="A465" s="139">
        <v>439</v>
      </c>
      <c r="B465" s="140">
        <v>155.52500000000001</v>
      </c>
    </row>
    <row r="466" spans="1:2" x14ac:dyDescent="0.25">
      <c r="A466" s="139">
        <v>440</v>
      </c>
      <c r="B466" s="140">
        <v>155.53750000000002</v>
      </c>
    </row>
    <row r="467" spans="1:2" x14ac:dyDescent="0.25">
      <c r="A467" s="139">
        <v>441</v>
      </c>
      <c r="B467" s="140">
        <v>155.55000000000001</v>
      </c>
    </row>
    <row r="468" spans="1:2" x14ac:dyDescent="0.25">
      <c r="A468" s="139">
        <v>442</v>
      </c>
      <c r="B468" s="140">
        <v>155.5625</v>
      </c>
    </row>
    <row r="469" spans="1:2" x14ac:dyDescent="0.25">
      <c r="A469" s="139">
        <v>443</v>
      </c>
      <c r="B469" s="140">
        <v>155.57500000000002</v>
      </c>
    </row>
    <row r="470" spans="1:2" x14ac:dyDescent="0.25">
      <c r="A470" s="139">
        <v>444</v>
      </c>
      <c r="B470" s="140">
        <v>155.58750000000001</v>
      </c>
    </row>
    <row r="471" spans="1:2" x14ac:dyDescent="0.25">
      <c r="A471" s="139">
        <v>445</v>
      </c>
      <c r="B471" s="140">
        <v>155.60000000000002</v>
      </c>
    </row>
    <row r="472" spans="1:2" x14ac:dyDescent="0.25">
      <c r="A472" s="139">
        <v>446</v>
      </c>
      <c r="B472" s="140">
        <v>155.61250000000001</v>
      </c>
    </row>
    <row r="473" spans="1:2" x14ac:dyDescent="0.25">
      <c r="A473" s="139">
        <v>447</v>
      </c>
      <c r="B473" s="140">
        <v>155.625</v>
      </c>
    </row>
    <row r="474" spans="1:2" x14ac:dyDescent="0.25">
      <c r="A474" s="139">
        <v>448</v>
      </c>
      <c r="B474" s="140">
        <v>155.63750000000002</v>
      </c>
    </row>
    <row r="475" spans="1:2" x14ac:dyDescent="0.25">
      <c r="A475" s="139">
        <v>449</v>
      </c>
      <c r="B475" s="140">
        <v>155.65</v>
      </c>
    </row>
    <row r="476" spans="1:2" x14ac:dyDescent="0.25">
      <c r="A476" s="139">
        <v>450</v>
      </c>
      <c r="B476" s="140">
        <v>155.66250000000002</v>
      </c>
    </row>
    <row r="477" spans="1:2" x14ac:dyDescent="0.25">
      <c r="A477" s="141">
        <v>451</v>
      </c>
      <c r="B477" s="142">
        <v>155.67500000000001</v>
      </c>
    </row>
    <row r="478" spans="1:2" x14ac:dyDescent="0.25">
      <c r="A478" s="141">
        <v>452</v>
      </c>
      <c r="B478" s="142">
        <v>155.6875</v>
      </c>
    </row>
    <row r="479" spans="1:2" x14ac:dyDescent="0.25">
      <c r="A479" s="141">
        <v>453</v>
      </c>
      <c r="B479" s="142">
        <v>155.70000000000002</v>
      </c>
    </row>
    <row r="480" spans="1:2" x14ac:dyDescent="0.25">
      <c r="A480" s="141">
        <v>454</v>
      </c>
      <c r="B480" s="142">
        <v>155.71250000000001</v>
      </c>
    </row>
    <row r="481" spans="1:2" x14ac:dyDescent="0.25">
      <c r="A481" s="141">
        <v>455</v>
      </c>
      <c r="B481" s="142">
        <v>155.72500000000002</v>
      </c>
    </row>
    <row r="482" spans="1:2" x14ac:dyDescent="0.25">
      <c r="A482" s="141">
        <v>456</v>
      </c>
      <c r="B482" s="142">
        <v>155.73750000000001</v>
      </c>
    </row>
    <row r="483" spans="1:2" x14ac:dyDescent="0.25">
      <c r="A483" s="141">
        <v>457</v>
      </c>
      <c r="B483" s="142">
        <v>155.75</v>
      </c>
    </row>
    <row r="484" spans="1:2" x14ac:dyDescent="0.25">
      <c r="A484" s="141">
        <v>458</v>
      </c>
      <c r="B484" s="142">
        <v>155.76250000000002</v>
      </c>
    </row>
    <row r="485" spans="1:2" x14ac:dyDescent="0.25">
      <c r="A485" s="141">
        <v>459</v>
      </c>
      <c r="B485" s="142">
        <v>155.77500000000001</v>
      </c>
    </row>
    <row r="486" spans="1:2" x14ac:dyDescent="0.25">
      <c r="A486" s="141">
        <v>460</v>
      </c>
      <c r="B486" s="142">
        <v>155.78750000000002</v>
      </c>
    </row>
    <row r="487" spans="1:2" x14ac:dyDescent="0.25">
      <c r="A487" s="141">
        <v>461</v>
      </c>
      <c r="B487" s="142">
        <v>155.80000000000001</v>
      </c>
    </row>
    <row r="488" spans="1:2" x14ac:dyDescent="0.25">
      <c r="A488" s="141">
        <v>462</v>
      </c>
      <c r="B488" s="142">
        <v>155.8125</v>
      </c>
    </row>
    <row r="489" spans="1:2" x14ac:dyDescent="0.25">
      <c r="A489" s="141">
        <v>463</v>
      </c>
      <c r="B489" s="142">
        <v>155.82500000000002</v>
      </c>
    </row>
    <row r="490" spans="1:2" x14ac:dyDescent="0.25">
      <c r="A490" s="141">
        <v>464</v>
      </c>
      <c r="B490" s="142">
        <v>155.83750000000001</v>
      </c>
    </row>
    <row r="491" spans="1:2" x14ac:dyDescent="0.25">
      <c r="A491" s="141">
        <v>465</v>
      </c>
      <c r="B491" s="142">
        <v>155.85000000000002</v>
      </c>
    </row>
    <row r="492" spans="1:2" x14ac:dyDescent="0.25">
      <c r="A492" s="141">
        <v>466</v>
      </c>
      <c r="B492" s="142">
        <v>155.86250000000001</v>
      </c>
    </row>
    <row r="493" spans="1:2" x14ac:dyDescent="0.25">
      <c r="A493" s="141">
        <v>467</v>
      </c>
      <c r="B493" s="142">
        <v>155.875</v>
      </c>
    </row>
    <row r="494" spans="1:2" x14ac:dyDescent="0.25">
      <c r="A494" s="141">
        <v>468</v>
      </c>
      <c r="B494" s="142">
        <v>155.88750000000002</v>
      </c>
    </row>
    <row r="495" spans="1:2" x14ac:dyDescent="0.25">
      <c r="A495" s="141">
        <v>469</v>
      </c>
      <c r="B495" s="142">
        <v>155.9</v>
      </c>
    </row>
    <row r="496" spans="1:2" x14ac:dyDescent="0.25">
      <c r="A496" s="141">
        <v>470</v>
      </c>
      <c r="B496" s="142">
        <v>155.91250000000002</v>
      </c>
    </row>
    <row r="497" spans="1:2" x14ac:dyDescent="0.25">
      <c r="A497" s="141">
        <v>471</v>
      </c>
      <c r="B497" s="142">
        <v>155.92500000000001</v>
      </c>
    </row>
    <row r="498" spans="1:2" x14ac:dyDescent="0.25">
      <c r="A498" s="141">
        <v>472</v>
      </c>
      <c r="B498" s="142">
        <v>155.9375</v>
      </c>
    </row>
    <row r="499" spans="1:2" x14ac:dyDescent="0.25">
      <c r="A499" s="141">
        <v>473</v>
      </c>
      <c r="B499" s="142">
        <v>155.95000000000002</v>
      </c>
    </row>
    <row r="500" spans="1:2" x14ac:dyDescent="0.25">
      <c r="A500" s="141">
        <v>474</v>
      </c>
      <c r="B500" s="142">
        <v>155.96250000000001</v>
      </c>
    </row>
    <row r="501" spans="1:2" x14ac:dyDescent="0.25">
      <c r="A501" s="141">
        <v>475</v>
      </c>
      <c r="B501" s="142">
        <v>155.97500000000002</v>
      </c>
    </row>
    <row r="502" spans="1:2" x14ac:dyDescent="0.25">
      <c r="A502" s="141">
        <v>476</v>
      </c>
      <c r="B502" s="142">
        <v>155.98750000000001</v>
      </c>
    </row>
    <row r="503" spans="1:2" x14ac:dyDescent="0.25">
      <c r="A503" s="141">
        <v>477</v>
      </c>
      <c r="B503" s="142">
        <v>156</v>
      </c>
    </row>
    <row r="504" spans="1:2" x14ac:dyDescent="0.25">
      <c r="A504" s="141">
        <v>478</v>
      </c>
      <c r="B504" s="142">
        <v>156.01250000000002</v>
      </c>
    </row>
    <row r="505" spans="1:2" x14ac:dyDescent="0.25">
      <c r="A505" s="141">
        <v>479</v>
      </c>
      <c r="B505" s="142">
        <v>156.02500000000001</v>
      </c>
    </row>
    <row r="506" spans="1:2" x14ac:dyDescent="0.25">
      <c r="A506" s="141">
        <v>480</v>
      </c>
      <c r="B506" s="142">
        <v>156.03750000000002</v>
      </c>
    </row>
    <row r="507" spans="1:2" x14ac:dyDescent="0.25">
      <c r="A507" s="141">
        <v>481</v>
      </c>
      <c r="B507" s="142">
        <v>156.05000000000001</v>
      </c>
    </row>
    <row r="508" spans="1:2" x14ac:dyDescent="0.25">
      <c r="A508" s="141">
        <v>482</v>
      </c>
      <c r="B508" s="142">
        <v>156.0625</v>
      </c>
    </row>
    <row r="509" spans="1:2" x14ac:dyDescent="0.25">
      <c r="A509" s="141">
        <v>483</v>
      </c>
      <c r="B509" s="142">
        <v>156.07500000000002</v>
      </c>
    </row>
    <row r="510" spans="1:2" x14ac:dyDescent="0.25">
      <c r="A510" s="141">
        <v>484</v>
      </c>
      <c r="B510" s="142">
        <v>156.08750000000001</v>
      </c>
    </row>
    <row r="511" spans="1:2" x14ac:dyDescent="0.25">
      <c r="A511" s="141">
        <v>485</v>
      </c>
      <c r="B511" s="142">
        <v>156.10000000000002</v>
      </c>
    </row>
    <row r="512" spans="1:2" x14ac:dyDescent="0.25">
      <c r="A512" s="141">
        <v>486</v>
      </c>
      <c r="B512" s="142">
        <v>156.11250000000001</v>
      </c>
    </row>
    <row r="513" spans="1:2" x14ac:dyDescent="0.25">
      <c r="A513" s="141">
        <v>487</v>
      </c>
      <c r="B513" s="142">
        <v>156.125</v>
      </c>
    </row>
    <row r="514" spans="1:2" x14ac:dyDescent="0.25">
      <c r="A514" s="141">
        <v>488</v>
      </c>
      <c r="B514" s="142">
        <v>156.13750000000002</v>
      </c>
    </row>
    <row r="515" spans="1:2" x14ac:dyDescent="0.25">
      <c r="A515" s="141">
        <v>489</v>
      </c>
      <c r="B515" s="142">
        <v>156.15</v>
      </c>
    </row>
    <row r="516" spans="1:2" x14ac:dyDescent="0.25">
      <c r="A516" s="141">
        <v>490</v>
      </c>
      <c r="B516" s="142">
        <v>156.16250000000002</v>
      </c>
    </row>
    <row r="517" spans="1:2" x14ac:dyDescent="0.25">
      <c r="A517" s="141">
        <v>491</v>
      </c>
      <c r="B517" s="142">
        <v>156.17500000000001</v>
      </c>
    </row>
    <row r="518" spans="1:2" x14ac:dyDescent="0.25">
      <c r="A518" s="141">
        <v>492</v>
      </c>
      <c r="B518" s="142">
        <v>156.1875</v>
      </c>
    </row>
    <row r="519" spans="1:2" x14ac:dyDescent="0.25">
      <c r="A519" s="141">
        <v>493</v>
      </c>
      <c r="B519" s="142">
        <v>156.20000000000002</v>
      </c>
    </row>
    <row r="520" spans="1:2" x14ac:dyDescent="0.25">
      <c r="A520" s="141">
        <v>494</v>
      </c>
      <c r="B520" s="142">
        <v>156.21250000000001</v>
      </c>
    </row>
    <row r="521" spans="1:2" x14ac:dyDescent="0.25">
      <c r="A521" s="141">
        <v>495</v>
      </c>
      <c r="B521" s="142">
        <v>156.22500000000002</v>
      </c>
    </row>
    <row r="522" spans="1:2" x14ac:dyDescent="0.25">
      <c r="A522" s="141">
        <v>496</v>
      </c>
      <c r="B522" s="142">
        <v>156.23750000000001</v>
      </c>
    </row>
    <row r="523" spans="1:2" x14ac:dyDescent="0.25">
      <c r="A523" s="141">
        <v>497</v>
      </c>
      <c r="B523" s="142">
        <v>156.25</v>
      </c>
    </row>
    <row r="524" spans="1:2" x14ac:dyDescent="0.25">
      <c r="A524" s="141">
        <v>498</v>
      </c>
      <c r="B524" s="142">
        <v>156.26250000000002</v>
      </c>
    </row>
    <row r="525" spans="1:2" x14ac:dyDescent="0.25">
      <c r="A525" s="141">
        <v>499</v>
      </c>
      <c r="B525" s="142">
        <v>156.27500000000001</v>
      </c>
    </row>
    <row r="526" spans="1:2" x14ac:dyDescent="0.25">
      <c r="A526" s="141">
        <v>500</v>
      </c>
      <c r="B526" s="142">
        <v>156.28750000000002</v>
      </c>
    </row>
    <row r="527" spans="1:2" x14ac:dyDescent="0.25">
      <c r="A527" s="143">
        <v>501</v>
      </c>
      <c r="B527" s="144">
        <v>156.30000000000001</v>
      </c>
    </row>
    <row r="528" spans="1:2" x14ac:dyDescent="0.25">
      <c r="A528" s="143">
        <v>502</v>
      </c>
      <c r="B528" s="144">
        <v>156.3125</v>
      </c>
    </row>
    <row r="529" spans="1:2" x14ac:dyDescent="0.25">
      <c r="A529" s="143">
        <v>503</v>
      </c>
      <c r="B529" s="144">
        <v>156.32500000000002</v>
      </c>
    </row>
    <row r="530" spans="1:2" x14ac:dyDescent="0.25">
      <c r="A530" s="143">
        <v>504</v>
      </c>
      <c r="B530" s="144">
        <v>156.33750000000001</v>
      </c>
    </row>
    <row r="531" spans="1:2" x14ac:dyDescent="0.25">
      <c r="A531" s="143">
        <v>505</v>
      </c>
      <c r="B531" s="144">
        <v>156.35000000000002</v>
      </c>
    </row>
    <row r="532" spans="1:2" x14ac:dyDescent="0.25">
      <c r="A532" s="143">
        <v>506</v>
      </c>
      <c r="B532" s="144">
        <v>156.36250000000001</v>
      </c>
    </row>
    <row r="533" spans="1:2" x14ac:dyDescent="0.25">
      <c r="A533" s="143">
        <v>507</v>
      </c>
      <c r="B533" s="144">
        <v>156.375</v>
      </c>
    </row>
    <row r="534" spans="1:2" x14ac:dyDescent="0.25">
      <c r="A534" s="143">
        <v>508</v>
      </c>
      <c r="B534" s="144">
        <v>156.38750000000002</v>
      </c>
    </row>
    <row r="535" spans="1:2" x14ac:dyDescent="0.25">
      <c r="A535" s="143">
        <v>509</v>
      </c>
      <c r="B535" s="144">
        <v>156.4</v>
      </c>
    </row>
    <row r="536" spans="1:2" x14ac:dyDescent="0.25">
      <c r="A536" s="143">
        <v>510</v>
      </c>
      <c r="B536" s="144">
        <v>156.41250000000002</v>
      </c>
    </row>
    <row r="537" spans="1:2" x14ac:dyDescent="0.25">
      <c r="A537" s="143">
        <v>511</v>
      </c>
      <c r="B537" s="144">
        <v>156.42500000000001</v>
      </c>
    </row>
    <row r="538" spans="1:2" x14ac:dyDescent="0.25">
      <c r="A538" s="143">
        <v>512</v>
      </c>
      <c r="B538" s="144">
        <v>156.4375</v>
      </c>
    </row>
    <row r="539" spans="1:2" x14ac:dyDescent="0.25">
      <c r="A539" s="143">
        <v>513</v>
      </c>
      <c r="B539" s="144">
        <v>156.45000000000002</v>
      </c>
    </row>
    <row r="540" spans="1:2" x14ac:dyDescent="0.25">
      <c r="A540" s="143">
        <v>514</v>
      </c>
      <c r="B540" s="144">
        <v>156.46250000000001</v>
      </c>
    </row>
    <row r="541" spans="1:2" x14ac:dyDescent="0.25">
      <c r="A541" s="143">
        <v>515</v>
      </c>
      <c r="B541" s="144">
        <v>156.47500000000002</v>
      </c>
    </row>
    <row r="542" spans="1:2" x14ac:dyDescent="0.25">
      <c r="A542" s="143">
        <v>516</v>
      </c>
      <c r="B542" s="144">
        <v>156.48750000000001</v>
      </c>
    </row>
    <row r="543" spans="1:2" x14ac:dyDescent="0.25">
      <c r="A543" s="143">
        <v>517</v>
      </c>
      <c r="B543" s="144">
        <v>156.5</v>
      </c>
    </row>
    <row r="544" spans="1:2" x14ac:dyDescent="0.25">
      <c r="A544" s="143">
        <v>518</v>
      </c>
      <c r="B544" s="144">
        <v>156.51250000000002</v>
      </c>
    </row>
    <row r="545" spans="1:2" x14ac:dyDescent="0.25">
      <c r="A545" s="143">
        <v>519</v>
      </c>
      <c r="B545" s="144">
        <v>156.52500000000001</v>
      </c>
    </row>
    <row r="546" spans="1:2" x14ac:dyDescent="0.25">
      <c r="A546" s="143">
        <v>520</v>
      </c>
      <c r="B546" s="144">
        <v>156.53750000000002</v>
      </c>
    </row>
    <row r="547" spans="1:2" x14ac:dyDescent="0.25">
      <c r="A547" s="143">
        <v>521</v>
      </c>
      <c r="B547" s="144">
        <v>156.55000000000001</v>
      </c>
    </row>
    <row r="548" spans="1:2" x14ac:dyDescent="0.25">
      <c r="A548" s="143">
        <v>522</v>
      </c>
      <c r="B548" s="144">
        <v>156.5625</v>
      </c>
    </row>
    <row r="549" spans="1:2" x14ac:dyDescent="0.25">
      <c r="A549" s="143">
        <v>523</v>
      </c>
      <c r="B549" s="144">
        <v>156.57500000000002</v>
      </c>
    </row>
    <row r="550" spans="1:2" x14ac:dyDescent="0.25">
      <c r="A550" s="143">
        <v>524</v>
      </c>
      <c r="B550" s="144">
        <v>156.58750000000001</v>
      </c>
    </row>
    <row r="551" spans="1:2" x14ac:dyDescent="0.25">
      <c r="A551" s="143">
        <v>525</v>
      </c>
      <c r="B551" s="144">
        <v>156.60000000000002</v>
      </c>
    </row>
    <row r="552" spans="1:2" x14ac:dyDescent="0.25">
      <c r="A552" s="143">
        <v>526</v>
      </c>
      <c r="B552" s="144">
        <v>156.61250000000001</v>
      </c>
    </row>
    <row r="553" spans="1:2" x14ac:dyDescent="0.25">
      <c r="A553" s="143">
        <v>527</v>
      </c>
      <c r="B553" s="144">
        <v>156.625</v>
      </c>
    </row>
    <row r="554" spans="1:2" x14ac:dyDescent="0.25">
      <c r="A554" s="143">
        <v>528</v>
      </c>
      <c r="B554" s="144">
        <v>156.63750000000002</v>
      </c>
    </row>
    <row r="555" spans="1:2" x14ac:dyDescent="0.25">
      <c r="A555" s="143">
        <v>529</v>
      </c>
      <c r="B555" s="144">
        <v>156.65</v>
      </c>
    </row>
    <row r="556" spans="1:2" x14ac:dyDescent="0.25">
      <c r="A556" s="143">
        <v>530</v>
      </c>
      <c r="B556" s="144">
        <v>156.66250000000002</v>
      </c>
    </row>
    <row r="557" spans="1:2" x14ac:dyDescent="0.25">
      <c r="A557" s="143">
        <v>531</v>
      </c>
      <c r="B557" s="144">
        <v>156.67500000000001</v>
      </c>
    </row>
    <row r="558" spans="1:2" x14ac:dyDescent="0.25">
      <c r="A558" s="143">
        <v>532</v>
      </c>
      <c r="B558" s="144">
        <v>156.6875</v>
      </c>
    </row>
    <row r="559" spans="1:2" x14ac:dyDescent="0.25">
      <c r="A559" s="143">
        <v>533</v>
      </c>
      <c r="B559" s="144">
        <v>156.70000000000002</v>
      </c>
    </row>
    <row r="560" spans="1:2" x14ac:dyDescent="0.25">
      <c r="A560" s="143">
        <v>534</v>
      </c>
      <c r="B560" s="144">
        <v>156.71250000000001</v>
      </c>
    </row>
    <row r="561" spans="1:2" x14ac:dyDescent="0.25">
      <c r="A561" s="143">
        <v>535</v>
      </c>
      <c r="B561" s="144">
        <v>156.72500000000002</v>
      </c>
    </row>
    <row r="562" spans="1:2" x14ac:dyDescent="0.25">
      <c r="A562" s="143">
        <v>536</v>
      </c>
      <c r="B562" s="144">
        <v>156.73750000000001</v>
      </c>
    </row>
    <row r="563" spans="1:2" x14ac:dyDescent="0.25">
      <c r="A563" s="143">
        <v>537</v>
      </c>
      <c r="B563" s="144">
        <v>156.75</v>
      </c>
    </row>
    <row r="564" spans="1:2" x14ac:dyDescent="0.25">
      <c r="A564" s="145">
        <v>538</v>
      </c>
      <c r="B564" s="146">
        <v>156.76250000000002</v>
      </c>
    </row>
    <row r="565" spans="1:2" x14ac:dyDescent="0.25">
      <c r="A565" s="145">
        <v>539</v>
      </c>
      <c r="B565" s="146">
        <v>156.77500000000001</v>
      </c>
    </row>
    <row r="566" spans="1:2" x14ac:dyDescent="0.25">
      <c r="A566" s="145">
        <v>540</v>
      </c>
      <c r="B566" s="146">
        <v>156.78750000000002</v>
      </c>
    </row>
    <row r="567" spans="1:2" x14ac:dyDescent="0.25">
      <c r="A567" s="145">
        <v>541</v>
      </c>
      <c r="B567" s="146">
        <v>156.80000000000001</v>
      </c>
    </row>
    <row r="568" spans="1:2" x14ac:dyDescent="0.25">
      <c r="A568" s="145">
        <v>542</v>
      </c>
      <c r="B568" s="146">
        <v>156.8125</v>
      </c>
    </row>
    <row r="569" spans="1:2" x14ac:dyDescent="0.25">
      <c r="A569" s="145">
        <v>543</v>
      </c>
      <c r="B569" s="146">
        <v>156.82500000000002</v>
      </c>
    </row>
    <row r="570" spans="1:2" x14ac:dyDescent="0.25">
      <c r="A570" s="145">
        <v>544</v>
      </c>
      <c r="B570" s="146">
        <v>156.83750000000001</v>
      </c>
    </row>
    <row r="571" spans="1:2" x14ac:dyDescent="0.25">
      <c r="A571" s="143">
        <v>545</v>
      </c>
      <c r="B571" s="144">
        <v>156.85000000000002</v>
      </c>
    </row>
    <row r="572" spans="1:2" x14ac:dyDescent="0.25">
      <c r="A572" s="143">
        <v>546</v>
      </c>
      <c r="B572" s="144">
        <v>156.86250000000001</v>
      </c>
    </row>
    <row r="573" spans="1:2" x14ac:dyDescent="0.25">
      <c r="A573" s="143">
        <v>547</v>
      </c>
      <c r="B573" s="144">
        <v>156.875</v>
      </c>
    </row>
    <row r="574" spans="1:2" x14ac:dyDescent="0.25">
      <c r="A574" s="143">
        <v>548</v>
      </c>
      <c r="B574" s="144">
        <v>156.88750000000002</v>
      </c>
    </row>
    <row r="575" spans="1:2" x14ac:dyDescent="0.25">
      <c r="A575" s="143">
        <v>549</v>
      </c>
      <c r="B575" s="144">
        <v>156.9</v>
      </c>
    </row>
    <row r="576" spans="1:2" x14ac:dyDescent="0.25">
      <c r="A576" s="143">
        <v>550</v>
      </c>
      <c r="B576" s="144">
        <v>156.91250000000002</v>
      </c>
    </row>
    <row r="577" spans="1:2" x14ac:dyDescent="0.25">
      <c r="A577" s="147">
        <v>551</v>
      </c>
      <c r="B577" s="148">
        <v>156.92500000000001</v>
      </c>
    </row>
    <row r="578" spans="1:2" x14ac:dyDescent="0.25">
      <c r="A578" s="147">
        <v>552</v>
      </c>
      <c r="B578" s="148">
        <v>156.9375</v>
      </c>
    </row>
    <row r="579" spans="1:2" x14ac:dyDescent="0.25">
      <c r="A579" s="147">
        <v>553</v>
      </c>
      <c r="B579" s="148">
        <v>156.95000000000002</v>
      </c>
    </row>
    <row r="580" spans="1:2" x14ac:dyDescent="0.25">
      <c r="A580" s="147">
        <v>554</v>
      </c>
      <c r="B580" s="148">
        <v>156.96250000000001</v>
      </c>
    </row>
    <row r="581" spans="1:2" x14ac:dyDescent="0.25">
      <c r="A581" s="147">
        <v>555</v>
      </c>
      <c r="B581" s="148">
        <v>156.97500000000002</v>
      </c>
    </row>
    <row r="582" spans="1:2" x14ac:dyDescent="0.25">
      <c r="A582" s="147">
        <v>556</v>
      </c>
      <c r="B582" s="148">
        <v>156.98750000000001</v>
      </c>
    </row>
    <row r="583" spans="1:2" x14ac:dyDescent="0.25">
      <c r="A583" s="147">
        <v>557</v>
      </c>
      <c r="B583" s="148">
        <v>157</v>
      </c>
    </row>
    <row r="584" spans="1:2" x14ac:dyDescent="0.25">
      <c r="A584" s="147">
        <v>558</v>
      </c>
      <c r="B584" s="148">
        <v>157.01250000000002</v>
      </c>
    </row>
    <row r="585" spans="1:2" x14ac:dyDescent="0.25">
      <c r="A585" s="147">
        <v>559</v>
      </c>
      <c r="B585" s="148">
        <v>157.02500000000001</v>
      </c>
    </row>
    <row r="586" spans="1:2" x14ac:dyDescent="0.25">
      <c r="A586" s="147">
        <v>560</v>
      </c>
      <c r="B586" s="148">
        <v>157.03750000000002</v>
      </c>
    </row>
    <row r="587" spans="1:2" x14ac:dyDescent="0.25">
      <c r="A587" s="147">
        <v>561</v>
      </c>
      <c r="B587" s="148">
        <v>157.05000000000001</v>
      </c>
    </row>
    <row r="588" spans="1:2" x14ac:dyDescent="0.25">
      <c r="A588" s="147">
        <v>562</v>
      </c>
      <c r="B588" s="148">
        <v>157.0625</v>
      </c>
    </row>
    <row r="589" spans="1:2" x14ac:dyDescent="0.25">
      <c r="A589" s="147">
        <v>563</v>
      </c>
      <c r="B589" s="148">
        <v>157.07500000000002</v>
      </c>
    </row>
    <row r="590" spans="1:2" x14ac:dyDescent="0.25">
      <c r="A590" s="147">
        <v>564</v>
      </c>
      <c r="B590" s="148">
        <v>157.08750000000001</v>
      </c>
    </row>
    <row r="591" spans="1:2" x14ac:dyDescent="0.25">
      <c r="A591" s="147">
        <v>565</v>
      </c>
      <c r="B591" s="148">
        <v>157.10000000000002</v>
      </c>
    </row>
    <row r="592" spans="1:2" x14ac:dyDescent="0.25">
      <c r="A592" s="147">
        <v>566</v>
      </c>
      <c r="B592" s="148">
        <v>157.11250000000001</v>
      </c>
    </row>
    <row r="593" spans="1:2" x14ac:dyDescent="0.25">
      <c r="A593" s="147">
        <v>567</v>
      </c>
      <c r="B593" s="148">
        <v>157.125</v>
      </c>
    </row>
    <row r="594" spans="1:2" x14ac:dyDescent="0.25">
      <c r="A594" s="147">
        <v>568</v>
      </c>
      <c r="B594" s="148">
        <v>157.13750000000002</v>
      </c>
    </row>
    <row r="595" spans="1:2" x14ac:dyDescent="0.25">
      <c r="A595" s="147">
        <v>569</v>
      </c>
      <c r="B595" s="148">
        <v>157.15</v>
      </c>
    </row>
    <row r="596" spans="1:2" x14ac:dyDescent="0.25">
      <c r="A596" s="147">
        <v>570</v>
      </c>
      <c r="B596" s="148">
        <v>157.16250000000002</v>
      </c>
    </row>
    <row r="597" spans="1:2" x14ac:dyDescent="0.25">
      <c r="A597" s="147">
        <v>571</v>
      </c>
      <c r="B597" s="148">
        <v>157.17500000000001</v>
      </c>
    </row>
    <row r="598" spans="1:2" x14ac:dyDescent="0.25">
      <c r="A598" s="147">
        <v>572</v>
      </c>
      <c r="B598" s="148">
        <v>157.1875</v>
      </c>
    </row>
    <row r="599" spans="1:2" x14ac:dyDescent="0.25">
      <c r="A599" s="147">
        <v>573</v>
      </c>
      <c r="B599" s="148">
        <v>157.20000000000002</v>
      </c>
    </row>
    <row r="600" spans="1:2" x14ac:dyDescent="0.25">
      <c r="A600" s="147">
        <v>574</v>
      </c>
      <c r="B600" s="148">
        <v>157.21250000000001</v>
      </c>
    </row>
    <row r="601" spans="1:2" x14ac:dyDescent="0.25">
      <c r="A601" s="147">
        <v>575</v>
      </c>
      <c r="B601" s="148">
        <v>157.22500000000002</v>
      </c>
    </row>
    <row r="602" spans="1:2" x14ac:dyDescent="0.25">
      <c r="A602" s="147">
        <v>576</v>
      </c>
      <c r="B602" s="148">
        <v>157.23750000000001</v>
      </c>
    </row>
    <row r="603" spans="1:2" x14ac:dyDescent="0.25">
      <c r="A603" s="147">
        <v>577</v>
      </c>
      <c r="B603" s="148">
        <v>157.25</v>
      </c>
    </row>
    <row r="604" spans="1:2" x14ac:dyDescent="0.25">
      <c r="A604" s="147">
        <v>578</v>
      </c>
      <c r="B604" s="148">
        <v>157.26250000000002</v>
      </c>
    </row>
    <row r="605" spans="1:2" x14ac:dyDescent="0.25">
      <c r="A605" s="147">
        <v>579</v>
      </c>
      <c r="B605" s="148">
        <v>157.27500000000001</v>
      </c>
    </row>
    <row r="606" spans="1:2" x14ac:dyDescent="0.25">
      <c r="A606" s="147">
        <v>580</v>
      </c>
      <c r="B606" s="148">
        <v>157.28750000000002</v>
      </c>
    </row>
    <row r="607" spans="1:2" x14ac:dyDescent="0.25">
      <c r="A607" s="147">
        <v>581</v>
      </c>
      <c r="B607" s="148">
        <v>157.30000000000001</v>
      </c>
    </row>
    <row r="608" spans="1:2" x14ac:dyDescent="0.25">
      <c r="A608" s="147">
        <v>582</v>
      </c>
      <c r="B608" s="148">
        <v>157.3125</v>
      </c>
    </row>
    <row r="609" spans="1:2" x14ac:dyDescent="0.25">
      <c r="A609" s="147">
        <v>583</v>
      </c>
      <c r="B609" s="148">
        <v>157.32500000000002</v>
      </c>
    </row>
    <row r="610" spans="1:2" x14ac:dyDescent="0.25">
      <c r="A610" s="147">
        <v>584</v>
      </c>
      <c r="B610" s="148">
        <v>157.33750000000001</v>
      </c>
    </row>
    <row r="611" spans="1:2" x14ac:dyDescent="0.25">
      <c r="A611" s="147">
        <v>585</v>
      </c>
      <c r="B611" s="148">
        <v>157.35000000000002</v>
      </c>
    </row>
    <row r="612" spans="1:2" x14ac:dyDescent="0.25">
      <c r="A612" s="147">
        <v>586</v>
      </c>
      <c r="B612" s="148">
        <v>157.36250000000001</v>
      </c>
    </row>
    <row r="613" spans="1:2" x14ac:dyDescent="0.25">
      <c r="A613" s="147">
        <v>587</v>
      </c>
      <c r="B613" s="148">
        <v>157.375</v>
      </c>
    </row>
    <row r="614" spans="1:2" x14ac:dyDescent="0.25">
      <c r="A614" s="147">
        <v>588</v>
      </c>
      <c r="B614" s="148">
        <v>157.38750000000002</v>
      </c>
    </row>
    <row r="615" spans="1:2" x14ac:dyDescent="0.25">
      <c r="A615" s="147">
        <v>589</v>
      </c>
      <c r="B615" s="148">
        <v>157.4</v>
      </c>
    </row>
    <row r="616" spans="1:2" x14ac:dyDescent="0.25">
      <c r="A616" s="147">
        <v>590</v>
      </c>
      <c r="B616" s="148">
        <v>157.41250000000002</v>
      </c>
    </row>
    <row r="617" spans="1:2" x14ac:dyDescent="0.25">
      <c r="A617" s="147">
        <v>591</v>
      </c>
      <c r="B617" s="148">
        <v>157.42500000000001</v>
      </c>
    </row>
    <row r="618" spans="1:2" x14ac:dyDescent="0.25">
      <c r="A618" s="147">
        <v>592</v>
      </c>
      <c r="B618" s="148">
        <v>157.4375</v>
      </c>
    </row>
    <row r="619" spans="1:2" x14ac:dyDescent="0.25">
      <c r="A619" s="147">
        <v>593</v>
      </c>
      <c r="B619" s="148">
        <v>157.45000000000002</v>
      </c>
    </row>
    <row r="620" spans="1:2" x14ac:dyDescent="0.25">
      <c r="A620" s="147">
        <v>594</v>
      </c>
      <c r="B620" s="148">
        <v>157.46250000000001</v>
      </c>
    </row>
    <row r="621" spans="1:2" x14ac:dyDescent="0.25">
      <c r="A621" s="147">
        <v>595</v>
      </c>
      <c r="B621" s="148">
        <v>157.47500000000002</v>
      </c>
    </row>
    <row r="622" spans="1:2" x14ac:dyDescent="0.25">
      <c r="A622" s="147">
        <v>596</v>
      </c>
      <c r="B622" s="148">
        <v>157.48750000000001</v>
      </c>
    </row>
    <row r="623" spans="1:2" x14ac:dyDescent="0.25">
      <c r="A623" s="147">
        <v>597</v>
      </c>
      <c r="B623" s="148">
        <v>157.5</v>
      </c>
    </row>
    <row r="624" spans="1:2" x14ac:dyDescent="0.25">
      <c r="A624" s="147">
        <v>598</v>
      </c>
      <c r="B624" s="148">
        <v>157.51250000000002</v>
      </c>
    </row>
    <row r="625" spans="1:2" x14ac:dyDescent="0.25">
      <c r="A625" s="147">
        <v>599</v>
      </c>
      <c r="B625" s="148">
        <v>157.52500000000001</v>
      </c>
    </row>
    <row r="626" spans="1:2" x14ac:dyDescent="0.25">
      <c r="A626" s="147">
        <v>600</v>
      </c>
      <c r="B626" s="148">
        <v>157.53750000000002</v>
      </c>
    </row>
    <row r="627" spans="1:2" x14ac:dyDescent="0.25">
      <c r="A627" s="149">
        <v>601</v>
      </c>
      <c r="B627" s="150">
        <v>157.55000000000001</v>
      </c>
    </row>
    <row r="628" spans="1:2" x14ac:dyDescent="0.25">
      <c r="A628" s="149">
        <v>602</v>
      </c>
      <c r="B628" s="150">
        <v>157.5625</v>
      </c>
    </row>
    <row r="629" spans="1:2" x14ac:dyDescent="0.25">
      <c r="A629" s="149">
        <v>603</v>
      </c>
      <c r="B629" s="150">
        <v>157.57500000000002</v>
      </c>
    </row>
    <row r="630" spans="1:2" x14ac:dyDescent="0.25">
      <c r="A630" s="149">
        <v>604</v>
      </c>
      <c r="B630" s="150">
        <v>157.58750000000001</v>
      </c>
    </row>
    <row r="631" spans="1:2" x14ac:dyDescent="0.25">
      <c r="A631" s="149">
        <v>605</v>
      </c>
      <c r="B631" s="150">
        <v>157.60000000000002</v>
      </c>
    </row>
    <row r="632" spans="1:2" x14ac:dyDescent="0.25">
      <c r="A632" s="149">
        <v>606</v>
      </c>
      <c r="B632" s="150">
        <v>157.61250000000001</v>
      </c>
    </row>
    <row r="633" spans="1:2" x14ac:dyDescent="0.25">
      <c r="A633" s="149">
        <v>607</v>
      </c>
      <c r="B633" s="150">
        <v>157.625</v>
      </c>
    </row>
    <row r="634" spans="1:2" x14ac:dyDescent="0.25">
      <c r="A634" s="149">
        <v>608</v>
      </c>
      <c r="B634" s="150">
        <v>157.63750000000002</v>
      </c>
    </row>
    <row r="635" spans="1:2" x14ac:dyDescent="0.25">
      <c r="A635" s="149">
        <v>609</v>
      </c>
      <c r="B635" s="150">
        <v>157.65</v>
      </c>
    </row>
    <row r="636" spans="1:2" x14ac:dyDescent="0.25">
      <c r="A636" s="149">
        <v>610</v>
      </c>
      <c r="B636" s="150">
        <v>157.66250000000002</v>
      </c>
    </row>
    <row r="637" spans="1:2" x14ac:dyDescent="0.25">
      <c r="A637" s="149">
        <v>611</v>
      </c>
      <c r="B637" s="150">
        <v>157.67500000000001</v>
      </c>
    </row>
    <row r="638" spans="1:2" x14ac:dyDescent="0.25">
      <c r="A638" s="149">
        <v>612</v>
      </c>
      <c r="B638" s="150">
        <v>157.6875</v>
      </c>
    </row>
    <row r="639" spans="1:2" x14ac:dyDescent="0.25">
      <c r="A639" s="149">
        <v>613</v>
      </c>
      <c r="B639" s="150">
        <v>157.70000000000002</v>
      </c>
    </row>
    <row r="640" spans="1:2" x14ac:dyDescent="0.25">
      <c r="A640" s="149">
        <v>614</v>
      </c>
      <c r="B640" s="150">
        <v>157.71250000000001</v>
      </c>
    </row>
    <row r="641" spans="1:2" x14ac:dyDescent="0.25">
      <c r="A641" s="149">
        <v>615</v>
      </c>
      <c r="B641" s="150">
        <v>157.72500000000002</v>
      </c>
    </row>
    <row r="642" spans="1:2" x14ac:dyDescent="0.25">
      <c r="A642" s="149">
        <v>616</v>
      </c>
      <c r="B642" s="150">
        <v>157.73750000000001</v>
      </c>
    </row>
    <row r="643" spans="1:2" x14ac:dyDescent="0.25">
      <c r="A643" s="149">
        <v>617</v>
      </c>
      <c r="B643" s="150">
        <v>157.75</v>
      </c>
    </row>
    <row r="644" spans="1:2" x14ac:dyDescent="0.25">
      <c r="A644" s="149">
        <v>618</v>
      </c>
      <c r="B644" s="150">
        <v>157.76250000000002</v>
      </c>
    </row>
    <row r="645" spans="1:2" x14ac:dyDescent="0.25">
      <c r="A645" s="149">
        <v>619</v>
      </c>
      <c r="B645" s="150">
        <v>157.77500000000001</v>
      </c>
    </row>
    <row r="646" spans="1:2" x14ac:dyDescent="0.25">
      <c r="A646" s="149">
        <v>620</v>
      </c>
      <c r="B646" s="150">
        <v>157.78750000000002</v>
      </c>
    </row>
    <row r="647" spans="1:2" x14ac:dyDescent="0.25">
      <c r="A647" s="149">
        <v>621</v>
      </c>
      <c r="B647" s="150">
        <v>157.80000000000001</v>
      </c>
    </row>
    <row r="648" spans="1:2" x14ac:dyDescent="0.25">
      <c r="A648" s="149">
        <v>622</v>
      </c>
      <c r="B648" s="150">
        <v>157.8125</v>
      </c>
    </row>
    <row r="649" spans="1:2" x14ac:dyDescent="0.25">
      <c r="A649" s="149">
        <v>623</v>
      </c>
      <c r="B649" s="150">
        <v>157.82500000000002</v>
      </c>
    </row>
    <row r="650" spans="1:2" x14ac:dyDescent="0.25">
      <c r="A650" s="149">
        <v>624</v>
      </c>
      <c r="B650" s="150">
        <v>157.83750000000001</v>
      </c>
    </row>
    <row r="651" spans="1:2" x14ac:dyDescent="0.25">
      <c r="A651" s="149">
        <v>625</v>
      </c>
      <c r="B651" s="150">
        <v>157.85000000000002</v>
      </c>
    </row>
    <row r="652" spans="1:2" x14ac:dyDescent="0.25">
      <c r="A652" s="149">
        <v>626</v>
      </c>
      <c r="B652" s="150">
        <v>157.86250000000001</v>
      </c>
    </row>
    <row r="653" spans="1:2" x14ac:dyDescent="0.25">
      <c r="A653" s="149">
        <v>627</v>
      </c>
      <c r="B653" s="150">
        <v>157.875</v>
      </c>
    </row>
    <row r="654" spans="1:2" x14ac:dyDescent="0.25">
      <c r="A654" s="149">
        <v>628</v>
      </c>
      <c r="B654" s="150">
        <v>157.88750000000002</v>
      </c>
    </row>
    <row r="655" spans="1:2" x14ac:dyDescent="0.25">
      <c r="A655" s="149">
        <v>629</v>
      </c>
      <c r="B655" s="150">
        <v>157.9</v>
      </c>
    </row>
    <row r="656" spans="1:2" x14ac:dyDescent="0.25">
      <c r="A656" s="149">
        <v>630</v>
      </c>
      <c r="B656" s="150">
        <v>157.91250000000002</v>
      </c>
    </row>
    <row r="657" spans="1:2" x14ac:dyDescent="0.25">
      <c r="A657" s="149">
        <v>631</v>
      </c>
      <c r="B657" s="150">
        <v>157.92500000000001</v>
      </c>
    </row>
    <row r="658" spans="1:2" x14ac:dyDescent="0.25">
      <c r="A658" s="149">
        <v>632</v>
      </c>
      <c r="B658" s="150">
        <v>157.9375</v>
      </c>
    </row>
    <row r="659" spans="1:2" x14ac:dyDescent="0.25">
      <c r="A659" s="149">
        <v>633</v>
      </c>
      <c r="B659" s="150">
        <v>157.95000000000002</v>
      </c>
    </row>
    <row r="660" spans="1:2" x14ac:dyDescent="0.25">
      <c r="A660" s="149">
        <v>634</v>
      </c>
      <c r="B660" s="150">
        <v>157.96250000000001</v>
      </c>
    </row>
    <row r="661" spans="1:2" x14ac:dyDescent="0.25">
      <c r="A661" s="149">
        <v>635</v>
      </c>
      <c r="B661" s="150">
        <v>157.97500000000002</v>
      </c>
    </row>
    <row r="662" spans="1:2" x14ac:dyDescent="0.25">
      <c r="A662" s="149">
        <v>636</v>
      </c>
      <c r="B662" s="150">
        <v>157.98750000000001</v>
      </c>
    </row>
    <row r="663" spans="1:2" x14ac:dyDescent="0.25">
      <c r="A663" s="149">
        <v>637</v>
      </c>
      <c r="B663" s="150">
        <v>158</v>
      </c>
    </row>
    <row r="664" spans="1:2" x14ac:dyDescent="0.25">
      <c r="A664" s="149">
        <v>638</v>
      </c>
      <c r="B664" s="150">
        <v>158.01250000000002</v>
      </c>
    </row>
    <row r="665" spans="1:2" x14ac:dyDescent="0.25">
      <c r="A665" s="149">
        <v>639</v>
      </c>
      <c r="B665" s="150">
        <v>158.02500000000001</v>
      </c>
    </row>
    <row r="666" spans="1:2" x14ac:dyDescent="0.25">
      <c r="A666" s="149">
        <v>640</v>
      </c>
      <c r="B666" s="150">
        <v>158.03750000000002</v>
      </c>
    </row>
    <row r="667" spans="1:2" x14ac:dyDescent="0.25">
      <c r="A667" s="149">
        <v>641</v>
      </c>
      <c r="B667" s="150">
        <v>158.05000000000001</v>
      </c>
    </row>
    <row r="668" spans="1:2" x14ac:dyDescent="0.25">
      <c r="A668" s="149">
        <v>642</v>
      </c>
      <c r="B668" s="150">
        <v>158.0625</v>
      </c>
    </row>
    <row r="669" spans="1:2" x14ac:dyDescent="0.25">
      <c r="A669" s="149">
        <v>643</v>
      </c>
      <c r="B669" s="150">
        <v>158.07500000000002</v>
      </c>
    </row>
    <row r="670" spans="1:2" x14ac:dyDescent="0.25">
      <c r="A670" s="149">
        <v>644</v>
      </c>
      <c r="B670" s="150">
        <v>158.08750000000001</v>
      </c>
    </row>
    <row r="671" spans="1:2" x14ac:dyDescent="0.25">
      <c r="A671" s="149">
        <v>645</v>
      </c>
      <c r="B671" s="150">
        <v>158.10000000000002</v>
      </c>
    </row>
    <row r="672" spans="1:2" x14ac:dyDescent="0.25">
      <c r="A672" s="149">
        <v>646</v>
      </c>
      <c r="B672" s="150">
        <v>158.11250000000001</v>
      </c>
    </row>
    <row r="673" spans="1:2" x14ac:dyDescent="0.25">
      <c r="A673" s="149">
        <v>647</v>
      </c>
      <c r="B673" s="150">
        <v>158.125</v>
      </c>
    </row>
    <row r="674" spans="1:2" x14ac:dyDescent="0.25">
      <c r="A674" s="149">
        <v>648</v>
      </c>
      <c r="B674" s="150">
        <v>158.13750000000002</v>
      </c>
    </row>
    <row r="675" spans="1:2" x14ac:dyDescent="0.25">
      <c r="A675" s="149">
        <v>649</v>
      </c>
      <c r="B675" s="150">
        <v>158.15</v>
      </c>
    </row>
    <row r="676" spans="1:2" x14ac:dyDescent="0.25">
      <c r="A676" s="149">
        <v>650</v>
      </c>
      <c r="B676" s="150">
        <v>158.16250000000002</v>
      </c>
    </row>
    <row r="677" spans="1:2" x14ac:dyDescent="0.25">
      <c r="A677" s="151">
        <v>651</v>
      </c>
      <c r="B677" s="152">
        <v>158.17500000000001</v>
      </c>
    </row>
    <row r="678" spans="1:2" x14ac:dyDescent="0.25">
      <c r="A678" s="151">
        <v>652</v>
      </c>
      <c r="B678" s="152">
        <v>158.1875</v>
      </c>
    </row>
    <row r="679" spans="1:2" x14ac:dyDescent="0.25">
      <c r="A679" s="151">
        <v>653</v>
      </c>
      <c r="B679" s="152">
        <v>158.20000000000002</v>
      </c>
    </row>
    <row r="680" spans="1:2" x14ac:dyDescent="0.25">
      <c r="A680" s="151">
        <v>654</v>
      </c>
      <c r="B680" s="152">
        <v>158.21250000000001</v>
      </c>
    </row>
    <row r="681" spans="1:2" x14ac:dyDescent="0.25">
      <c r="A681" s="151">
        <v>655</v>
      </c>
      <c r="B681" s="152">
        <v>158.22500000000002</v>
      </c>
    </row>
    <row r="682" spans="1:2" x14ac:dyDescent="0.25">
      <c r="A682" s="151">
        <v>656</v>
      </c>
      <c r="B682" s="152">
        <v>158.23750000000001</v>
      </c>
    </row>
    <row r="683" spans="1:2" x14ac:dyDescent="0.25">
      <c r="A683" s="151">
        <v>657</v>
      </c>
      <c r="B683" s="152">
        <v>158.25</v>
      </c>
    </row>
    <row r="684" spans="1:2" x14ac:dyDescent="0.25">
      <c r="A684" s="151">
        <v>658</v>
      </c>
      <c r="B684" s="152">
        <v>158.26250000000002</v>
      </c>
    </row>
    <row r="685" spans="1:2" x14ac:dyDescent="0.25">
      <c r="A685" s="151">
        <v>659</v>
      </c>
      <c r="B685" s="152">
        <v>158.27500000000001</v>
      </c>
    </row>
    <row r="686" spans="1:2" x14ac:dyDescent="0.25">
      <c r="A686" s="151">
        <v>660</v>
      </c>
      <c r="B686" s="152">
        <v>158.28750000000002</v>
      </c>
    </row>
    <row r="687" spans="1:2" x14ac:dyDescent="0.25">
      <c r="A687" s="151">
        <v>661</v>
      </c>
      <c r="B687" s="152">
        <v>158.30000000000001</v>
      </c>
    </row>
    <row r="688" spans="1:2" x14ac:dyDescent="0.25">
      <c r="A688" s="151">
        <v>662</v>
      </c>
      <c r="B688" s="152">
        <v>158.3125</v>
      </c>
    </row>
    <row r="689" spans="1:2" x14ac:dyDescent="0.25">
      <c r="A689" s="151">
        <v>663</v>
      </c>
      <c r="B689" s="152">
        <v>158.32500000000002</v>
      </c>
    </row>
    <row r="690" spans="1:2" x14ac:dyDescent="0.25">
      <c r="A690" s="151">
        <v>664</v>
      </c>
      <c r="B690" s="152">
        <v>158.33750000000001</v>
      </c>
    </row>
    <row r="691" spans="1:2" x14ac:dyDescent="0.25">
      <c r="A691" s="151">
        <v>665</v>
      </c>
      <c r="B691" s="152">
        <v>158.35000000000002</v>
      </c>
    </row>
    <row r="692" spans="1:2" x14ac:dyDescent="0.25">
      <c r="A692" s="151">
        <v>666</v>
      </c>
      <c r="B692" s="152">
        <v>158.36250000000001</v>
      </c>
    </row>
    <row r="693" spans="1:2" x14ac:dyDescent="0.25">
      <c r="A693" s="151">
        <v>667</v>
      </c>
      <c r="B693" s="152">
        <v>158.375</v>
      </c>
    </row>
    <row r="694" spans="1:2" x14ac:dyDescent="0.25">
      <c r="A694" s="151">
        <v>668</v>
      </c>
      <c r="B694" s="152">
        <v>158.38750000000002</v>
      </c>
    </row>
    <row r="695" spans="1:2" x14ac:dyDescent="0.25">
      <c r="A695" s="151">
        <v>669</v>
      </c>
      <c r="B695" s="152">
        <v>158.4</v>
      </c>
    </row>
    <row r="696" spans="1:2" x14ac:dyDescent="0.25">
      <c r="A696" s="151">
        <v>670</v>
      </c>
      <c r="B696" s="152">
        <v>158.41250000000002</v>
      </c>
    </row>
    <row r="697" spans="1:2" x14ac:dyDescent="0.25">
      <c r="A697" s="151">
        <v>671</v>
      </c>
      <c r="B697" s="152">
        <v>158.42500000000001</v>
      </c>
    </row>
    <row r="698" spans="1:2" x14ac:dyDescent="0.25">
      <c r="A698" s="151">
        <v>672</v>
      </c>
      <c r="B698" s="152">
        <v>158.4375</v>
      </c>
    </row>
    <row r="699" spans="1:2" x14ac:dyDescent="0.25">
      <c r="A699" s="151">
        <v>673</v>
      </c>
      <c r="B699" s="152">
        <v>158.45000000000002</v>
      </c>
    </row>
    <row r="700" spans="1:2" x14ac:dyDescent="0.25">
      <c r="A700" s="151">
        <v>674</v>
      </c>
      <c r="B700" s="152">
        <v>158.46250000000001</v>
      </c>
    </row>
    <row r="701" spans="1:2" x14ac:dyDescent="0.25">
      <c r="A701" s="151">
        <v>675</v>
      </c>
      <c r="B701" s="152">
        <v>158.47500000000002</v>
      </c>
    </row>
    <row r="702" spans="1:2" x14ac:dyDescent="0.25">
      <c r="A702" s="151">
        <v>676</v>
      </c>
      <c r="B702" s="152">
        <v>158.48750000000001</v>
      </c>
    </row>
    <row r="703" spans="1:2" x14ac:dyDescent="0.25">
      <c r="A703" s="151">
        <v>677</v>
      </c>
      <c r="B703" s="152">
        <v>158.5</v>
      </c>
    </row>
    <row r="704" spans="1:2" x14ac:dyDescent="0.25">
      <c r="A704" s="151">
        <v>678</v>
      </c>
      <c r="B704" s="152">
        <v>158.51250000000002</v>
      </c>
    </row>
    <row r="705" spans="1:2" x14ac:dyDescent="0.25">
      <c r="A705" s="151">
        <v>679</v>
      </c>
      <c r="B705" s="152">
        <v>158.52500000000001</v>
      </c>
    </row>
    <row r="706" spans="1:2" x14ac:dyDescent="0.25">
      <c r="A706" s="151">
        <v>680</v>
      </c>
      <c r="B706" s="152">
        <v>158.53750000000002</v>
      </c>
    </row>
    <row r="707" spans="1:2" x14ac:dyDescent="0.25">
      <c r="A707" s="151">
        <v>681</v>
      </c>
      <c r="B707" s="152">
        <v>158.55000000000001</v>
      </c>
    </row>
    <row r="708" spans="1:2" x14ac:dyDescent="0.25">
      <c r="A708" s="151">
        <v>682</v>
      </c>
      <c r="B708" s="152">
        <v>158.5625</v>
      </c>
    </row>
    <row r="709" spans="1:2" x14ac:dyDescent="0.25">
      <c r="A709" s="151">
        <v>683</v>
      </c>
      <c r="B709" s="152">
        <v>158.57500000000002</v>
      </c>
    </row>
    <row r="710" spans="1:2" x14ac:dyDescent="0.25">
      <c r="A710" s="151">
        <v>684</v>
      </c>
      <c r="B710" s="152">
        <v>158.58750000000001</v>
      </c>
    </row>
    <row r="711" spans="1:2" x14ac:dyDescent="0.25">
      <c r="A711" s="151">
        <v>685</v>
      </c>
      <c r="B711" s="152">
        <v>158.60000000000002</v>
      </c>
    </row>
    <row r="712" spans="1:2" x14ac:dyDescent="0.25">
      <c r="A712" s="151">
        <v>686</v>
      </c>
      <c r="B712" s="152">
        <v>158.61250000000001</v>
      </c>
    </row>
    <row r="713" spans="1:2" x14ac:dyDescent="0.25">
      <c r="A713" s="151">
        <v>687</v>
      </c>
      <c r="B713" s="152">
        <v>158.625</v>
      </c>
    </row>
    <row r="714" spans="1:2" x14ac:dyDescent="0.25">
      <c r="A714" s="151">
        <v>688</v>
      </c>
      <c r="B714" s="152">
        <v>158.63750000000002</v>
      </c>
    </row>
    <row r="715" spans="1:2" x14ac:dyDescent="0.25">
      <c r="A715" s="151">
        <v>689</v>
      </c>
      <c r="B715" s="152">
        <v>158.65</v>
      </c>
    </row>
    <row r="716" spans="1:2" x14ac:dyDescent="0.25">
      <c r="A716" s="151">
        <v>690</v>
      </c>
      <c r="B716" s="152">
        <v>158.66250000000002</v>
      </c>
    </row>
    <row r="717" spans="1:2" x14ac:dyDescent="0.25">
      <c r="A717" s="151">
        <v>691</v>
      </c>
      <c r="B717" s="152">
        <v>158.67500000000001</v>
      </c>
    </row>
    <row r="718" spans="1:2" x14ac:dyDescent="0.25">
      <c r="A718" s="151">
        <v>692</v>
      </c>
      <c r="B718" s="152">
        <v>158.6875</v>
      </c>
    </row>
    <row r="719" spans="1:2" x14ac:dyDescent="0.25">
      <c r="A719" s="151">
        <v>693</v>
      </c>
      <c r="B719" s="152">
        <v>158.70000000000002</v>
      </c>
    </row>
    <row r="720" spans="1:2" x14ac:dyDescent="0.25">
      <c r="A720" s="151">
        <v>694</v>
      </c>
      <c r="B720" s="152">
        <v>158.71250000000001</v>
      </c>
    </row>
    <row r="721" spans="1:2" x14ac:dyDescent="0.25">
      <c r="A721" s="151">
        <v>695</v>
      </c>
      <c r="B721" s="152">
        <v>158.72500000000002</v>
      </c>
    </row>
    <row r="722" spans="1:2" x14ac:dyDescent="0.25">
      <c r="A722" s="151">
        <v>696</v>
      </c>
      <c r="B722" s="152">
        <v>158.73750000000001</v>
      </c>
    </row>
    <row r="723" spans="1:2" x14ac:dyDescent="0.25">
      <c r="A723" s="151">
        <v>697</v>
      </c>
      <c r="B723" s="152">
        <v>158.75</v>
      </c>
    </row>
    <row r="724" spans="1:2" x14ac:dyDescent="0.25">
      <c r="A724" s="151">
        <v>698</v>
      </c>
      <c r="B724" s="152">
        <v>158.76250000000002</v>
      </c>
    </row>
    <row r="725" spans="1:2" x14ac:dyDescent="0.25">
      <c r="A725" s="151">
        <v>699</v>
      </c>
      <c r="B725" s="152">
        <v>158.77500000000001</v>
      </c>
    </row>
    <row r="726" spans="1:2" x14ac:dyDescent="0.25">
      <c r="A726" s="151">
        <v>700</v>
      </c>
      <c r="B726" s="152">
        <v>158.78750000000002</v>
      </c>
    </row>
    <row r="727" spans="1:2" x14ac:dyDescent="0.25">
      <c r="A727" s="153">
        <v>701</v>
      </c>
      <c r="B727" s="154">
        <v>158.80000000000001</v>
      </c>
    </row>
    <row r="728" spans="1:2" x14ac:dyDescent="0.25">
      <c r="A728" s="153">
        <v>702</v>
      </c>
      <c r="B728" s="154">
        <v>158.8125</v>
      </c>
    </row>
    <row r="729" spans="1:2" x14ac:dyDescent="0.25">
      <c r="A729" s="153">
        <v>703</v>
      </c>
      <c r="B729" s="154">
        <v>158.82500000000002</v>
      </c>
    </row>
    <row r="730" spans="1:2" x14ac:dyDescent="0.25">
      <c r="A730" s="153">
        <v>704</v>
      </c>
      <c r="B730" s="154">
        <v>158.83750000000001</v>
      </c>
    </row>
    <row r="731" spans="1:2" x14ac:dyDescent="0.25">
      <c r="A731" s="153">
        <v>705</v>
      </c>
      <c r="B731" s="154">
        <v>158.85000000000002</v>
      </c>
    </row>
    <row r="732" spans="1:2" x14ac:dyDescent="0.25">
      <c r="A732" s="153">
        <v>706</v>
      </c>
      <c r="B732" s="154">
        <v>158.86250000000001</v>
      </c>
    </row>
    <row r="733" spans="1:2" x14ac:dyDescent="0.25">
      <c r="A733" s="153">
        <v>707</v>
      </c>
      <c r="B733" s="154">
        <v>158.875</v>
      </c>
    </row>
    <row r="734" spans="1:2" x14ac:dyDescent="0.25">
      <c r="A734" s="153">
        <v>708</v>
      </c>
      <c r="B734" s="154">
        <v>158.88750000000002</v>
      </c>
    </row>
    <row r="735" spans="1:2" x14ac:dyDescent="0.25">
      <c r="A735" s="153">
        <v>709</v>
      </c>
      <c r="B735" s="154">
        <v>158.9</v>
      </c>
    </row>
    <row r="736" spans="1:2" x14ac:dyDescent="0.25">
      <c r="A736" s="153">
        <v>710</v>
      </c>
      <c r="B736" s="154">
        <v>158.91250000000002</v>
      </c>
    </row>
    <row r="737" spans="1:2" x14ac:dyDescent="0.25">
      <c r="A737" s="153">
        <v>711</v>
      </c>
      <c r="B737" s="154">
        <v>158.92500000000001</v>
      </c>
    </row>
    <row r="738" spans="1:2" x14ac:dyDescent="0.25">
      <c r="A738" s="153">
        <v>712</v>
      </c>
      <c r="B738" s="154">
        <v>158.9375</v>
      </c>
    </row>
    <row r="739" spans="1:2" x14ac:dyDescent="0.25">
      <c r="A739" s="153">
        <v>713</v>
      </c>
      <c r="B739" s="154">
        <v>158.95000000000002</v>
      </c>
    </row>
    <row r="740" spans="1:2" x14ac:dyDescent="0.25">
      <c r="A740" s="153">
        <v>714</v>
      </c>
      <c r="B740" s="154">
        <v>158.96250000000001</v>
      </c>
    </row>
    <row r="741" spans="1:2" x14ac:dyDescent="0.25">
      <c r="A741" s="153">
        <v>715</v>
      </c>
      <c r="B741" s="154">
        <v>158.97500000000002</v>
      </c>
    </row>
    <row r="742" spans="1:2" x14ac:dyDescent="0.25">
      <c r="A742" s="153">
        <v>716</v>
      </c>
      <c r="B742" s="154">
        <v>158.98750000000001</v>
      </c>
    </row>
    <row r="743" spans="1:2" x14ac:dyDescent="0.25">
      <c r="A743" s="153">
        <v>717</v>
      </c>
      <c r="B743" s="154">
        <v>159</v>
      </c>
    </row>
    <row r="744" spans="1:2" x14ac:dyDescent="0.25">
      <c r="A744" s="153">
        <v>718</v>
      </c>
      <c r="B744" s="154">
        <v>159.01250000000002</v>
      </c>
    </row>
    <row r="745" spans="1:2" x14ac:dyDescent="0.25">
      <c r="A745" s="153">
        <v>719</v>
      </c>
      <c r="B745" s="154">
        <v>159.02500000000001</v>
      </c>
    </row>
    <row r="746" spans="1:2" x14ac:dyDescent="0.25">
      <c r="A746" s="153">
        <v>720</v>
      </c>
      <c r="B746" s="154">
        <v>159.03750000000002</v>
      </c>
    </row>
    <row r="747" spans="1:2" x14ac:dyDescent="0.25">
      <c r="A747" s="153">
        <v>721</v>
      </c>
      <c r="B747" s="154">
        <v>159.05000000000001</v>
      </c>
    </row>
    <row r="748" spans="1:2" x14ac:dyDescent="0.25">
      <c r="A748" s="153">
        <v>722</v>
      </c>
      <c r="B748" s="154">
        <v>159.0625</v>
      </c>
    </row>
    <row r="749" spans="1:2" x14ac:dyDescent="0.25">
      <c r="A749" s="153">
        <v>723</v>
      </c>
      <c r="B749" s="154">
        <v>159.07500000000002</v>
      </c>
    </row>
    <row r="750" spans="1:2" x14ac:dyDescent="0.25">
      <c r="A750" s="153">
        <v>724</v>
      </c>
      <c r="B750" s="154">
        <v>159.08750000000001</v>
      </c>
    </row>
    <row r="751" spans="1:2" x14ac:dyDescent="0.25">
      <c r="A751" s="153">
        <v>725</v>
      </c>
      <c r="B751" s="154">
        <v>159.10000000000002</v>
      </c>
    </row>
    <row r="752" spans="1:2" x14ac:dyDescent="0.25">
      <c r="A752" s="153">
        <v>726</v>
      </c>
      <c r="B752" s="154">
        <v>159.11250000000001</v>
      </c>
    </row>
    <row r="753" spans="1:2" x14ac:dyDescent="0.25">
      <c r="A753" s="153">
        <v>727</v>
      </c>
      <c r="B753" s="154">
        <v>159.125</v>
      </c>
    </row>
    <row r="754" spans="1:2" x14ac:dyDescent="0.25">
      <c r="A754" s="153">
        <v>728</v>
      </c>
      <c r="B754" s="154">
        <v>159.13750000000002</v>
      </c>
    </row>
    <row r="755" spans="1:2" x14ac:dyDescent="0.25">
      <c r="A755" s="153">
        <v>729</v>
      </c>
      <c r="B755" s="154">
        <v>159.15</v>
      </c>
    </row>
    <row r="756" spans="1:2" x14ac:dyDescent="0.25">
      <c r="A756" s="153">
        <v>730</v>
      </c>
      <c r="B756" s="154">
        <v>159.16250000000002</v>
      </c>
    </row>
    <row r="757" spans="1:2" x14ac:dyDescent="0.25">
      <c r="A757" s="153">
        <v>731</v>
      </c>
      <c r="B757" s="154">
        <v>159.17500000000001</v>
      </c>
    </row>
    <row r="758" spans="1:2" x14ac:dyDescent="0.25">
      <c r="A758" s="153">
        <v>732</v>
      </c>
      <c r="B758" s="154">
        <v>159.1875</v>
      </c>
    </row>
    <row r="759" spans="1:2" x14ac:dyDescent="0.25">
      <c r="A759" s="153">
        <v>733</v>
      </c>
      <c r="B759" s="154">
        <v>159.20000000000002</v>
      </c>
    </row>
    <row r="760" spans="1:2" x14ac:dyDescent="0.25">
      <c r="A760" s="153">
        <v>734</v>
      </c>
      <c r="B760" s="154">
        <v>159.21250000000001</v>
      </c>
    </row>
    <row r="761" spans="1:2" x14ac:dyDescent="0.25">
      <c r="A761" s="153">
        <v>735</v>
      </c>
      <c r="B761" s="154">
        <v>159.22500000000002</v>
      </c>
    </row>
    <row r="762" spans="1:2" x14ac:dyDescent="0.25">
      <c r="A762" s="153">
        <v>736</v>
      </c>
      <c r="B762" s="154">
        <v>159.23750000000001</v>
      </c>
    </row>
    <row r="763" spans="1:2" x14ac:dyDescent="0.25">
      <c r="A763" s="153">
        <v>737</v>
      </c>
      <c r="B763" s="154">
        <v>159.25</v>
      </c>
    </row>
    <row r="764" spans="1:2" x14ac:dyDescent="0.25">
      <c r="A764" s="153">
        <v>738</v>
      </c>
      <c r="B764" s="154">
        <v>159.26250000000002</v>
      </c>
    </row>
    <row r="765" spans="1:2" x14ac:dyDescent="0.25">
      <c r="A765" s="153">
        <v>739</v>
      </c>
      <c r="B765" s="154">
        <v>159.27500000000001</v>
      </c>
    </row>
    <row r="766" spans="1:2" x14ac:dyDescent="0.25">
      <c r="A766" s="153">
        <v>740</v>
      </c>
      <c r="B766" s="154">
        <v>159.28750000000002</v>
      </c>
    </row>
    <row r="767" spans="1:2" x14ac:dyDescent="0.25">
      <c r="A767" s="153">
        <v>741</v>
      </c>
      <c r="B767" s="154">
        <v>159.30000000000001</v>
      </c>
    </row>
    <row r="768" spans="1:2" x14ac:dyDescent="0.25">
      <c r="A768" s="153">
        <v>742</v>
      </c>
      <c r="B768" s="154">
        <v>159.3125</v>
      </c>
    </row>
    <row r="769" spans="1:2" x14ac:dyDescent="0.25">
      <c r="A769" s="153">
        <v>743</v>
      </c>
      <c r="B769" s="154">
        <v>159.32500000000002</v>
      </c>
    </row>
    <row r="770" spans="1:2" x14ac:dyDescent="0.25">
      <c r="A770" s="153">
        <v>744</v>
      </c>
      <c r="B770" s="154">
        <v>159.33750000000001</v>
      </c>
    </row>
    <row r="771" spans="1:2" x14ac:dyDescent="0.25">
      <c r="A771" s="153">
        <v>745</v>
      </c>
      <c r="B771" s="154">
        <v>159.35000000000002</v>
      </c>
    </row>
    <row r="772" spans="1:2" x14ac:dyDescent="0.25">
      <c r="A772" s="153">
        <v>746</v>
      </c>
      <c r="B772" s="154">
        <v>159.36250000000001</v>
      </c>
    </row>
    <row r="773" spans="1:2" x14ac:dyDescent="0.25">
      <c r="A773" s="153">
        <v>747</v>
      </c>
      <c r="B773" s="154">
        <v>159.375</v>
      </c>
    </row>
    <row r="774" spans="1:2" x14ac:dyDescent="0.25">
      <c r="A774" s="153">
        <v>748</v>
      </c>
      <c r="B774" s="154">
        <v>159.38750000000002</v>
      </c>
    </row>
    <row r="775" spans="1:2" x14ac:dyDescent="0.25">
      <c r="A775" s="153">
        <v>749</v>
      </c>
      <c r="B775" s="154">
        <v>159.4</v>
      </c>
    </row>
    <row r="776" spans="1:2" x14ac:dyDescent="0.25">
      <c r="A776" s="153">
        <v>750</v>
      </c>
      <c r="B776" s="154">
        <v>159.41250000000002</v>
      </c>
    </row>
    <row r="777" spans="1:2" x14ac:dyDescent="0.25">
      <c r="A777" s="155">
        <v>751</v>
      </c>
      <c r="B777" s="156">
        <v>159.42500000000001</v>
      </c>
    </row>
    <row r="778" spans="1:2" x14ac:dyDescent="0.25">
      <c r="A778" s="155">
        <v>752</v>
      </c>
      <c r="B778" s="156">
        <v>159.4375</v>
      </c>
    </row>
    <row r="779" spans="1:2" x14ac:dyDescent="0.25">
      <c r="A779" s="155">
        <v>753</v>
      </c>
      <c r="B779" s="156">
        <v>159.45000000000002</v>
      </c>
    </row>
    <row r="780" spans="1:2" x14ac:dyDescent="0.25">
      <c r="A780" s="155">
        <v>754</v>
      </c>
      <c r="B780" s="156">
        <v>159.46250000000001</v>
      </c>
    </row>
    <row r="781" spans="1:2" x14ac:dyDescent="0.25">
      <c r="A781" s="155">
        <v>755</v>
      </c>
      <c r="B781" s="156">
        <v>159.47500000000002</v>
      </c>
    </row>
    <row r="782" spans="1:2" x14ac:dyDescent="0.25">
      <c r="A782" s="155">
        <v>756</v>
      </c>
      <c r="B782" s="156">
        <v>159.48750000000001</v>
      </c>
    </row>
    <row r="783" spans="1:2" x14ac:dyDescent="0.25">
      <c r="A783" s="155">
        <v>757</v>
      </c>
      <c r="B783" s="156">
        <v>159.5</v>
      </c>
    </row>
    <row r="784" spans="1:2" x14ac:dyDescent="0.25">
      <c r="A784" s="155">
        <v>758</v>
      </c>
      <c r="B784" s="156">
        <v>159.51250000000002</v>
      </c>
    </row>
    <row r="785" spans="1:2" x14ac:dyDescent="0.25">
      <c r="A785" s="155">
        <v>759</v>
      </c>
      <c r="B785" s="156">
        <v>159.52500000000001</v>
      </c>
    </row>
    <row r="786" spans="1:2" x14ac:dyDescent="0.25">
      <c r="A786" s="155">
        <v>760</v>
      </c>
      <c r="B786" s="156">
        <v>159.53750000000002</v>
      </c>
    </row>
    <row r="787" spans="1:2" x14ac:dyDescent="0.25">
      <c r="A787" s="155">
        <v>761</v>
      </c>
      <c r="B787" s="156">
        <v>159.55000000000001</v>
      </c>
    </row>
    <row r="788" spans="1:2" x14ac:dyDescent="0.25">
      <c r="A788" s="155">
        <v>762</v>
      </c>
      <c r="B788" s="156">
        <v>159.5625</v>
      </c>
    </row>
    <row r="789" spans="1:2" x14ac:dyDescent="0.25">
      <c r="A789" s="155">
        <v>763</v>
      </c>
      <c r="B789" s="156">
        <v>159.57500000000002</v>
      </c>
    </row>
    <row r="790" spans="1:2" x14ac:dyDescent="0.25">
      <c r="A790" s="155">
        <v>764</v>
      </c>
      <c r="B790" s="156">
        <v>159.58750000000001</v>
      </c>
    </row>
    <row r="791" spans="1:2" x14ac:dyDescent="0.25">
      <c r="A791" s="155">
        <v>765</v>
      </c>
      <c r="B791" s="156">
        <v>159.60000000000002</v>
      </c>
    </row>
    <row r="792" spans="1:2" x14ac:dyDescent="0.25">
      <c r="A792" s="155">
        <v>766</v>
      </c>
      <c r="B792" s="156">
        <v>159.61250000000001</v>
      </c>
    </row>
    <row r="793" spans="1:2" x14ac:dyDescent="0.25">
      <c r="A793" s="155">
        <v>767</v>
      </c>
      <c r="B793" s="156">
        <v>159.625</v>
      </c>
    </row>
    <row r="794" spans="1:2" x14ac:dyDescent="0.25">
      <c r="A794" s="155">
        <v>768</v>
      </c>
      <c r="B794" s="156">
        <v>159.63750000000002</v>
      </c>
    </row>
    <row r="795" spans="1:2" x14ac:dyDescent="0.25">
      <c r="A795" s="155">
        <v>769</v>
      </c>
      <c r="B795" s="156">
        <v>159.65</v>
      </c>
    </row>
    <row r="796" spans="1:2" x14ac:dyDescent="0.25">
      <c r="A796" s="155">
        <v>770</v>
      </c>
      <c r="B796" s="156">
        <v>159.66250000000002</v>
      </c>
    </row>
    <row r="797" spans="1:2" x14ac:dyDescent="0.25">
      <c r="A797" s="155">
        <v>771</v>
      </c>
      <c r="B797" s="156">
        <v>159.67500000000001</v>
      </c>
    </row>
    <row r="798" spans="1:2" x14ac:dyDescent="0.25">
      <c r="A798" s="155">
        <v>772</v>
      </c>
      <c r="B798" s="156">
        <v>159.6875</v>
      </c>
    </row>
    <row r="799" spans="1:2" x14ac:dyDescent="0.25">
      <c r="A799" s="155">
        <v>773</v>
      </c>
      <c r="B799" s="156">
        <v>159.70000000000002</v>
      </c>
    </row>
    <row r="800" spans="1:2" x14ac:dyDescent="0.25">
      <c r="A800" s="155">
        <v>774</v>
      </c>
      <c r="B800" s="156">
        <v>159.71250000000001</v>
      </c>
    </row>
    <row r="801" spans="1:2" x14ac:dyDescent="0.25">
      <c r="A801" s="155">
        <v>775</v>
      </c>
      <c r="B801" s="156">
        <v>159.72500000000002</v>
      </c>
    </row>
    <row r="802" spans="1:2" x14ac:dyDescent="0.25">
      <c r="A802" s="155">
        <v>776</v>
      </c>
      <c r="B802" s="156">
        <v>159.73750000000001</v>
      </c>
    </row>
    <row r="803" spans="1:2" x14ac:dyDescent="0.25">
      <c r="A803" s="155">
        <v>777</v>
      </c>
      <c r="B803" s="156">
        <v>159.75</v>
      </c>
    </row>
    <row r="804" spans="1:2" x14ac:dyDescent="0.25">
      <c r="A804" s="155">
        <v>778</v>
      </c>
      <c r="B804" s="156">
        <v>159.76250000000002</v>
      </c>
    </row>
    <row r="805" spans="1:2" x14ac:dyDescent="0.25">
      <c r="A805" s="155">
        <v>779</v>
      </c>
      <c r="B805" s="156">
        <v>159.77500000000001</v>
      </c>
    </row>
    <row r="806" spans="1:2" x14ac:dyDescent="0.25">
      <c r="A806" s="155">
        <v>780</v>
      </c>
      <c r="B806" s="156">
        <v>159.78750000000002</v>
      </c>
    </row>
    <row r="807" spans="1:2" x14ac:dyDescent="0.25">
      <c r="A807" s="155">
        <v>781</v>
      </c>
      <c r="B807" s="156">
        <v>159.80000000000001</v>
      </c>
    </row>
    <row r="808" spans="1:2" x14ac:dyDescent="0.25">
      <c r="A808" s="155">
        <v>782</v>
      </c>
      <c r="B808" s="156">
        <v>159.8125</v>
      </c>
    </row>
    <row r="809" spans="1:2" x14ac:dyDescent="0.25">
      <c r="A809" s="155">
        <v>783</v>
      </c>
      <c r="B809" s="156">
        <v>159.82500000000002</v>
      </c>
    </row>
    <row r="810" spans="1:2" x14ac:dyDescent="0.25">
      <c r="A810" s="155">
        <v>784</v>
      </c>
      <c r="B810" s="156">
        <v>159.83750000000001</v>
      </c>
    </row>
    <row r="811" spans="1:2" x14ac:dyDescent="0.25">
      <c r="A811" s="155">
        <v>785</v>
      </c>
      <c r="B811" s="156">
        <v>159.85000000000002</v>
      </c>
    </row>
    <row r="812" spans="1:2" x14ac:dyDescent="0.25">
      <c r="A812" s="155">
        <v>786</v>
      </c>
      <c r="B812" s="156">
        <v>159.86250000000001</v>
      </c>
    </row>
    <row r="813" spans="1:2" x14ac:dyDescent="0.25">
      <c r="A813" s="155">
        <v>787</v>
      </c>
      <c r="B813" s="156">
        <v>159.875</v>
      </c>
    </row>
    <row r="814" spans="1:2" x14ac:dyDescent="0.25">
      <c r="A814" s="155">
        <v>788</v>
      </c>
      <c r="B814" s="156">
        <v>159.88750000000002</v>
      </c>
    </row>
    <row r="815" spans="1:2" x14ac:dyDescent="0.25">
      <c r="A815" s="155">
        <v>789</v>
      </c>
      <c r="B815" s="156">
        <v>159.9</v>
      </c>
    </row>
    <row r="816" spans="1:2" x14ac:dyDescent="0.25">
      <c r="A816" s="155">
        <v>790</v>
      </c>
      <c r="B816" s="156">
        <v>159.91250000000002</v>
      </c>
    </row>
    <row r="817" spans="1:2" x14ac:dyDescent="0.25">
      <c r="A817" s="155">
        <v>791</v>
      </c>
      <c r="B817" s="156">
        <v>159.92500000000001</v>
      </c>
    </row>
    <row r="818" spans="1:2" x14ac:dyDescent="0.25">
      <c r="A818" s="155">
        <v>792</v>
      </c>
      <c r="B818" s="156">
        <v>159.9375</v>
      </c>
    </row>
    <row r="819" spans="1:2" x14ac:dyDescent="0.25">
      <c r="A819" s="155">
        <v>793</v>
      </c>
      <c r="B819" s="156">
        <v>159.95000000000002</v>
      </c>
    </row>
    <row r="820" spans="1:2" x14ac:dyDescent="0.25">
      <c r="A820" s="155">
        <v>794</v>
      </c>
      <c r="B820" s="156">
        <v>159.96250000000001</v>
      </c>
    </row>
    <row r="821" spans="1:2" x14ac:dyDescent="0.25">
      <c r="A821" s="155">
        <v>795</v>
      </c>
      <c r="B821" s="156">
        <v>159.97500000000002</v>
      </c>
    </row>
    <row r="822" spans="1:2" x14ac:dyDescent="0.25">
      <c r="A822" s="155">
        <v>796</v>
      </c>
      <c r="B822" s="156">
        <v>159.98750000000001</v>
      </c>
    </row>
    <row r="823" spans="1:2" x14ac:dyDescent="0.25">
      <c r="A823" s="155">
        <v>797</v>
      </c>
      <c r="B823" s="156">
        <v>160</v>
      </c>
    </row>
    <row r="824" spans="1:2" x14ac:dyDescent="0.25">
      <c r="A824" s="155">
        <v>798</v>
      </c>
      <c r="B824" s="156">
        <v>160.01250000000002</v>
      </c>
    </row>
    <row r="825" spans="1:2" x14ac:dyDescent="0.25">
      <c r="A825" s="155">
        <v>799</v>
      </c>
      <c r="B825" s="156">
        <v>160.02500000000001</v>
      </c>
    </row>
    <row r="826" spans="1:2" x14ac:dyDescent="0.25">
      <c r="A826" s="155">
        <v>800</v>
      </c>
      <c r="B826" s="156">
        <v>160.03750000000002</v>
      </c>
    </row>
    <row r="827" spans="1:2" x14ac:dyDescent="0.25">
      <c r="A827" s="157">
        <v>801</v>
      </c>
      <c r="B827" s="158">
        <v>160.05000000000001</v>
      </c>
    </row>
    <row r="828" spans="1:2" x14ac:dyDescent="0.25">
      <c r="A828" s="157">
        <v>802</v>
      </c>
      <c r="B828" s="158">
        <v>160.0625</v>
      </c>
    </row>
    <row r="829" spans="1:2" x14ac:dyDescent="0.25">
      <c r="A829" s="157">
        <v>803</v>
      </c>
      <c r="B829" s="158">
        <v>160.07500000000002</v>
      </c>
    </row>
    <row r="830" spans="1:2" x14ac:dyDescent="0.25">
      <c r="A830" s="157">
        <v>804</v>
      </c>
      <c r="B830" s="158">
        <v>160.08750000000001</v>
      </c>
    </row>
    <row r="831" spans="1:2" x14ac:dyDescent="0.25">
      <c r="A831" s="157">
        <v>805</v>
      </c>
      <c r="B831" s="158">
        <v>160.10000000000002</v>
      </c>
    </row>
    <row r="832" spans="1:2" x14ac:dyDescent="0.25">
      <c r="A832" s="157">
        <v>806</v>
      </c>
      <c r="B832" s="158">
        <v>160.11250000000001</v>
      </c>
    </row>
    <row r="833" spans="1:2" x14ac:dyDescent="0.25">
      <c r="A833" s="157">
        <v>807</v>
      </c>
      <c r="B833" s="158">
        <v>160.125</v>
      </c>
    </row>
    <row r="834" spans="1:2" x14ac:dyDescent="0.25">
      <c r="A834" s="157">
        <v>808</v>
      </c>
      <c r="B834" s="158">
        <v>160.13750000000002</v>
      </c>
    </row>
    <row r="835" spans="1:2" x14ac:dyDescent="0.25">
      <c r="A835" s="157">
        <v>809</v>
      </c>
      <c r="B835" s="158">
        <v>160.15</v>
      </c>
    </row>
    <row r="836" spans="1:2" x14ac:dyDescent="0.25">
      <c r="A836" s="157">
        <v>810</v>
      </c>
      <c r="B836" s="158">
        <v>160.16250000000002</v>
      </c>
    </row>
    <row r="837" spans="1:2" x14ac:dyDescent="0.25">
      <c r="A837" s="157">
        <v>811</v>
      </c>
      <c r="B837" s="158">
        <v>160.17500000000001</v>
      </c>
    </row>
    <row r="838" spans="1:2" x14ac:dyDescent="0.25">
      <c r="A838" s="157">
        <v>812</v>
      </c>
      <c r="B838" s="158">
        <v>160.1875</v>
      </c>
    </row>
    <row r="839" spans="1:2" x14ac:dyDescent="0.25">
      <c r="A839" s="157">
        <v>813</v>
      </c>
      <c r="B839" s="158">
        <v>160.20000000000002</v>
      </c>
    </row>
    <row r="840" spans="1:2" x14ac:dyDescent="0.25">
      <c r="A840" s="157">
        <v>814</v>
      </c>
      <c r="B840" s="158">
        <v>160.21250000000001</v>
      </c>
    </row>
    <row r="841" spans="1:2" x14ac:dyDescent="0.25">
      <c r="A841" s="157">
        <v>815</v>
      </c>
      <c r="B841" s="158">
        <v>160.22500000000002</v>
      </c>
    </row>
    <row r="842" spans="1:2" x14ac:dyDescent="0.25">
      <c r="A842" s="157">
        <v>816</v>
      </c>
      <c r="B842" s="158">
        <v>160.23750000000001</v>
      </c>
    </row>
    <row r="843" spans="1:2" x14ac:dyDescent="0.25">
      <c r="A843" s="157">
        <v>817</v>
      </c>
      <c r="B843" s="158">
        <v>160.25</v>
      </c>
    </row>
    <row r="844" spans="1:2" x14ac:dyDescent="0.25">
      <c r="A844" s="157">
        <v>818</v>
      </c>
      <c r="B844" s="158">
        <v>160.26250000000002</v>
      </c>
    </row>
    <row r="845" spans="1:2" x14ac:dyDescent="0.25">
      <c r="A845" s="157">
        <v>819</v>
      </c>
      <c r="B845" s="158">
        <v>160.27500000000001</v>
      </c>
    </row>
    <row r="846" spans="1:2" x14ac:dyDescent="0.25">
      <c r="A846" s="157">
        <v>820</v>
      </c>
      <c r="B846" s="158">
        <v>160.28750000000002</v>
      </c>
    </row>
    <row r="847" spans="1:2" x14ac:dyDescent="0.25">
      <c r="A847" s="157">
        <v>821</v>
      </c>
      <c r="B847" s="158">
        <v>160.30000000000001</v>
      </c>
    </row>
    <row r="848" spans="1:2" x14ac:dyDescent="0.25">
      <c r="A848" s="157">
        <v>822</v>
      </c>
      <c r="B848" s="158">
        <v>160.3125</v>
      </c>
    </row>
    <row r="849" spans="1:2" x14ac:dyDescent="0.25">
      <c r="A849" s="157">
        <v>823</v>
      </c>
      <c r="B849" s="158">
        <v>160.32500000000002</v>
      </c>
    </row>
    <row r="850" spans="1:2" x14ac:dyDescent="0.25">
      <c r="A850" s="157">
        <v>824</v>
      </c>
      <c r="B850" s="158">
        <v>160.33750000000001</v>
      </c>
    </row>
    <row r="851" spans="1:2" x14ac:dyDescent="0.25">
      <c r="A851" s="157">
        <v>825</v>
      </c>
      <c r="B851" s="158">
        <v>160.35000000000002</v>
      </c>
    </row>
    <row r="852" spans="1:2" x14ac:dyDescent="0.25">
      <c r="A852" s="157">
        <v>826</v>
      </c>
      <c r="B852" s="158">
        <v>160.36250000000001</v>
      </c>
    </row>
    <row r="853" spans="1:2" x14ac:dyDescent="0.25">
      <c r="A853" s="157">
        <v>827</v>
      </c>
      <c r="B853" s="158">
        <v>160.375</v>
      </c>
    </row>
    <row r="854" spans="1:2" x14ac:dyDescent="0.25">
      <c r="A854" s="157">
        <v>828</v>
      </c>
      <c r="B854" s="158">
        <v>160.38750000000002</v>
      </c>
    </row>
    <row r="855" spans="1:2" x14ac:dyDescent="0.25">
      <c r="A855" s="157">
        <v>829</v>
      </c>
      <c r="B855" s="158">
        <v>160.4</v>
      </c>
    </row>
    <row r="856" spans="1:2" x14ac:dyDescent="0.25">
      <c r="A856" s="157">
        <v>830</v>
      </c>
      <c r="B856" s="158">
        <v>160.41250000000002</v>
      </c>
    </row>
    <row r="857" spans="1:2" x14ac:dyDescent="0.25">
      <c r="A857" s="157">
        <v>831</v>
      </c>
      <c r="B857" s="158">
        <v>160.42500000000001</v>
      </c>
    </row>
    <row r="858" spans="1:2" x14ac:dyDescent="0.25">
      <c r="A858" s="157">
        <v>832</v>
      </c>
      <c r="B858" s="158">
        <v>160.4375</v>
      </c>
    </row>
    <row r="859" spans="1:2" x14ac:dyDescent="0.25">
      <c r="A859" s="157">
        <v>833</v>
      </c>
      <c r="B859" s="158">
        <v>160.45000000000002</v>
      </c>
    </row>
    <row r="860" spans="1:2" x14ac:dyDescent="0.25">
      <c r="A860" s="157">
        <v>834</v>
      </c>
      <c r="B860" s="158">
        <v>160.46250000000001</v>
      </c>
    </row>
    <row r="861" spans="1:2" x14ac:dyDescent="0.25">
      <c r="A861" s="157">
        <v>835</v>
      </c>
      <c r="B861" s="158">
        <v>160.47500000000002</v>
      </c>
    </row>
    <row r="862" spans="1:2" x14ac:dyDescent="0.25">
      <c r="A862" s="157">
        <v>836</v>
      </c>
      <c r="B862" s="158">
        <v>160.48750000000001</v>
      </c>
    </row>
    <row r="863" spans="1:2" x14ac:dyDescent="0.25">
      <c r="A863" s="157">
        <v>837</v>
      </c>
      <c r="B863" s="158">
        <v>160.5</v>
      </c>
    </row>
    <row r="864" spans="1:2" x14ac:dyDescent="0.25">
      <c r="A864" s="157">
        <v>838</v>
      </c>
      <c r="B864" s="158">
        <v>160.51250000000002</v>
      </c>
    </row>
    <row r="865" spans="1:2" x14ac:dyDescent="0.25">
      <c r="A865" s="157">
        <v>839</v>
      </c>
      <c r="B865" s="158">
        <v>160.52500000000001</v>
      </c>
    </row>
    <row r="866" spans="1:2" x14ac:dyDescent="0.25">
      <c r="A866" s="157">
        <v>840</v>
      </c>
      <c r="B866" s="158">
        <v>160.53750000000002</v>
      </c>
    </row>
    <row r="867" spans="1:2" x14ac:dyDescent="0.25">
      <c r="A867" s="157">
        <v>841</v>
      </c>
      <c r="B867" s="158">
        <v>160.55000000000001</v>
      </c>
    </row>
    <row r="868" spans="1:2" x14ac:dyDescent="0.25">
      <c r="A868" s="157">
        <v>842</v>
      </c>
      <c r="B868" s="158">
        <v>160.5625</v>
      </c>
    </row>
    <row r="869" spans="1:2" x14ac:dyDescent="0.25">
      <c r="A869" s="157">
        <v>843</v>
      </c>
      <c r="B869" s="158">
        <v>160.57500000000002</v>
      </c>
    </row>
    <row r="870" spans="1:2" x14ac:dyDescent="0.25">
      <c r="A870" s="157">
        <v>844</v>
      </c>
      <c r="B870" s="158">
        <v>160.58750000000001</v>
      </c>
    </row>
    <row r="871" spans="1:2" x14ac:dyDescent="0.25">
      <c r="A871" s="157">
        <v>845</v>
      </c>
      <c r="B871" s="158">
        <v>160.60000000000002</v>
      </c>
    </row>
    <row r="872" spans="1:2" x14ac:dyDescent="0.25">
      <c r="A872" s="157">
        <v>846</v>
      </c>
      <c r="B872" s="158">
        <v>160.61250000000001</v>
      </c>
    </row>
    <row r="873" spans="1:2" x14ac:dyDescent="0.25">
      <c r="A873" s="157">
        <v>847</v>
      </c>
      <c r="B873" s="158">
        <v>160.625</v>
      </c>
    </row>
    <row r="874" spans="1:2" x14ac:dyDescent="0.25">
      <c r="A874" s="157">
        <v>848</v>
      </c>
      <c r="B874" s="158">
        <v>160.63750000000002</v>
      </c>
    </row>
    <row r="875" spans="1:2" x14ac:dyDescent="0.25">
      <c r="A875" s="157">
        <v>849</v>
      </c>
      <c r="B875" s="158">
        <v>160.65</v>
      </c>
    </row>
    <row r="876" spans="1:2" x14ac:dyDescent="0.25">
      <c r="A876" s="157">
        <v>850</v>
      </c>
      <c r="B876" s="158">
        <v>160.66250000000002</v>
      </c>
    </row>
    <row r="877" spans="1:2" x14ac:dyDescent="0.25">
      <c r="A877" s="159">
        <v>851</v>
      </c>
      <c r="B877" s="160">
        <v>160.67500000000001</v>
      </c>
    </row>
    <row r="878" spans="1:2" x14ac:dyDescent="0.25">
      <c r="A878" s="159">
        <v>852</v>
      </c>
      <c r="B878" s="160">
        <v>160.6875</v>
      </c>
    </row>
    <row r="879" spans="1:2" x14ac:dyDescent="0.25">
      <c r="A879" s="159">
        <v>853</v>
      </c>
      <c r="B879" s="160">
        <v>160.70000000000002</v>
      </c>
    </row>
    <row r="880" spans="1:2" x14ac:dyDescent="0.25">
      <c r="A880" s="159">
        <v>854</v>
      </c>
      <c r="B880" s="160">
        <v>160.71250000000001</v>
      </c>
    </row>
    <row r="881" spans="1:2" x14ac:dyDescent="0.25">
      <c r="A881" s="159">
        <v>855</v>
      </c>
      <c r="B881" s="160">
        <v>160.72500000000002</v>
      </c>
    </row>
    <row r="882" spans="1:2" x14ac:dyDescent="0.25">
      <c r="A882" s="159">
        <v>856</v>
      </c>
      <c r="B882" s="160">
        <v>160.73750000000001</v>
      </c>
    </row>
    <row r="883" spans="1:2" x14ac:dyDescent="0.25">
      <c r="A883" s="159">
        <v>857</v>
      </c>
      <c r="B883" s="160">
        <v>160.75</v>
      </c>
    </row>
    <row r="884" spans="1:2" x14ac:dyDescent="0.25">
      <c r="A884" s="159">
        <v>858</v>
      </c>
      <c r="B884" s="160">
        <v>160.76250000000002</v>
      </c>
    </row>
    <row r="885" spans="1:2" x14ac:dyDescent="0.25">
      <c r="A885" s="159">
        <v>859</v>
      </c>
      <c r="B885" s="160">
        <v>160.77500000000001</v>
      </c>
    </row>
    <row r="886" spans="1:2" x14ac:dyDescent="0.25">
      <c r="A886" s="159">
        <v>860</v>
      </c>
      <c r="B886" s="160">
        <v>160.78750000000002</v>
      </c>
    </row>
    <row r="887" spans="1:2" x14ac:dyDescent="0.25">
      <c r="A887" s="159">
        <v>861</v>
      </c>
      <c r="B887" s="160">
        <v>160.80000000000001</v>
      </c>
    </row>
    <row r="888" spans="1:2" x14ac:dyDescent="0.25">
      <c r="A888" s="159">
        <v>862</v>
      </c>
      <c r="B888" s="160">
        <v>160.8125</v>
      </c>
    </row>
    <row r="889" spans="1:2" x14ac:dyDescent="0.25">
      <c r="A889" s="159">
        <v>863</v>
      </c>
      <c r="B889" s="160">
        <v>160.82500000000002</v>
      </c>
    </row>
    <row r="890" spans="1:2" x14ac:dyDescent="0.25">
      <c r="A890" s="159">
        <v>864</v>
      </c>
      <c r="B890" s="160">
        <v>160.83750000000001</v>
      </c>
    </row>
    <row r="891" spans="1:2" x14ac:dyDescent="0.25">
      <c r="A891" s="159">
        <v>865</v>
      </c>
      <c r="B891" s="160">
        <v>160.85000000000002</v>
      </c>
    </row>
    <row r="892" spans="1:2" x14ac:dyDescent="0.25">
      <c r="A892" s="159">
        <v>866</v>
      </c>
      <c r="B892" s="160">
        <v>160.86250000000001</v>
      </c>
    </row>
    <row r="893" spans="1:2" x14ac:dyDescent="0.25">
      <c r="A893" s="159">
        <v>867</v>
      </c>
      <c r="B893" s="160">
        <v>160.875</v>
      </c>
    </row>
    <row r="894" spans="1:2" x14ac:dyDescent="0.25">
      <c r="A894" s="159">
        <v>868</v>
      </c>
      <c r="B894" s="160">
        <v>160.88750000000002</v>
      </c>
    </row>
    <row r="895" spans="1:2" x14ac:dyDescent="0.25">
      <c r="A895" s="159">
        <v>869</v>
      </c>
      <c r="B895" s="160">
        <v>160.9</v>
      </c>
    </row>
    <row r="896" spans="1:2" x14ac:dyDescent="0.25">
      <c r="A896" s="159">
        <v>870</v>
      </c>
      <c r="B896" s="160">
        <v>160.91250000000002</v>
      </c>
    </row>
    <row r="897" spans="1:2" x14ac:dyDescent="0.25">
      <c r="A897" s="159">
        <v>871</v>
      </c>
      <c r="B897" s="160">
        <v>160.92500000000001</v>
      </c>
    </row>
    <row r="898" spans="1:2" x14ac:dyDescent="0.25">
      <c r="A898" s="159">
        <v>872</v>
      </c>
      <c r="B898" s="160">
        <v>160.9375</v>
      </c>
    </row>
    <row r="899" spans="1:2" x14ac:dyDescent="0.25">
      <c r="A899" s="159">
        <v>873</v>
      </c>
      <c r="B899" s="160">
        <v>160.95000000000002</v>
      </c>
    </row>
    <row r="900" spans="1:2" x14ac:dyDescent="0.25">
      <c r="A900" s="159">
        <v>874</v>
      </c>
      <c r="B900" s="160">
        <v>160.96250000000001</v>
      </c>
    </row>
    <row r="901" spans="1:2" x14ac:dyDescent="0.25">
      <c r="A901" s="159">
        <v>875</v>
      </c>
      <c r="B901" s="160">
        <v>160.97500000000002</v>
      </c>
    </row>
    <row r="902" spans="1:2" x14ac:dyDescent="0.25">
      <c r="A902" s="159">
        <v>876</v>
      </c>
      <c r="B902" s="160">
        <v>160.98750000000001</v>
      </c>
    </row>
    <row r="903" spans="1:2" x14ac:dyDescent="0.25">
      <c r="A903" s="159">
        <v>877</v>
      </c>
      <c r="B903" s="160">
        <v>161</v>
      </c>
    </row>
    <row r="904" spans="1:2" x14ac:dyDescent="0.25">
      <c r="A904" s="159">
        <v>878</v>
      </c>
      <c r="B904" s="160">
        <v>161.01250000000002</v>
      </c>
    </row>
    <row r="905" spans="1:2" x14ac:dyDescent="0.25">
      <c r="A905" s="159">
        <v>879</v>
      </c>
      <c r="B905" s="160">
        <v>161.02500000000001</v>
      </c>
    </row>
    <row r="906" spans="1:2" x14ac:dyDescent="0.25">
      <c r="A906" s="159">
        <v>880</v>
      </c>
      <c r="B906" s="160">
        <v>161.03750000000002</v>
      </c>
    </row>
    <row r="907" spans="1:2" x14ac:dyDescent="0.25">
      <c r="A907" s="159">
        <v>881</v>
      </c>
      <c r="B907" s="160">
        <v>161.05000000000001</v>
      </c>
    </row>
    <row r="908" spans="1:2" x14ac:dyDescent="0.25">
      <c r="A908" s="159">
        <v>882</v>
      </c>
      <c r="B908" s="160">
        <v>161.0625</v>
      </c>
    </row>
    <row r="909" spans="1:2" x14ac:dyDescent="0.25">
      <c r="A909" s="159">
        <v>883</v>
      </c>
      <c r="B909" s="160">
        <v>161.07500000000002</v>
      </c>
    </row>
    <row r="910" spans="1:2" x14ac:dyDescent="0.25">
      <c r="A910" s="159">
        <v>884</v>
      </c>
      <c r="B910" s="160">
        <v>161.08750000000001</v>
      </c>
    </row>
    <row r="911" spans="1:2" x14ac:dyDescent="0.25">
      <c r="A911" s="159">
        <v>885</v>
      </c>
      <c r="B911" s="160">
        <v>161.10000000000002</v>
      </c>
    </row>
    <row r="912" spans="1:2" x14ac:dyDescent="0.25">
      <c r="A912" s="159">
        <v>886</v>
      </c>
      <c r="B912" s="160">
        <v>161.11250000000001</v>
      </c>
    </row>
    <row r="913" spans="1:2" x14ac:dyDescent="0.25">
      <c r="A913" s="159">
        <v>887</v>
      </c>
      <c r="B913" s="160">
        <v>161.125</v>
      </c>
    </row>
    <row r="914" spans="1:2" x14ac:dyDescent="0.25">
      <c r="A914" s="159">
        <v>888</v>
      </c>
      <c r="B914" s="160">
        <v>161.13750000000002</v>
      </c>
    </row>
    <row r="915" spans="1:2" x14ac:dyDescent="0.25">
      <c r="A915" s="159">
        <v>889</v>
      </c>
      <c r="B915" s="160">
        <v>161.15</v>
      </c>
    </row>
    <row r="916" spans="1:2" x14ac:dyDescent="0.25">
      <c r="A916" s="159">
        <v>890</v>
      </c>
      <c r="B916" s="160">
        <v>161.16250000000002</v>
      </c>
    </row>
    <row r="917" spans="1:2" x14ac:dyDescent="0.25">
      <c r="A917" s="159">
        <v>891</v>
      </c>
      <c r="B917" s="160">
        <v>161.17500000000001</v>
      </c>
    </row>
    <row r="918" spans="1:2" x14ac:dyDescent="0.25">
      <c r="A918" s="159">
        <v>892</v>
      </c>
      <c r="B918" s="160">
        <v>161.1875</v>
      </c>
    </row>
    <row r="919" spans="1:2" x14ac:dyDescent="0.25">
      <c r="A919" s="159">
        <v>893</v>
      </c>
      <c r="B919" s="160">
        <v>161.20000000000002</v>
      </c>
    </row>
    <row r="920" spans="1:2" x14ac:dyDescent="0.25">
      <c r="A920" s="159">
        <v>894</v>
      </c>
      <c r="B920" s="160">
        <v>161.21250000000001</v>
      </c>
    </row>
    <row r="921" spans="1:2" x14ac:dyDescent="0.25">
      <c r="A921" s="159">
        <v>895</v>
      </c>
      <c r="B921" s="160">
        <v>161.22500000000002</v>
      </c>
    </row>
    <row r="922" spans="1:2" x14ac:dyDescent="0.25">
      <c r="A922" s="159">
        <v>896</v>
      </c>
      <c r="B922" s="160">
        <v>161.23750000000001</v>
      </c>
    </row>
    <row r="923" spans="1:2" x14ac:dyDescent="0.25">
      <c r="A923" s="159">
        <v>897</v>
      </c>
      <c r="B923" s="160">
        <v>161.25</v>
      </c>
    </row>
    <row r="924" spans="1:2" x14ac:dyDescent="0.25">
      <c r="A924" s="159">
        <v>898</v>
      </c>
      <c r="B924" s="160">
        <v>161.26250000000002</v>
      </c>
    </row>
    <row r="925" spans="1:2" x14ac:dyDescent="0.25">
      <c r="A925" s="159">
        <v>899</v>
      </c>
      <c r="B925" s="160">
        <v>161.27500000000001</v>
      </c>
    </row>
    <row r="926" spans="1:2" x14ac:dyDescent="0.25">
      <c r="A926" s="159">
        <v>900</v>
      </c>
      <c r="B926" s="160">
        <v>161.28750000000002</v>
      </c>
    </row>
    <row r="927" spans="1:2" x14ac:dyDescent="0.25">
      <c r="A927" s="161">
        <v>901</v>
      </c>
      <c r="B927" s="162">
        <v>161.30000000000001</v>
      </c>
    </row>
    <row r="928" spans="1:2" x14ac:dyDescent="0.25">
      <c r="A928" s="161">
        <v>902</v>
      </c>
      <c r="B928" s="162">
        <v>161.3125</v>
      </c>
    </row>
    <row r="929" spans="1:2" x14ac:dyDescent="0.25">
      <c r="A929" s="161">
        <v>903</v>
      </c>
      <c r="B929" s="162">
        <v>161.32500000000002</v>
      </c>
    </row>
    <row r="930" spans="1:2" x14ac:dyDescent="0.25">
      <c r="A930" s="161">
        <v>904</v>
      </c>
      <c r="B930" s="162">
        <v>161.33750000000001</v>
      </c>
    </row>
    <row r="931" spans="1:2" x14ac:dyDescent="0.25">
      <c r="A931" s="161">
        <v>905</v>
      </c>
      <c r="B931" s="162">
        <v>161.35000000000002</v>
      </c>
    </row>
    <row r="932" spans="1:2" x14ac:dyDescent="0.25">
      <c r="A932" s="161">
        <v>906</v>
      </c>
      <c r="B932" s="162">
        <v>161.36250000000001</v>
      </c>
    </row>
    <row r="933" spans="1:2" x14ac:dyDescent="0.25">
      <c r="A933" s="161">
        <v>907</v>
      </c>
      <c r="B933" s="162">
        <v>161.375</v>
      </c>
    </row>
    <row r="934" spans="1:2" x14ac:dyDescent="0.25">
      <c r="A934" s="161">
        <v>908</v>
      </c>
      <c r="B934" s="162">
        <v>161.38750000000002</v>
      </c>
    </row>
    <row r="935" spans="1:2" x14ac:dyDescent="0.25">
      <c r="A935" s="161">
        <v>909</v>
      </c>
      <c r="B935" s="162">
        <v>161.4</v>
      </c>
    </row>
    <row r="936" spans="1:2" x14ac:dyDescent="0.25">
      <c r="A936" s="161">
        <v>910</v>
      </c>
      <c r="B936" s="162">
        <v>161.41250000000002</v>
      </c>
    </row>
    <row r="937" spans="1:2" x14ac:dyDescent="0.25">
      <c r="A937" s="161">
        <v>911</v>
      </c>
      <c r="B937" s="162">
        <v>161.42500000000001</v>
      </c>
    </row>
    <row r="938" spans="1:2" x14ac:dyDescent="0.25">
      <c r="A938" s="161">
        <v>912</v>
      </c>
      <c r="B938" s="162">
        <v>161.4375</v>
      </c>
    </row>
    <row r="939" spans="1:2" x14ac:dyDescent="0.25">
      <c r="A939" s="161">
        <v>913</v>
      </c>
      <c r="B939" s="162">
        <v>161.45000000000002</v>
      </c>
    </row>
    <row r="940" spans="1:2" x14ac:dyDescent="0.25">
      <c r="A940" s="161">
        <v>914</v>
      </c>
      <c r="B940" s="162">
        <v>161.46250000000001</v>
      </c>
    </row>
    <row r="941" spans="1:2" x14ac:dyDescent="0.25">
      <c r="A941" s="161">
        <v>915</v>
      </c>
      <c r="B941" s="162">
        <v>161.47500000000002</v>
      </c>
    </row>
    <row r="942" spans="1:2" x14ac:dyDescent="0.25">
      <c r="A942" s="161">
        <v>916</v>
      </c>
      <c r="B942" s="162">
        <v>161.48750000000001</v>
      </c>
    </row>
    <row r="943" spans="1:2" x14ac:dyDescent="0.25">
      <c r="A943" s="161">
        <v>917</v>
      </c>
      <c r="B943" s="162">
        <v>161.5</v>
      </c>
    </row>
    <row r="944" spans="1:2" x14ac:dyDescent="0.25">
      <c r="A944" s="161">
        <v>918</v>
      </c>
      <c r="B944" s="162">
        <v>161.51250000000002</v>
      </c>
    </row>
    <row r="945" spans="1:2" x14ac:dyDescent="0.25">
      <c r="A945" s="161">
        <v>919</v>
      </c>
      <c r="B945" s="162">
        <v>161.52500000000001</v>
      </c>
    </row>
    <row r="946" spans="1:2" x14ac:dyDescent="0.25">
      <c r="A946" s="161">
        <v>920</v>
      </c>
      <c r="B946" s="162">
        <v>161.53750000000002</v>
      </c>
    </row>
    <row r="947" spans="1:2" x14ac:dyDescent="0.25">
      <c r="A947" s="161">
        <v>921</v>
      </c>
      <c r="B947" s="162">
        <v>161.55000000000001</v>
      </c>
    </row>
    <row r="948" spans="1:2" x14ac:dyDescent="0.25">
      <c r="A948" s="161">
        <v>922</v>
      </c>
      <c r="B948" s="162">
        <v>161.5625</v>
      </c>
    </row>
    <row r="949" spans="1:2" x14ac:dyDescent="0.25">
      <c r="A949" s="161">
        <v>923</v>
      </c>
      <c r="B949" s="162">
        <v>161.57500000000002</v>
      </c>
    </row>
    <row r="950" spans="1:2" x14ac:dyDescent="0.25">
      <c r="A950" s="161">
        <v>924</v>
      </c>
      <c r="B950" s="162">
        <v>161.58750000000001</v>
      </c>
    </row>
    <row r="951" spans="1:2" x14ac:dyDescent="0.25">
      <c r="A951" s="161">
        <v>925</v>
      </c>
      <c r="B951" s="162">
        <v>161.60000000000002</v>
      </c>
    </row>
    <row r="952" spans="1:2" x14ac:dyDescent="0.25">
      <c r="A952" s="161">
        <v>926</v>
      </c>
      <c r="B952" s="162">
        <v>161.61250000000001</v>
      </c>
    </row>
    <row r="953" spans="1:2" x14ac:dyDescent="0.25">
      <c r="A953" s="161">
        <v>927</v>
      </c>
      <c r="B953" s="162">
        <v>161.625</v>
      </c>
    </row>
    <row r="954" spans="1:2" x14ac:dyDescent="0.25">
      <c r="A954" s="161">
        <v>928</v>
      </c>
      <c r="B954" s="162">
        <v>161.63750000000002</v>
      </c>
    </row>
    <row r="955" spans="1:2" x14ac:dyDescent="0.25">
      <c r="A955" s="161">
        <v>929</v>
      </c>
      <c r="B955" s="162">
        <v>161.65</v>
      </c>
    </row>
    <row r="956" spans="1:2" x14ac:dyDescent="0.25">
      <c r="A956" s="161">
        <v>930</v>
      </c>
      <c r="B956" s="162">
        <v>161.66250000000002</v>
      </c>
    </row>
    <row r="957" spans="1:2" x14ac:dyDescent="0.25">
      <c r="A957" s="161">
        <v>931</v>
      </c>
      <c r="B957" s="162">
        <v>161.67500000000001</v>
      </c>
    </row>
    <row r="958" spans="1:2" x14ac:dyDescent="0.25">
      <c r="A958" s="161">
        <v>932</v>
      </c>
      <c r="B958" s="162">
        <v>161.6875</v>
      </c>
    </row>
    <row r="959" spans="1:2" x14ac:dyDescent="0.25">
      <c r="A959" s="161">
        <v>933</v>
      </c>
      <c r="B959" s="162">
        <v>161.70000000000002</v>
      </c>
    </row>
    <row r="960" spans="1:2" x14ac:dyDescent="0.25">
      <c r="A960" s="161">
        <v>934</v>
      </c>
      <c r="B960" s="162">
        <v>161.71250000000001</v>
      </c>
    </row>
    <row r="961" spans="1:2" x14ac:dyDescent="0.25">
      <c r="A961" s="161">
        <v>935</v>
      </c>
      <c r="B961" s="162">
        <v>161.72500000000002</v>
      </c>
    </row>
    <row r="962" spans="1:2" x14ac:dyDescent="0.25">
      <c r="A962" s="161">
        <v>936</v>
      </c>
      <c r="B962" s="162">
        <v>161.73750000000001</v>
      </c>
    </row>
    <row r="963" spans="1:2" x14ac:dyDescent="0.25">
      <c r="A963" s="161">
        <v>937</v>
      </c>
      <c r="B963" s="162">
        <v>161.75</v>
      </c>
    </row>
    <row r="964" spans="1:2" x14ac:dyDescent="0.25">
      <c r="A964" s="161">
        <v>938</v>
      </c>
      <c r="B964" s="162">
        <v>161.76250000000002</v>
      </c>
    </row>
    <row r="965" spans="1:2" x14ac:dyDescent="0.25">
      <c r="A965" s="161">
        <v>939</v>
      </c>
      <c r="B965" s="162">
        <v>161.77500000000001</v>
      </c>
    </row>
    <row r="966" spans="1:2" x14ac:dyDescent="0.25">
      <c r="A966" s="161">
        <v>940</v>
      </c>
      <c r="B966" s="162">
        <v>161.78750000000002</v>
      </c>
    </row>
    <row r="967" spans="1:2" x14ac:dyDescent="0.25">
      <c r="A967" s="161">
        <v>941</v>
      </c>
      <c r="B967" s="162">
        <v>161.80000000000001</v>
      </c>
    </row>
    <row r="968" spans="1:2" x14ac:dyDescent="0.25">
      <c r="A968" s="161">
        <v>942</v>
      </c>
      <c r="B968" s="162">
        <v>161.8125</v>
      </c>
    </row>
    <row r="969" spans="1:2" x14ac:dyDescent="0.25">
      <c r="A969" s="161">
        <v>943</v>
      </c>
      <c r="B969" s="162">
        <v>161.82500000000002</v>
      </c>
    </row>
    <row r="970" spans="1:2" x14ac:dyDescent="0.25">
      <c r="A970" s="161">
        <v>944</v>
      </c>
      <c r="B970" s="162">
        <v>161.83750000000001</v>
      </c>
    </row>
    <row r="971" spans="1:2" x14ac:dyDescent="0.25">
      <c r="A971" s="161">
        <v>945</v>
      </c>
      <c r="B971" s="162">
        <v>161.85000000000002</v>
      </c>
    </row>
    <row r="972" spans="1:2" x14ac:dyDescent="0.25">
      <c r="A972" s="161">
        <v>946</v>
      </c>
      <c r="B972" s="162">
        <v>161.86250000000001</v>
      </c>
    </row>
    <row r="973" spans="1:2" x14ac:dyDescent="0.25">
      <c r="A973" s="161">
        <v>947</v>
      </c>
      <c r="B973" s="162">
        <v>161.875</v>
      </c>
    </row>
    <row r="974" spans="1:2" x14ac:dyDescent="0.25">
      <c r="A974" s="161">
        <v>948</v>
      </c>
      <c r="B974" s="162">
        <v>161.88750000000002</v>
      </c>
    </row>
    <row r="975" spans="1:2" x14ac:dyDescent="0.25">
      <c r="A975" s="161">
        <v>949</v>
      </c>
      <c r="B975" s="162">
        <v>161.9</v>
      </c>
    </row>
    <row r="976" spans="1:2" x14ac:dyDescent="0.25">
      <c r="A976" s="161">
        <v>950</v>
      </c>
      <c r="B976" s="162">
        <v>161.91250000000002</v>
      </c>
    </row>
    <row r="977" spans="1:2" x14ac:dyDescent="0.25">
      <c r="A977" s="163">
        <v>951</v>
      </c>
      <c r="B977" s="164">
        <v>161.92500000000001</v>
      </c>
    </row>
    <row r="978" spans="1:2" x14ac:dyDescent="0.25">
      <c r="A978" s="163">
        <v>952</v>
      </c>
      <c r="B978" s="164">
        <v>161.9375</v>
      </c>
    </row>
    <row r="979" spans="1:2" x14ac:dyDescent="0.25">
      <c r="A979" s="163">
        <v>953</v>
      </c>
      <c r="B979" s="164">
        <v>161.95000000000002</v>
      </c>
    </row>
    <row r="980" spans="1:2" x14ac:dyDescent="0.25">
      <c r="A980" s="163">
        <v>954</v>
      </c>
      <c r="B980" s="164">
        <v>161.96250000000001</v>
      </c>
    </row>
    <row r="981" spans="1:2" x14ac:dyDescent="0.25">
      <c r="A981" s="163">
        <v>955</v>
      </c>
      <c r="B981" s="164">
        <v>161.97500000000002</v>
      </c>
    </row>
    <row r="982" spans="1:2" x14ac:dyDescent="0.25">
      <c r="A982" s="163">
        <v>956</v>
      </c>
      <c r="B982" s="164">
        <v>161.98750000000001</v>
      </c>
    </row>
    <row r="983" spans="1:2" x14ac:dyDescent="0.25">
      <c r="A983" s="163">
        <v>957</v>
      </c>
      <c r="B983" s="164">
        <v>162</v>
      </c>
    </row>
    <row r="984" spans="1:2" x14ac:dyDescent="0.25">
      <c r="A984" s="163">
        <v>958</v>
      </c>
      <c r="B984" s="164">
        <v>162.01250000000002</v>
      </c>
    </row>
    <row r="985" spans="1:2" x14ac:dyDescent="0.25">
      <c r="A985" s="163">
        <v>959</v>
      </c>
      <c r="B985" s="164">
        <v>162.02500000000001</v>
      </c>
    </row>
    <row r="986" spans="1:2" x14ac:dyDescent="0.25">
      <c r="A986" s="163">
        <v>960</v>
      </c>
      <c r="B986" s="164">
        <v>162.03750000000002</v>
      </c>
    </row>
    <row r="987" spans="1:2" x14ac:dyDescent="0.25">
      <c r="A987" s="163">
        <v>961</v>
      </c>
      <c r="B987" s="164">
        <v>162.05000000000001</v>
      </c>
    </row>
    <row r="988" spans="1:2" x14ac:dyDescent="0.25">
      <c r="A988" s="163">
        <v>962</v>
      </c>
      <c r="B988" s="164">
        <v>162.0625</v>
      </c>
    </row>
    <row r="989" spans="1:2" x14ac:dyDescent="0.25">
      <c r="A989" s="163">
        <v>963</v>
      </c>
      <c r="B989" s="164">
        <v>162.07500000000002</v>
      </c>
    </row>
    <row r="990" spans="1:2" x14ac:dyDescent="0.25">
      <c r="A990" s="163">
        <v>964</v>
      </c>
      <c r="B990" s="164">
        <v>162.08750000000001</v>
      </c>
    </row>
    <row r="991" spans="1:2" x14ac:dyDescent="0.25">
      <c r="A991" s="163">
        <v>965</v>
      </c>
      <c r="B991" s="164">
        <v>162.10000000000002</v>
      </c>
    </row>
    <row r="992" spans="1:2" x14ac:dyDescent="0.25">
      <c r="A992" s="163">
        <v>966</v>
      </c>
      <c r="B992" s="164">
        <v>162.11250000000001</v>
      </c>
    </row>
    <row r="993" spans="1:2" x14ac:dyDescent="0.25">
      <c r="A993" s="163">
        <v>967</v>
      </c>
      <c r="B993" s="164">
        <v>162.125</v>
      </c>
    </row>
    <row r="994" spans="1:2" x14ac:dyDescent="0.25">
      <c r="A994" s="163">
        <v>968</v>
      </c>
      <c r="B994" s="164">
        <v>162.13750000000002</v>
      </c>
    </row>
    <row r="995" spans="1:2" x14ac:dyDescent="0.25">
      <c r="A995" s="163">
        <v>969</v>
      </c>
      <c r="B995" s="164">
        <v>162.15</v>
      </c>
    </row>
    <row r="996" spans="1:2" x14ac:dyDescent="0.25">
      <c r="A996" s="163">
        <v>970</v>
      </c>
      <c r="B996" s="164">
        <v>162.16250000000002</v>
      </c>
    </row>
    <row r="997" spans="1:2" x14ac:dyDescent="0.25">
      <c r="A997" s="163">
        <v>971</v>
      </c>
      <c r="B997" s="164">
        <v>162.17500000000001</v>
      </c>
    </row>
    <row r="998" spans="1:2" x14ac:dyDescent="0.25">
      <c r="A998" s="163">
        <v>972</v>
      </c>
      <c r="B998" s="164">
        <v>162.1875</v>
      </c>
    </row>
    <row r="999" spans="1:2" x14ac:dyDescent="0.25">
      <c r="A999" s="163">
        <v>973</v>
      </c>
      <c r="B999" s="164">
        <v>162.20000000000002</v>
      </c>
    </row>
    <row r="1000" spans="1:2" x14ac:dyDescent="0.25">
      <c r="A1000" s="163">
        <v>974</v>
      </c>
      <c r="B1000" s="164">
        <v>162.21250000000001</v>
      </c>
    </row>
    <row r="1001" spans="1:2" x14ac:dyDescent="0.25">
      <c r="A1001" s="163">
        <v>975</v>
      </c>
      <c r="B1001" s="164">
        <v>162.22500000000002</v>
      </c>
    </row>
    <row r="1002" spans="1:2" x14ac:dyDescent="0.25">
      <c r="A1002" s="163">
        <v>976</v>
      </c>
      <c r="B1002" s="164">
        <v>162.23750000000001</v>
      </c>
    </row>
    <row r="1003" spans="1:2" x14ac:dyDescent="0.25">
      <c r="A1003" s="163">
        <v>977</v>
      </c>
      <c r="B1003" s="164">
        <v>162.25</v>
      </c>
    </row>
    <row r="1004" spans="1:2" x14ac:dyDescent="0.25">
      <c r="A1004" s="163">
        <v>978</v>
      </c>
      <c r="B1004" s="164">
        <v>162.26250000000002</v>
      </c>
    </row>
    <row r="1005" spans="1:2" x14ac:dyDescent="0.25">
      <c r="A1005" s="163">
        <v>979</v>
      </c>
      <c r="B1005" s="164">
        <v>162.27500000000001</v>
      </c>
    </row>
    <row r="1006" spans="1:2" x14ac:dyDescent="0.25">
      <c r="A1006" s="163">
        <v>980</v>
      </c>
      <c r="B1006" s="164">
        <v>162.28750000000002</v>
      </c>
    </row>
    <row r="1007" spans="1:2" x14ac:dyDescent="0.25">
      <c r="A1007" s="163">
        <v>981</v>
      </c>
      <c r="B1007" s="164">
        <v>162.30000000000001</v>
      </c>
    </row>
    <row r="1008" spans="1:2" x14ac:dyDescent="0.25">
      <c r="A1008" s="163">
        <v>982</v>
      </c>
      <c r="B1008" s="164">
        <v>162.3125</v>
      </c>
    </row>
    <row r="1009" spans="1:2" x14ac:dyDescent="0.25">
      <c r="A1009" s="163">
        <v>983</v>
      </c>
      <c r="B1009" s="164">
        <v>162.32500000000002</v>
      </c>
    </row>
    <row r="1010" spans="1:2" x14ac:dyDescent="0.25">
      <c r="A1010" s="163">
        <v>984</v>
      </c>
      <c r="B1010" s="164">
        <v>162.33750000000001</v>
      </c>
    </row>
    <row r="1011" spans="1:2" x14ac:dyDescent="0.25">
      <c r="A1011" s="163">
        <v>985</v>
      </c>
      <c r="B1011" s="164">
        <v>162.35000000000002</v>
      </c>
    </row>
    <row r="1012" spans="1:2" x14ac:dyDescent="0.25">
      <c r="A1012" s="163">
        <v>986</v>
      </c>
      <c r="B1012" s="164">
        <v>162.36250000000001</v>
      </c>
    </row>
    <row r="1013" spans="1:2" x14ac:dyDescent="0.25">
      <c r="A1013" s="163">
        <v>987</v>
      </c>
      <c r="B1013" s="164">
        <v>162.375</v>
      </c>
    </row>
    <row r="1014" spans="1:2" x14ac:dyDescent="0.25">
      <c r="A1014" s="163">
        <v>988</v>
      </c>
      <c r="B1014" s="164">
        <v>162.38750000000002</v>
      </c>
    </row>
    <row r="1015" spans="1:2" x14ac:dyDescent="0.25">
      <c r="A1015" s="163">
        <v>989</v>
      </c>
      <c r="B1015" s="164">
        <v>162.4</v>
      </c>
    </row>
    <row r="1016" spans="1:2" x14ac:dyDescent="0.25">
      <c r="A1016" s="163">
        <v>990</v>
      </c>
      <c r="B1016" s="164">
        <v>162.41250000000002</v>
      </c>
    </row>
    <row r="1017" spans="1:2" x14ac:dyDescent="0.25">
      <c r="A1017" s="163">
        <v>991</v>
      </c>
      <c r="B1017" s="164">
        <v>162.42500000000001</v>
      </c>
    </row>
    <row r="1018" spans="1:2" x14ac:dyDescent="0.25">
      <c r="A1018" s="163">
        <v>992</v>
      </c>
      <c r="B1018" s="164">
        <v>162.4375</v>
      </c>
    </row>
    <row r="1019" spans="1:2" x14ac:dyDescent="0.25">
      <c r="A1019" s="163">
        <v>993</v>
      </c>
      <c r="B1019" s="164">
        <v>162.45000000000002</v>
      </c>
    </row>
    <row r="1020" spans="1:2" x14ac:dyDescent="0.25">
      <c r="A1020" s="163">
        <v>994</v>
      </c>
      <c r="B1020" s="164">
        <v>162.46250000000001</v>
      </c>
    </row>
    <row r="1021" spans="1:2" x14ac:dyDescent="0.25">
      <c r="A1021" s="163">
        <v>995</v>
      </c>
      <c r="B1021" s="164">
        <v>162.47500000000002</v>
      </c>
    </row>
    <row r="1022" spans="1:2" x14ac:dyDescent="0.25">
      <c r="A1022" s="163">
        <v>996</v>
      </c>
      <c r="B1022" s="164">
        <v>162.48750000000001</v>
      </c>
    </row>
    <row r="1023" spans="1:2" x14ac:dyDescent="0.25">
      <c r="A1023" s="163">
        <v>997</v>
      </c>
      <c r="B1023" s="164">
        <v>162.5</v>
      </c>
    </row>
    <row r="1024" spans="1:2" x14ac:dyDescent="0.25">
      <c r="A1024" s="163">
        <v>998</v>
      </c>
      <c r="B1024" s="164">
        <v>162.51250000000002</v>
      </c>
    </row>
    <row r="1025" spans="1:2" x14ac:dyDescent="0.25">
      <c r="A1025" s="163">
        <v>999</v>
      </c>
      <c r="B1025" s="164">
        <v>162.52500000000001</v>
      </c>
    </row>
    <row r="1026" spans="1:2" x14ac:dyDescent="0.25">
      <c r="A1026" s="163">
        <v>1000</v>
      </c>
      <c r="B1026" s="164">
        <v>162.53750000000002</v>
      </c>
    </row>
    <row r="1027" spans="1:2" x14ac:dyDescent="0.25">
      <c r="A1027" s="165">
        <v>1001</v>
      </c>
      <c r="B1027" s="166">
        <v>162.55000000000001</v>
      </c>
    </row>
    <row r="1028" spans="1:2" x14ac:dyDescent="0.25">
      <c r="A1028" s="165">
        <v>1002</v>
      </c>
      <c r="B1028" s="166">
        <v>162.5625</v>
      </c>
    </row>
    <row r="1029" spans="1:2" x14ac:dyDescent="0.25">
      <c r="A1029" s="165">
        <v>1003</v>
      </c>
      <c r="B1029" s="166">
        <v>162.57500000000002</v>
      </c>
    </row>
    <row r="1030" spans="1:2" x14ac:dyDescent="0.25">
      <c r="A1030" s="165">
        <v>1004</v>
      </c>
      <c r="B1030" s="166">
        <v>162.58750000000001</v>
      </c>
    </row>
    <row r="1031" spans="1:2" x14ac:dyDescent="0.25">
      <c r="A1031" s="165">
        <v>1005</v>
      </c>
      <c r="B1031" s="166">
        <v>162.60000000000002</v>
      </c>
    </row>
    <row r="1032" spans="1:2" x14ac:dyDescent="0.25">
      <c r="A1032" s="165">
        <v>1006</v>
      </c>
      <c r="B1032" s="166">
        <v>162.61250000000001</v>
      </c>
    </row>
    <row r="1033" spans="1:2" x14ac:dyDescent="0.25">
      <c r="A1033" s="165">
        <v>1007</v>
      </c>
      <c r="B1033" s="166">
        <v>162.625</v>
      </c>
    </row>
    <row r="1034" spans="1:2" x14ac:dyDescent="0.25">
      <c r="A1034" s="165">
        <v>1008</v>
      </c>
      <c r="B1034" s="166">
        <v>162.63750000000002</v>
      </c>
    </row>
    <row r="1035" spans="1:2" x14ac:dyDescent="0.25">
      <c r="A1035" s="165">
        <v>1009</v>
      </c>
      <c r="B1035" s="166">
        <v>162.65</v>
      </c>
    </row>
    <row r="1036" spans="1:2" x14ac:dyDescent="0.25">
      <c r="A1036" s="165">
        <v>1010</v>
      </c>
      <c r="B1036" s="166">
        <v>162.66250000000002</v>
      </c>
    </row>
    <row r="1037" spans="1:2" x14ac:dyDescent="0.25">
      <c r="A1037" s="165">
        <v>1011</v>
      </c>
      <c r="B1037" s="166">
        <v>162.67500000000001</v>
      </c>
    </row>
    <row r="1038" spans="1:2" x14ac:dyDescent="0.25">
      <c r="A1038" s="165">
        <v>1012</v>
      </c>
      <c r="B1038" s="166">
        <v>162.6875</v>
      </c>
    </row>
    <row r="1039" spans="1:2" x14ac:dyDescent="0.25">
      <c r="A1039" s="165">
        <v>1013</v>
      </c>
      <c r="B1039" s="166">
        <v>162.70000000000002</v>
      </c>
    </row>
    <row r="1040" spans="1:2" x14ac:dyDescent="0.25">
      <c r="A1040" s="165">
        <v>1014</v>
      </c>
      <c r="B1040" s="166">
        <v>162.71250000000001</v>
      </c>
    </row>
    <row r="1041" spans="1:2" x14ac:dyDescent="0.25">
      <c r="A1041" s="169">
        <v>1015</v>
      </c>
      <c r="B1041" s="170">
        <v>162.72500000000002</v>
      </c>
    </row>
    <row r="1042" spans="1:2" x14ac:dyDescent="0.25">
      <c r="A1042" s="169">
        <v>1016</v>
      </c>
      <c r="B1042" s="170">
        <v>162.73750000000001</v>
      </c>
    </row>
    <row r="1043" spans="1:2" x14ac:dyDescent="0.25">
      <c r="A1043" s="167">
        <v>1017</v>
      </c>
      <c r="B1043" s="168">
        <v>162.75</v>
      </c>
    </row>
    <row r="1044" spans="1:2" x14ac:dyDescent="0.25">
      <c r="A1044" s="167">
        <v>1018</v>
      </c>
      <c r="B1044" s="168">
        <v>162.76250000000002</v>
      </c>
    </row>
    <row r="1045" spans="1:2" x14ac:dyDescent="0.25">
      <c r="A1045" s="167">
        <v>1019</v>
      </c>
      <c r="B1045" s="168">
        <v>162.77500000000001</v>
      </c>
    </row>
    <row r="1046" spans="1:2" x14ac:dyDescent="0.25">
      <c r="A1046" s="167">
        <v>1020</v>
      </c>
      <c r="B1046" s="168">
        <v>162.78750000000002</v>
      </c>
    </row>
    <row r="1047" spans="1:2" x14ac:dyDescent="0.25">
      <c r="A1047" s="167">
        <v>1021</v>
      </c>
      <c r="B1047" s="168">
        <v>162.80000000000001</v>
      </c>
    </row>
    <row r="1048" spans="1:2" x14ac:dyDescent="0.25">
      <c r="A1048" s="167">
        <v>1022</v>
      </c>
      <c r="B1048" s="168">
        <v>162.8125</v>
      </c>
    </row>
    <row r="1049" spans="1:2" x14ac:dyDescent="0.25">
      <c r="A1049" s="167">
        <v>1023</v>
      </c>
      <c r="B1049" s="168">
        <v>162.82500000000002</v>
      </c>
    </row>
    <row r="1050" spans="1:2" x14ac:dyDescent="0.25">
      <c r="A1050" s="167">
        <v>1024</v>
      </c>
      <c r="B1050" s="168">
        <v>162.83750000000001</v>
      </c>
    </row>
    <row r="1051" spans="1:2" x14ac:dyDescent="0.25">
      <c r="A1051" s="167">
        <v>1025</v>
      </c>
      <c r="B1051" s="168">
        <v>162.85000000000002</v>
      </c>
    </row>
    <row r="1052" spans="1:2" x14ac:dyDescent="0.25">
      <c r="A1052" s="167">
        <v>1026</v>
      </c>
      <c r="B1052" s="168">
        <v>162.86250000000001</v>
      </c>
    </row>
    <row r="1053" spans="1:2" x14ac:dyDescent="0.25">
      <c r="A1053" s="167">
        <v>1027</v>
      </c>
      <c r="B1053" s="168">
        <v>162.875</v>
      </c>
    </row>
    <row r="1054" spans="1:2" x14ac:dyDescent="0.25">
      <c r="A1054" s="167">
        <v>1028</v>
      </c>
      <c r="B1054" s="168">
        <v>162.88750000000002</v>
      </c>
    </row>
    <row r="1055" spans="1:2" x14ac:dyDescent="0.25">
      <c r="A1055" s="167">
        <v>1029</v>
      </c>
      <c r="B1055" s="168">
        <v>162.9</v>
      </c>
    </row>
    <row r="1056" spans="1:2" x14ac:dyDescent="0.25">
      <c r="A1056" s="167">
        <v>1030</v>
      </c>
      <c r="B1056" s="168">
        <v>162.91250000000002</v>
      </c>
    </row>
    <row r="1057" spans="1:2" x14ac:dyDescent="0.25">
      <c r="A1057" s="167">
        <v>1031</v>
      </c>
      <c r="B1057" s="168">
        <v>162.92500000000001</v>
      </c>
    </row>
    <row r="1058" spans="1:2" x14ac:dyDescent="0.25">
      <c r="A1058" s="167">
        <v>1032</v>
      </c>
      <c r="B1058" s="168">
        <v>162.9375</v>
      </c>
    </row>
    <row r="1059" spans="1:2" x14ac:dyDescent="0.25">
      <c r="A1059" s="167">
        <v>1033</v>
      </c>
      <c r="B1059" s="168">
        <v>162.95000000000002</v>
      </c>
    </row>
    <row r="1060" spans="1:2" x14ac:dyDescent="0.25">
      <c r="A1060" s="167">
        <v>1034</v>
      </c>
      <c r="B1060" s="168">
        <v>162.96250000000001</v>
      </c>
    </row>
    <row r="1061" spans="1:2" x14ac:dyDescent="0.25">
      <c r="A1061" s="167">
        <v>1035</v>
      </c>
      <c r="B1061" s="168">
        <v>162.97500000000002</v>
      </c>
    </row>
    <row r="1062" spans="1:2" x14ac:dyDescent="0.25">
      <c r="A1062" s="167">
        <v>1036</v>
      </c>
      <c r="B1062" s="168">
        <v>162.98750000000001</v>
      </c>
    </row>
    <row r="1063" spans="1:2" x14ac:dyDescent="0.25">
      <c r="A1063" s="167">
        <v>1037</v>
      </c>
      <c r="B1063" s="168">
        <v>163</v>
      </c>
    </row>
    <row r="1064" spans="1:2" x14ac:dyDescent="0.25">
      <c r="A1064" s="167">
        <v>1038</v>
      </c>
      <c r="B1064" s="168">
        <v>163.01250000000002</v>
      </c>
    </row>
    <row r="1065" spans="1:2" x14ac:dyDescent="0.25">
      <c r="A1065" s="167">
        <v>1039</v>
      </c>
      <c r="B1065" s="168">
        <v>163.02500000000001</v>
      </c>
    </row>
    <row r="1066" spans="1:2" x14ac:dyDescent="0.25">
      <c r="A1066" s="167">
        <v>1040</v>
      </c>
      <c r="B1066" s="168">
        <v>163.03750000000002</v>
      </c>
    </row>
    <row r="1067" spans="1:2" x14ac:dyDescent="0.25">
      <c r="A1067" s="167">
        <v>1041</v>
      </c>
      <c r="B1067" s="168">
        <v>163.05000000000001</v>
      </c>
    </row>
    <row r="1068" spans="1:2" x14ac:dyDescent="0.25">
      <c r="A1068" s="167">
        <v>1042</v>
      </c>
      <c r="B1068" s="168">
        <v>163.0625</v>
      </c>
    </row>
    <row r="1069" spans="1:2" x14ac:dyDescent="0.25">
      <c r="A1069" s="167">
        <v>1043</v>
      </c>
      <c r="B1069" s="168">
        <v>163.07500000000002</v>
      </c>
    </row>
    <row r="1070" spans="1:2" x14ac:dyDescent="0.25">
      <c r="A1070" s="167">
        <v>1044</v>
      </c>
      <c r="B1070" s="168">
        <v>163.08750000000001</v>
      </c>
    </row>
    <row r="1071" spans="1:2" x14ac:dyDescent="0.25">
      <c r="A1071" s="167">
        <v>1045</v>
      </c>
      <c r="B1071" s="168">
        <v>163.10000000000002</v>
      </c>
    </row>
    <row r="1072" spans="1:2" x14ac:dyDescent="0.25">
      <c r="A1072" s="167">
        <v>1046</v>
      </c>
      <c r="B1072" s="168">
        <v>163.11250000000001</v>
      </c>
    </row>
    <row r="1073" spans="1:2" x14ac:dyDescent="0.25">
      <c r="A1073" s="167">
        <v>1047</v>
      </c>
      <c r="B1073" s="168">
        <v>163.125</v>
      </c>
    </row>
    <row r="1074" spans="1:2" x14ac:dyDescent="0.25">
      <c r="A1074" s="167">
        <v>1048</v>
      </c>
      <c r="B1074" s="168">
        <v>163.13750000000002</v>
      </c>
    </row>
    <row r="1075" spans="1:2" x14ac:dyDescent="0.25">
      <c r="A1075" s="167">
        <v>1049</v>
      </c>
      <c r="B1075" s="168">
        <v>163.15</v>
      </c>
    </row>
    <row r="1076" spans="1:2" x14ac:dyDescent="0.25">
      <c r="A1076" s="167">
        <v>1050</v>
      </c>
      <c r="B1076" s="168">
        <v>163.16250000000002</v>
      </c>
    </row>
    <row r="1077" spans="1:2" x14ac:dyDescent="0.25">
      <c r="A1077" s="173">
        <v>1051</v>
      </c>
      <c r="B1077" s="174">
        <v>163.17500000000001</v>
      </c>
    </row>
    <row r="1078" spans="1:2" x14ac:dyDescent="0.25">
      <c r="A1078" s="173">
        <v>1052</v>
      </c>
      <c r="B1078" s="174">
        <v>163.1875</v>
      </c>
    </row>
    <row r="1079" spans="1:2" x14ac:dyDescent="0.25">
      <c r="A1079" s="173">
        <v>1053</v>
      </c>
      <c r="B1079" s="174">
        <v>163.20000000000002</v>
      </c>
    </row>
    <row r="1080" spans="1:2" x14ac:dyDescent="0.25">
      <c r="A1080" s="171">
        <v>1054</v>
      </c>
      <c r="B1080" s="172">
        <v>163.21250000000001</v>
      </c>
    </row>
    <row r="1081" spans="1:2" x14ac:dyDescent="0.25">
      <c r="A1081" s="171">
        <v>1055</v>
      </c>
      <c r="B1081" s="172">
        <v>163.22500000000002</v>
      </c>
    </row>
    <row r="1082" spans="1:2" x14ac:dyDescent="0.25">
      <c r="A1082" s="171">
        <v>1056</v>
      </c>
      <c r="B1082" s="172">
        <v>163.23750000000001</v>
      </c>
    </row>
    <row r="1083" spans="1:2" x14ac:dyDescent="0.25">
      <c r="A1083" s="171">
        <v>1057</v>
      </c>
      <c r="B1083" s="172">
        <v>163.25</v>
      </c>
    </row>
    <row r="1084" spans="1:2" x14ac:dyDescent="0.25">
      <c r="A1084" s="171">
        <v>1058</v>
      </c>
      <c r="B1084" s="172">
        <v>163.26250000000002</v>
      </c>
    </row>
    <row r="1085" spans="1:2" x14ac:dyDescent="0.25">
      <c r="A1085" s="171">
        <v>1059</v>
      </c>
      <c r="B1085" s="172">
        <v>163.27500000000001</v>
      </c>
    </row>
    <row r="1086" spans="1:2" x14ac:dyDescent="0.25">
      <c r="A1086" s="171">
        <v>1060</v>
      </c>
      <c r="B1086" s="172">
        <v>163.28750000000002</v>
      </c>
    </row>
    <row r="1087" spans="1:2" x14ac:dyDescent="0.25">
      <c r="A1087" s="171">
        <v>1061</v>
      </c>
      <c r="B1087" s="172">
        <v>163.30000000000001</v>
      </c>
    </row>
    <row r="1088" spans="1:2" x14ac:dyDescent="0.25">
      <c r="A1088" s="171">
        <v>1062</v>
      </c>
      <c r="B1088" s="172">
        <v>163.3125</v>
      </c>
    </row>
    <row r="1089" spans="1:2" x14ac:dyDescent="0.25">
      <c r="A1089" s="171">
        <v>1063</v>
      </c>
      <c r="B1089" s="172">
        <v>163.32500000000002</v>
      </c>
    </row>
    <row r="1090" spans="1:2" x14ac:dyDescent="0.25">
      <c r="A1090" s="171">
        <v>1064</v>
      </c>
      <c r="B1090" s="172">
        <v>163.33750000000001</v>
      </c>
    </row>
    <row r="1091" spans="1:2" x14ac:dyDescent="0.25">
      <c r="A1091" s="171">
        <v>1065</v>
      </c>
      <c r="B1091" s="172">
        <v>163.35000000000002</v>
      </c>
    </row>
    <row r="1092" spans="1:2" x14ac:dyDescent="0.25">
      <c r="A1092" s="171">
        <v>1066</v>
      </c>
      <c r="B1092" s="172">
        <v>163.36250000000001</v>
      </c>
    </row>
    <row r="1093" spans="1:2" x14ac:dyDescent="0.25">
      <c r="A1093" s="171">
        <v>1067</v>
      </c>
      <c r="B1093" s="172">
        <v>163.375</v>
      </c>
    </row>
    <row r="1094" spans="1:2" x14ac:dyDescent="0.25">
      <c r="A1094" s="171">
        <v>1068</v>
      </c>
      <c r="B1094" s="172">
        <v>163.38750000000002</v>
      </c>
    </row>
    <row r="1095" spans="1:2" x14ac:dyDescent="0.25">
      <c r="A1095" s="171">
        <v>1069</v>
      </c>
      <c r="B1095" s="172">
        <v>163.4</v>
      </c>
    </row>
    <row r="1096" spans="1:2" x14ac:dyDescent="0.25">
      <c r="A1096" s="171">
        <v>1070</v>
      </c>
      <c r="B1096" s="172">
        <v>163.41250000000002</v>
      </c>
    </row>
    <row r="1097" spans="1:2" x14ac:dyDescent="0.25">
      <c r="A1097" s="171">
        <v>1071</v>
      </c>
      <c r="B1097" s="172">
        <v>163.42500000000001</v>
      </c>
    </row>
    <row r="1098" spans="1:2" x14ac:dyDescent="0.25">
      <c r="A1098" s="171">
        <v>1072</v>
      </c>
      <c r="B1098" s="172">
        <v>163.4375</v>
      </c>
    </row>
    <row r="1099" spans="1:2" x14ac:dyDescent="0.25">
      <c r="A1099" s="171">
        <v>1073</v>
      </c>
      <c r="B1099" s="172">
        <v>163.45000000000002</v>
      </c>
    </row>
    <row r="1100" spans="1:2" x14ac:dyDescent="0.25">
      <c r="A1100" s="171">
        <v>1074</v>
      </c>
      <c r="B1100" s="172">
        <v>163.46250000000001</v>
      </c>
    </row>
    <row r="1101" spans="1:2" x14ac:dyDescent="0.25">
      <c r="A1101" s="171">
        <v>1075</v>
      </c>
      <c r="B1101" s="172">
        <v>163.47500000000002</v>
      </c>
    </row>
    <row r="1102" spans="1:2" x14ac:dyDescent="0.25">
      <c r="A1102" s="171">
        <v>1076</v>
      </c>
      <c r="B1102" s="172">
        <v>163.48750000000001</v>
      </c>
    </row>
    <row r="1103" spans="1:2" x14ac:dyDescent="0.25">
      <c r="A1103" s="171">
        <v>1077</v>
      </c>
      <c r="B1103" s="172">
        <v>163.5</v>
      </c>
    </row>
    <row r="1104" spans="1:2" x14ac:dyDescent="0.25">
      <c r="A1104" s="171">
        <v>1078</v>
      </c>
      <c r="B1104" s="172">
        <v>163.51250000000002</v>
      </c>
    </row>
    <row r="1105" spans="1:2" x14ac:dyDescent="0.25">
      <c r="A1105" s="171">
        <v>1079</v>
      </c>
      <c r="B1105" s="172">
        <v>163.52500000000001</v>
      </c>
    </row>
    <row r="1106" spans="1:2" x14ac:dyDescent="0.25">
      <c r="A1106" s="171">
        <v>1080</v>
      </c>
      <c r="B1106" s="172">
        <v>163.53750000000002</v>
      </c>
    </row>
    <row r="1107" spans="1:2" x14ac:dyDescent="0.25">
      <c r="A1107" s="171">
        <v>1081</v>
      </c>
      <c r="B1107" s="172">
        <v>163.55000000000001</v>
      </c>
    </row>
    <row r="1108" spans="1:2" x14ac:dyDescent="0.25">
      <c r="A1108" s="171">
        <v>1082</v>
      </c>
      <c r="B1108" s="172">
        <v>163.5625</v>
      </c>
    </row>
    <row r="1109" spans="1:2" x14ac:dyDescent="0.25">
      <c r="A1109" s="171">
        <v>1083</v>
      </c>
      <c r="B1109" s="172">
        <v>163.57500000000002</v>
      </c>
    </row>
    <row r="1110" spans="1:2" x14ac:dyDescent="0.25">
      <c r="A1110" s="171">
        <v>1084</v>
      </c>
      <c r="B1110" s="172">
        <v>163.58750000000001</v>
      </c>
    </row>
    <row r="1111" spans="1:2" x14ac:dyDescent="0.25">
      <c r="A1111" s="171">
        <v>1085</v>
      </c>
      <c r="B1111" s="172">
        <v>163.60000000000002</v>
      </c>
    </row>
    <row r="1112" spans="1:2" x14ac:dyDescent="0.25">
      <c r="A1112" s="171">
        <v>1086</v>
      </c>
      <c r="B1112" s="172">
        <v>163.61250000000001</v>
      </c>
    </row>
    <row r="1113" spans="1:2" x14ac:dyDescent="0.25">
      <c r="A1113" s="171">
        <v>1087</v>
      </c>
      <c r="B1113" s="172">
        <v>163.625</v>
      </c>
    </row>
    <row r="1114" spans="1:2" x14ac:dyDescent="0.25">
      <c r="A1114" s="171">
        <v>1088</v>
      </c>
      <c r="B1114" s="172">
        <v>163.63750000000002</v>
      </c>
    </row>
    <row r="1115" spans="1:2" x14ac:dyDescent="0.25">
      <c r="A1115" s="171">
        <v>1089</v>
      </c>
      <c r="B1115" s="172">
        <v>163.65</v>
      </c>
    </row>
    <row r="1116" spans="1:2" x14ac:dyDescent="0.25">
      <c r="A1116" s="171">
        <v>1090</v>
      </c>
      <c r="B1116" s="172">
        <v>163.66250000000002</v>
      </c>
    </row>
    <row r="1117" spans="1:2" x14ac:dyDescent="0.25">
      <c r="A1117" s="171">
        <v>1091</v>
      </c>
      <c r="B1117" s="172">
        <v>163.67500000000001</v>
      </c>
    </row>
    <row r="1118" spans="1:2" x14ac:dyDescent="0.25">
      <c r="A1118" s="171">
        <v>1092</v>
      </c>
      <c r="B1118" s="172">
        <v>163.6875</v>
      </c>
    </row>
    <row r="1119" spans="1:2" x14ac:dyDescent="0.25">
      <c r="A1119" s="171">
        <v>1093</v>
      </c>
      <c r="B1119" s="172">
        <v>163.70000000000002</v>
      </c>
    </row>
    <row r="1120" spans="1:2" x14ac:dyDescent="0.25">
      <c r="A1120" s="171">
        <v>1094</v>
      </c>
      <c r="B1120" s="172">
        <v>163.71250000000001</v>
      </c>
    </row>
    <row r="1121" spans="1:2" x14ac:dyDescent="0.25">
      <c r="A1121" s="171">
        <v>1095</v>
      </c>
      <c r="B1121" s="172">
        <v>163.72500000000002</v>
      </c>
    </row>
    <row r="1122" spans="1:2" x14ac:dyDescent="0.25">
      <c r="A1122" s="171">
        <v>1096</v>
      </c>
      <c r="B1122" s="172">
        <v>163.73750000000001</v>
      </c>
    </row>
    <row r="1123" spans="1:2" x14ac:dyDescent="0.25">
      <c r="A1123" s="171">
        <v>1097</v>
      </c>
      <c r="B1123" s="172">
        <v>163.75</v>
      </c>
    </row>
    <row r="1124" spans="1:2" x14ac:dyDescent="0.25">
      <c r="A1124" s="171">
        <v>1098</v>
      </c>
      <c r="B1124" s="172">
        <v>163.76250000000002</v>
      </c>
    </row>
    <row r="1125" spans="1:2" x14ac:dyDescent="0.25">
      <c r="A1125" s="171">
        <v>1099</v>
      </c>
      <c r="B1125" s="172">
        <v>163.77500000000001</v>
      </c>
    </row>
    <row r="1126" spans="1:2" x14ac:dyDescent="0.25">
      <c r="A1126" s="171">
        <v>1100</v>
      </c>
      <c r="B1126" s="172">
        <v>163.78750000000002</v>
      </c>
    </row>
    <row r="1127" spans="1:2" x14ac:dyDescent="0.25">
      <c r="A1127" s="175">
        <v>1101</v>
      </c>
      <c r="B1127" s="176">
        <v>163.80000000000001</v>
      </c>
    </row>
    <row r="1128" spans="1:2" x14ac:dyDescent="0.25">
      <c r="A1128" s="175">
        <v>1102</v>
      </c>
      <c r="B1128" s="176">
        <v>163.8125</v>
      </c>
    </row>
    <row r="1129" spans="1:2" x14ac:dyDescent="0.25">
      <c r="A1129" s="175">
        <v>1103</v>
      </c>
      <c r="B1129" s="176">
        <v>163.82500000000002</v>
      </c>
    </row>
    <row r="1130" spans="1:2" x14ac:dyDescent="0.25">
      <c r="A1130" s="175">
        <v>1104</v>
      </c>
      <c r="B1130" s="176">
        <v>163.83750000000001</v>
      </c>
    </row>
    <row r="1131" spans="1:2" x14ac:dyDescent="0.25">
      <c r="A1131" s="175">
        <v>1105</v>
      </c>
      <c r="B1131" s="176">
        <v>163.85000000000002</v>
      </c>
    </row>
    <row r="1132" spans="1:2" x14ac:dyDescent="0.25">
      <c r="A1132" s="175">
        <v>1106</v>
      </c>
      <c r="B1132" s="176">
        <v>163.86250000000001</v>
      </c>
    </row>
    <row r="1133" spans="1:2" x14ac:dyDescent="0.25">
      <c r="A1133" s="175">
        <v>1107</v>
      </c>
      <c r="B1133" s="176">
        <v>163.875</v>
      </c>
    </row>
    <row r="1134" spans="1:2" x14ac:dyDescent="0.25">
      <c r="A1134" s="175">
        <v>1108</v>
      </c>
      <c r="B1134" s="176">
        <v>163.88750000000002</v>
      </c>
    </row>
    <row r="1135" spans="1:2" x14ac:dyDescent="0.25">
      <c r="A1135" s="175">
        <v>1109</v>
      </c>
      <c r="B1135" s="176">
        <v>163.9</v>
      </c>
    </row>
    <row r="1136" spans="1:2" x14ac:dyDescent="0.25">
      <c r="A1136" s="175">
        <v>1110</v>
      </c>
      <c r="B1136" s="176">
        <v>163.91250000000002</v>
      </c>
    </row>
    <row r="1137" spans="1:2" x14ac:dyDescent="0.25">
      <c r="A1137" s="175">
        <v>1111</v>
      </c>
      <c r="B1137" s="176">
        <v>163.92500000000001</v>
      </c>
    </row>
    <row r="1138" spans="1:2" x14ac:dyDescent="0.25">
      <c r="A1138" s="175">
        <v>1112</v>
      </c>
      <c r="B1138" s="176">
        <v>163.9375</v>
      </c>
    </row>
    <row r="1139" spans="1:2" x14ac:dyDescent="0.25">
      <c r="A1139" s="175">
        <v>1113</v>
      </c>
      <c r="B1139" s="176">
        <v>163.95000000000002</v>
      </c>
    </row>
    <row r="1140" spans="1:2" x14ac:dyDescent="0.25">
      <c r="A1140" s="175">
        <v>1114</v>
      </c>
      <c r="B1140" s="176">
        <v>163.96250000000001</v>
      </c>
    </row>
    <row r="1141" spans="1:2" x14ac:dyDescent="0.25">
      <c r="A1141" s="175">
        <v>1115</v>
      </c>
      <c r="B1141" s="176">
        <v>163.97500000000002</v>
      </c>
    </row>
    <row r="1142" spans="1:2" x14ac:dyDescent="0.25">
      <c r="A1142" s="175">
        <v>1116</v>
      </c>
      <c r="B1142" s="176">
        <v>163.98750000000001</v>
      </c>
    </row>
    <row r="1143" spans="1:2" x14ac:dyDescent="0.25">
      <c r="A1143" s="175">
        <v>1117</v>
      </c>
      <c r="B1143" s="176">
        <v>164</v>
      </c>
    </row>
    <row r="1144" spans="1:2" x14ac:dyDescent="0.25">
      <c r="A1144" s="175">
        <v>1118</v>
      </c>
      <c r="B1144" s="176">
        <v>164.01250000000002</v>
      </c>
    </row>
    <row r="1145" spans="1:2" x14ac:dyDescent="0.25">
      <c r="A1145" s="175">
        <v>1119</v>
      </c>
      <c r="B1145" s="176">
        <v>164.02500000000001</v>
      </c>
    </row>
    <row r="1146" spans="1:2" x14ac:dyDescent="0.25">
      <c r="A1146" s="175">
        <v>1120</v>
      </c>
      <c r="B1146" s="176">
        <v>164.03750000000002</v>
      </c>
    </row>
    <row r="1147" spans="1:2" x14ac:dyDescent="0.25">
      <c r="A1147" s="175">
        <v>1121</v>
      </c>
      <c r="B1147" s="176">
        <v>164.05</v>
      </c>
    </row>
    <row r="1148" spans="1:2" x14ac:dyDescent="0.25">
      <c r="A1148" s="175">
        <v>1122</v>
      </c>
      <c r="B1148" s="176">
        <v>164.0625</v>
      </c>
    </row>
    <row r="1149" spans="1:2" x14ac:dyDescent="0.25">
      <c r="A1149" s="175">
        <v>1123</v>
      </c>
      <c r="B1149" s="176">
        <v>164.07500000000002</v>
      </c>
    </row>
    <row r="1150" spans="1:2" x14ac:dyDescent="0.25">
      <c r="A1150" s="175">
        <v>1124</v>
      </c>
      <c r="B1150" s="176">
        <v>164.08750000000001</v>
      </c>
    </row>
    <row r="1151" spans="1:2" x14ac:dyDescent="0.25">
      <c r="A1151" s="175">
        <v>1125</v>
      </c>
      <c r="B1151" s="176">
        <v>164.10000000000002</v>
      </c>
    </row>
    <row r="1152" spans="1:2" x14ac:dyDescent="0.25">
      <c r="A1152" s="175">
        <v>1126</v>
      </c>
      <c r="B1152" s="176">
        <v>164.11250000000001</v>
      </c>
    </row>
    <row r="1153" spans="1:2" x14ac:dyDescent="0.25">
      <c r="A1153" s="175">
        <v>1127</v>
      </c>
      <c r="B1153" s="176">
        <v>164.125</v>
      </c>
    </row>
    <row r="1154" spans="1:2" x14ac:dyDescent="0.25">
      <c r="A1154" s="175">
        <v>1128</v>
      </c>
      <c r="B1154" s="176">
        <v>164.13750000000002</v>
      </c>
    </row>
    <row r="1155" spans="1:2" x14ac:dyDescent="0.25">
      <c r="A1155" s="175">
        <v>1129</v>
      </c>
      <c r="B1155" s="176">
        <v>164.15</v>
      </c>
    </row>
    <row r="1156" spans="1:2" x14ac:dyDescent="0.25">
      <c r="A1156" s="175">
        <v>1130</v>
      </c>
      <c r="B1156" s="176">
        <v>164.16250000000002</v>
      </c>
    </row>
    <row r="1157" spans="1:2" x14ac:dyDescent="0.25">
      <c r="A1157" s="175">
        <v>1131</v>
      </c>
      <c r="B1157" s="176">
        <v>164.17500000000001</v>
      </c>
    </row>
    <row r="1158" spans="1:2" x14ac:dyDescent="0.25">
      <c r="A1158" s="175">
        <v>1132</v>
      </c>
      <c r="B1158" s="176">
        <v>164.1875</v>
      </c>
    </row>
    <row r="1159" spans="1:2" x14ac:dyDescent="0.25">
      <c r="A1159" s="175">
        <v>1133</v>
      </c>
      <c r="B1159" s="176">
        <v>164.20000000000002</v>
      </c>
    </row>
    <row r="1160" spans="1:2" x14ac:dyDescent="0.25">
      <c r="A1160" s="175">
        <v>1134</v>
      </c>
      <c r="B1160" s="176">
        <v>164.21250000000001</v>
      </c>
    </row>
    <row r="1161" spans="1:2" x14ac:dyDescent="0.25">
      <c r="A1161" s="175">
        <v>1135</v>
      </c>
      <c r="B1161" s="176">
        <v>164.22500000000002</v>
      </c>
    </row>
    <row r="1162" spans="1:2" x14ac:dyDescent="0.25">
      <c r="A1162" s="175">
        <v>1136</v>
      </c>
      <c r="B1162" s="176">
        <v>164.23750000000001</v>
      </c>
    </row>
    <row r="1163" spans="1:2" x14ac:dyDescent="0.25">
      <c r="A1163" s="175">
        <v>1137</v>
      </c>
      <c r="B1163" s="176">
        <v>164.25</v>
      </c>
    </row>
    <row r="1164" spans="1:2" x14ac:dyDescent="0.25">
      <c r="A1164" s="175">
        <v>1138</v>
      </c>
      <c r="B1164" s="176">
        <v>164.26250000000002</v>
      </c>
    </row>
    <row r="1165" spans="1:2" x14ac:dyDescent="0.25">
      <c r="A1165" s="175">
        <v>1139</v>
      </c>
      <c r="B1165" s="176">
        <v>164.27500000000001</v>
      </c>
    </row>
    <row r="1166" spans="1:2" x14ac:dyDescent="0.25">
      <c r="A1166" s="175">
        <v>1140</v>
      </c>
      <c r="B1166" s="176">
        <v>164.28750000000002</v>
      </c>
    </row>
    <row r="1167" spans="1:2" x14ac:dyDescent="0.25">
      <c r="A1167" s="175">
        <v>1141</v>
      </c>
      <c r="B1167" s="176">
        <v>164.3</v>
      </c>
    </row>
    <row r="1168" spans="1:2" x14ac:dyDescent="0.25">
      <c r="A1168" s="175">
        <v>1142</v>
      </c>
      <c r="B1168" s="176">
        <v>164.3125</v>
      </c>
    </row>
    <row r="1169" spans="1:2" x14ac:dyDescent="0.25">
      <c r="A1169" s="175">
        <v>1143</v>
      </c>
      <c r="B1169" s="176">
        <v>164.32500000000002</v>
      </c>
    </row>
    <row r="1170" spans="1:2" x14ac:dyDescent="0.25">
      <c r="A1170" s="175">
        <v>1144</v>
      </c>
      <c r="B1170" s="176">
        <v>164.33750000000001</v>
      </c>
    </row>
    <row r="1171" spans="1:2" x14ac:dyDescent="0.25">
      <c r="A1171" s="175">
        <v>1145</v>
      </c>
      <c r="B1171" s="176">
        <v>164.35000000000002</v>
      </c>
    </row>
    <row r="1172" spans="1:2" x14ac:dyDescent="0.25">
      <c r="A1172" s="175">
        <v>1146</v>
      </c>
      <c r="B1172" s="176">
        <v>164.36250000000001</v>
      </c>
    </row>
    <row r="1173" spans="1:2" x14ac:dyDescent="0.25">
      <c r="A1173" s="175">
        <v>1147</v>
      </c>
      <c r="B1173" s="176">
        <v>164.375</v>
      </c>
    </row>
    <row r="1174" spans="1:2" x14ac:dyDescent="0.25">
      <c r="A1174" s="175">
        <v>1148</v>
      </c>
      <c r="B1174" s="176">
        <v>164.38750000000002</v>
      </c>
    </row>
    <row r="1175" spans="1:2" x14ac:dyDescent="0.25">
      <c r="A1175" s="175">
        <v>1149</v>
      </c>
      <c r="B1175" s="176">
        <v>164.4</v>
      </c>
    </row>
    <row r="1176" spans="1:2" x14ac:dyDescent="0.25">
      <c r="A1176" s="175">
        <v>1150</v>
      </c>
      <c r="B1176" s="176">
        <v>164.41250000000002</v>
      </c>
    </row>
    <row r="1177" spans="1:2" x14ac:dyDescent="0.25">
      <c r="A1177" s="177">
        <v>1151</v>
      </c>
      <c r="B1177" s="178">
        <v>164.42500000000001</v>
      </c>
    </row>
    <row r="1178" spans="1:2" x14ac:dyDescent="0.25">
      <c r="A1178" s="177">
        <v>1152</v>
      </c>
      <c r="B1178" s="178">
        <v>164.4375</v>
      </c>
    </row>
    <row r="1179" spans="1:2" x14ac:dyDescent="0.25">
      <c r="A1179" s="177">
        <v>1153</v>
      </c>
      <c r="B1179" s="178">
        <v>164.45000000000002</v>
      </c>
    </row>
    <row r="1180" spans="1:2" x14ac:dyDescent="0.25">
      <c r="A1180" s="177">
        <v>1154</v>
      </c>
      <c r="B1180" s="178">
        <v>164.46250000000001</v>
      </c>
    </row>
    <row r="1181" spans="1:2" x14ac:dyDescent="0.25">
      <c r="A1181" s="177">
        <v>1155</v>
      </c>
      <c r="B1181" s="178">
        <v>164.47500000000002</v>
      </c>
    </row>
    <row r="1182" spans="1:2" x14ac:dyDescent="0.25">
      <c r="A1182" s="177">
        <v>1156</v>
      </c>
      <c r="B1182" s="178">
        <v>164.48750000000001</v>
      </c>
    </row>
    <row r="1183" spans="1:2" x14ac:dyDescent="0.25">
      <c r="A1183" s="177">
        <v>1157</v>
      </c>
      <c r="B1183" s="178">
        <v>164.5</v>
      </c>
    </row>
    <row r="1184" spans="1:2" x14ac:dyDescent="0.25">
      <c r="A1184" s="177">
        <v>1158</v>
      </c>
      <c r="B1184" s="178">
        <v>164.51250000000002</v>
      </c>
    </row>
    <row r="1185" spans="1:2" x14ac:dyDescent="0.25">
      <c r="A1185" s="177">
        <v>1159</v>
      </c>
      <c r="B1185" s="178">
        <v>164.52500000000001</v>
      </c>
    </row>
    <row r="1186" spans="1:2" x14ac:dyDescent="0.25">
      <c r="A1186" s="177">
        <v>1160</v>
      </c>
      <c r="B1186" s="178">
        <v>164.53750000000002</v>
      </c>
    </row>
    <row r="1187" spans="1:2" x14ac:dyDescent="0.25">
      <c r="A1187" s="177">
        <v>1161</v>
      </c>
      <c r="B1187" s="178">
        <v>164.55</v>
      </c>
    </row>
    <row r="1188" spans="1:2" x14ac:dyDescent="0.25">
      <c r="A1188" s="177">
        <v>1162</v>
      </c>
      <c r="B1188" s="178">
        <v>164.5625</v>
      </c>
    </row>
    <row r="1189" spans="1:2" x14ac:dyDescent="0.25">
      <c r="A1189" s="177">
        <v>1163</v>
      </c>
      <c r="B1189" s="178">
        <v>164.57500000000002</v>
      </c>
    </row>
    <row r="1190" spans="1:2" x14ac:dyDescent="0.25">
      <c r="A1190" s="177">
        <v>1164</v>
      </c>
      <c r="B1190" s="178">
        <v>164.58750000000001</v>
      </c>
    </row>
    <row r="1191" spans="1:2" x14ac:dyDescent="0.25">
      <c r="A1191" s="177">
        <v>1165</v>
      </c>
      <c r="B1191" s="178">
        <v>164.60000000000002</v>
      </c>
    </row>
    <row r="1192" spans="1:2" x14ac:dyDescent="0.25">
      <c r="A1192" s="177">
        <v>1166</v>
      </c>
      <c r="B1192" s="178">
        <v>164.61250000000001</v>
      </c>
    </row>
    <row r="1193" spans="1:2" x14ac:dyDescent="0.25">
      <c r="A1193" s="177">
        <v>1167</v>
      </c>
      <c r="B1193" s="178">
        <v>164.625</v>
      </c>
    </row>
    <row r="1194" spans="1:2" x14ac:dyDescent="0.25">
      <c r="A1194" s="177">
        <v>1168</v>
      </c>
      <c r="B1194" s="178">
        <v>164.63750000000002</v>
      </c>
    </row>
    <row r="1195" spans="1:2" x14ac:dyDescent="0.25">
      <c r="A1195" s="177">
        <v>1169</v>
      </c>
      <c r="B1195" s="178">
        <v>164.65</v>
      </c>
    </row>
    <row r="1196" spans="1:2" x14ac:dyDescent="0.25">
      <c r="A1196" s="177">
        <v>1170</v>
      </c>
      <c r="B1196" s="178">
        <v>164.66250000000002</v>
      </c>
    </row>
    <row r="1197" spans="1:2" x14ac:dyDescent="0.25">
      <c r="A1197" s="177">
        <v>1171</v>
      </c>
      <c r="B1197" s="178">
        <v>164.67500000000001</v>
      </c>
    </row>
    <row r="1198" spans="1:2" x14ac:dyDescent="0.25">
      <c r="A1198" s="177">
        <v>1172</v>
      </c>
      <c r="B1198" s="178">
        <v>164.6875</v>
      </c>
    </row>
    <row r="1199" spans="1:2" x14ac:dyDescent="0.25">
      <c r="A1199" s="177">
        <v>1173</v>
      </c>
      <c r="B1199" s="178">
        <v>164.70000000000002</v>
      </c>
    </row>
    <row r="1200" spans="1:2" x14ac:dyDescent="0.25">
      <c r="A1200" s="177">
        <v>1174</v>
      </c>
      <c r="B1200" s="178">
        <v>164.71250000000001</v>
      </c>
    </row>
    <row r="1201" spans="1:2" x14ac:dyDescent="0.25">
      <c r="A1201" s="177">
        <v>1175</v>
      </c>
      <c r="B1201" s="178">
        <v>164.72500000000002</v>
      </c>
    </row>
    <row r="1202" spans="1:2" x14ac:dyDescent="0.25">
      <c r="A1202" s="177">
        <v>1176</v>
      </c>
      <c r="B1202" s="178">
        <v>164.73750000000001</v>
      </c>
    </row>
    <row r="1203" spans="1:2" x14ac:dyDescent="0.25">
      <c r="A1203" s="177">
        <v>1177</v>
      </c>
      <c r="B1203" s="178">
        <v>164.75</v>
      </c>
    </row>
    <row r="1204" spans="1:2" x14ac:dyDescent="0.25">
      <c r="A1204" s="177">
        <v>1178</v>
      </c>
      <c r="B1204" s="178">
        <v>164.76250000000002</v>
      </c>
    </row>
    <row r="1205" spans="1:2" x14ac:dyDescent="0.25">
      <c r="A1205" s="177">
        <v>1179</v>
      </c>
      <c r="B1205" s="178">
        <v>164.77500000000001</v>
      </c>
    </row>
    <row r="1206" spans="1:2" x14ac:dyDescent="0.25">
      <c r="A1206" s="177">
        <v>1180</v>
      </c>
      <c r="B1206" s="178">
        <v>164.78750000000002</v>
      </c>
    </row>
    <row r="1207" spans="1:2" x14ac:dyDescent="0.25">
      <c r="A1207" s="177">
        <v>1181</v>
      </c>
      <c r="B1207" s="178">
        <v>164.8</v>
      </c>
    </row>
    <row r="1208" spans="1:2" x14ac:dyDescent="0.25">
      <c r="A1208" s="177">
        <v>1182</v>
      </c>
      <c r="B1208" s="178">
        <v>164.8125</v>
      </c>
    </row>
    <row r="1209" spans="1:2" x14ac:dyDescent="0.25">
      <c r="A1209" s="177">
        <v>1183</v>
      </c>
      <c r="B1209" s="178">
        <v>164.82500000000002</v>
      </c>
    </row>
    <row r="1210" spans="1:2" x14ac:dyDescent="0.25">
      <c r="A1210" s="177">
        <v>1184</v>
      </c>
      <c r="B1210" s="178">
        <v>164.83750000000001</v>
      </c>
    </row>
    <row r="1211" spans="1:2" x14ac:dyDescent="0.25">
      <c r="A1211" s="177">
        <v>1185</v>
      </c>
      <c r="B1211" s="178">
        <v>164.85000000000002</v>
      </c>
    </row>
    <row r="1212" spans="1:2" x14ac:dyDescent="0.25">
      <c r="A1212" s="177">
        <v>1186</v>
      </c>
      <c r="B1212" s="178">
        <v>164.86250000000001</v>
      </c>
    </row>
    <row r="1213" spans="1:2" x14ac:dyDescent="0.25">
      <c r="A1213" s="177">
        <v>1187</v>
      </c>
      <c r="B1213" s="178">
        <v>164.875</v>
      </c>
    </row>
    <row r="1214" spans="1:2" x14ac:dyDescent="0.25">
      <c r="A1214" s="177">
        <v>1188</v>
      </c>
      <c r="B1214" s="178">
        <v>164.88750000000002</v>
      </c>
    </row>
    <row r="1215" spans="1:2" x14ac:dyDescent="0.25">
      <c r="A1215" s="177">
        <v>1189</v>
      </c>
      <c r="B1215" s="178">
        <v>164.9</v>
      </c>
    </row>
    <row r="1216" spans="1:2" x14ac:dyDescent="0.25">
      <c r="A1216" s="177">
        <v>1190</v>
      </c>
      <c r="B1216" s="178">
        <v>164.91250000000002</v>
      </c>
    </row>
    <row r="1217" spans="1:2" x14ac:dyDescent="0.25">
      <c r="A1217" s="177">
        <v>1191</v>
      </c>
      <c r="B1217" s="178">
        <v>164.92500000000001</v>
      </c>
    </row>
    <row r="1218" spans="1:2" x14ac:dyDescent="0.25">
      <c r="A1218" s="177">
        <v>1192</v>
      </c>
      <c r="B1218" s="178">
        <v>164.9375</v>
      </c>
    </row>
    <row r="1219" spans="1:2" x14ac:dyDescent="0.25">
      <c r="A1219" s="177">
        <v>1193</v>
      </c>
      <c r="B1219" s="178">
        <v>164.95000000000002</v>
      </c>
    </row>
    <row r="1220" spans="1:2" x14ac:dyDescent="0.25">
      <c r="A1220" s="177">
        <v>1194</v>
      </c>
      <c r="B1220" s="178">
        <v>164.96250000000001</v>
      </c>
    </row>
    <row r="1221" spans="1:2" x14ac:dyDescent="0.25">
      <c r="A1221" s="177">
        <v>1195</v>
      </c>
      <c r="B1221" s="178">
        <v>164.97500000000002</v>
      </c>
    </row>
    <row r="1222" spans="1:2" x14ac:dyDescent="0.25">
      <c r="A1222" s="177">
        <v>1196</v>
      </c>
      <c r="B1222" s="178">
        <v>164.98750000000001</v>
      </c>
    </row>
    <row r="1223" spans="1:2" x14ac:dyDescent="0.25">
      <c r="A1223" s="177">
        <v>1197</v>
      </c>
      <c r="B1223" s="178">
        <v>165</v>
      </c>
    </row>
    <row r="1224" spans="1:2" x14ac:dyDescent="0.25">
      <c r="A1224" s="177">
        <v>1198</v>
      </c>
      <c r="B1224" s="178">
        <v>165.01250000000002</v>
      </c>
    </row>
    <row r="1225" spans="1:2" x14ac:dyDescent="0.25">
      <c r="A1225" s="177">
        <v>1199</v>
      </c>
      <c r="B1225" s="178">
        <v>165.02500000000001</v>
      </c>
    </row>
    <row r="1226" spans="1:2" x14ac:dyDescent="0.25">
      <c r="A1226" s="177">
        <v>1200</v>
      </c>
      <c r="B1226" s="178">
        <v>165.03750000000002</v>
      </c>
    </row>
    <row r="1227" spans="1:2" x14ac:dyDescent="0.25">
      <c r="A1227" s="179">
        <v>1201</v>
      </c>
      <c r="B1227" s="180">
        <v>165.05</v>
      </c>
    </row>
    <row r="1228" spans="1:2" x14ac:dyDescent="0.25">
      <c r="A1228" s="179">
        <v>1202</v>
      </c>
      <c r="B1228" s="180">
        <v>165.0625</v>
      </c>
    </row>
    <row r="1229" spans="1:2" x14ac:dyDescent="0.25">
      <c r="A1229" s="179">
        <v>1203</v>
      </c>
      <c r="B1229" s="180">
        <v>165.07500000000002</v>
      </c>
    </row>
    <row r="1230" spans="1:2" x14ac:dyDescent="0.25">
      <c r="A1230" s="179">
        <v>1204</v>
      </c>
      <c r="B1230" s="180">
        <v>165.08750000000001</v>
      </c>
    </row>
    <row r="1231" spans="1:2" x14ac:dyDescent="0.25">
      <c r="A1231" s="179">
        <v>1205</v>
      </c>
      <c r="B1231" s="180">
        <v>165.10000000000002</v>
      </c>
    </row>
    <row r="1232" spans="1:2" x14ac:dyDescent="0.25">
      <c r="A1232" s="179">
        <v>1206</v>
      </c>
      <c r="B1232" s="180">
        <v>165.11250000000001</v>
      </c>
    </row>
    <row r="1233" spans="1:2" x14ac:dyDescent="0.25">
      <c r="A1233" s="179">
        <v>1207</v>
      </c>
      <c r="B1233" s="180">
        <v>165.125</v>
      </c>
    </row>
    <row r="1234" spans="1:2" x14ac:dyDescent="0.25">
      <c r="A1234" s="179">
        <v>1208</v>
      </c>
      <c r="B1234" s="180">
        <v>165.13750000000002</v>
      </c>
    </row>
    <row r="1235" spans="1:2" x14ac:dyDescent="0.25">
      <c r="A1235" s="179">
        <v>1209</v>
      </c>
      <c r="B1235" s="180">
        <v>165.15</v>
      </c>
    </row>
    <row r="1236" spans="1:2" x14ac:dyDescent="0.25">
      <c r="A1236" s="179">
        <v>1210</v>
      </c>
      <c r="B1236" s="180">
        <v>165.16250000000002</v>
      </c>
    </row>
    <row r="1237" spans="1:2" x14ac:dyDescent="0.25">
      <c r="A1237" s="179">
        <v>1211</v>
      </c>
      <c r="B1237" s="180">
        <v>165.17500000000001</v>
      </c>
    </row>
    <row r="1238" spans="1:2" x14ac:dyDescent="0.25">
      <c r="A1238" s="179">
        <v>1212</v>
      </c>
      <c r="B1238" s="180">
        <v>165.1875</v>
      </c>
    </row>
    <row r="1239" spans="1:2" x14ac:dyDescent="0.25">
      <c r="A1239" s="179">
        <v>1213</v>
      </c>
      <c r="B1239" s="180">
        <v>165.20000000000002</v>
      </c>
    </row>
    <row r="1240" spans="1:2" x14ac:dyDescent="0.25">
      <c r="A1240" s="179">
        <v>1214</v>
      </c>
      <c r="B1240" s="180">
        <v>165.21250000000001</v>
      </c>
    </row>
    <row r="1241" spans="1:2" x14ac:dyDescent="0.25">
      <c r="A1241" s="179">
        <v>1215</v>
      </c>
      <c r="B1241" s="180">
        <v>165.22500000000002</v>
      </c>
    </row>
    <row r="1242" spans="1:2" x14ac:dyDescent="0.25">
      <c r="A1242" s="179">
        <v>1216</v>
      </c>
      <c r="B1242" s="180">
        <v>165.23750000000001</v>
      </c>
    </row>
    <row r="1243" spans="1:2" x14ac:dyDescent="0.25">
      <c r="A1243" s="179">
        <v>1217</v>
      </c>
      <c r="B1243" s="180">
        <v>165.25</v>
      </c>
    </row>
    <row r="1244" spans="1:2" x14ac:dyDescent="0.25">
      <c r="A1244" s="179">
        <v>1218</v>
      </c>
      <c r="B1244" s="180">
        <v>165.26250000000002</v>
      </c>
    </row>
    <row r="1245" spans="1:2" x14ac:dyDescent="0.25">
      <c r="A1245" s="179">
        <v>1219</v>
      </c>
      <c r="B1245" s="180">
        <v>165.27500000000001</v>
      </c>
    </row>
    <row r="1246" spans="1:2" x14ac:dyDescent="0.25">
      <c r="A1246" s="179">
        <v>1220</v>
      </c>
      <c r="B1246" s="180">
        <v>165.28750000000002</v>
      </c>
    </row>
    <row r="1247" spans="1:2" x14ac:dyDescent="0.25">
      <c r="A1247" s="179">
        <v>1221</v>
      </c>
      <c r="B1247" s="180">
        <v>165.3</v>
      </c>
    </row>
    <row r="1248" spans="1:2" x14ac:dyDescent="0.25">
      <c r="A1248" s="179">
        <v>1222</v>
      </c>
      <c r="B1248" s="180">
        <v>165.3125</v>
      </c>
    </row>
    <row r="1249" spans="1:2" x14ac:dyDescent="0.25">
      <c r="A1249" s="179">
        <v>1223</v>
      </c>
      <c r="B1249" s="180">
        <v>165.32500000000002</v>
      </c>
    </row>
    <row r="1250" spans="1:2" x14ac:dyDescent="0.25">
      <c r="A1250" s="179">
        <v>1224</v>
      </c>
      <c r="B1250" s="180">
        <v>165.33750000000001</v>
      </c>
    </row>
    <row r="1251" spans="1:2" x14ac:dyDescent="0.25">
      <c r="A1251" s="179">
        <v>1225</v>
      </c>
      <c r="B1251" s="180">
        <v>165.35000000000002</v>
      </c>
    </row>
    <row r="1252" spans="1:2" x14ac:dyDescent="0.25">
      <c r="A1252" s="179">
        <v>1226</v>
      </c>
      <c r="B1252" s="180">
        <v>165.36250000000001</v>
      </c>
    </row>
    <row r="1253" spans="1:2" x14ac:dyDescent="0.25">
      <c r="A1253" s="179">
        <v>1227</v>
      </c>
      <c r="B1253" s="180">
        <v>165.375</v>
      </c>
    </row>
    <row r="1254" spans="1:2" x14ac:dyDescent="0.25">
      <c r="A1254" s="179">
        <v>1228</v>
      </c>
      <c r="B1254" s="180">
        <v>165.38750000000002</v>
      </c>
    </row>
    <row r="1255" spans="1:2" x14ac:dyDescent="0.25">
      <c r="A1255" s="179">
        <v>1229</v>
      </c>
      <c r="B1255" s="180">
        <v>165.4</v>
      </c>
    </row>
    <row r="1256" spans="1:2" x14ac:dyDescent="0.25">
      <c r="A1256" s="179">
        <v>1230</v>
      </c>
      <c r="B1256" s="180">
        <v>165.41250000000002</v>
      </c>
    </row>
    <row r="1257" spans="1:2" x14ac:dyDescent="0.25">
      <c r="A1257" s="179">
        <v>1231</v>
      </c>
      <c r="B1257" s="180">
        <v>165.42500000000001</v>
      </c>
    </row>
    <row r="1258" spans="1:2" x14ac:dyDescent="0.25">
      <c r="A1258" s="179">
        <v>1232</v>
      </c>
      <c r="B1258" s="180">
        <v>165.4375</v>
      </c>
    </row>
    <row r="1259" spans="1:2" x14ac:dyDescent="0.25">
      <c r="A1259" s="179">
        <v>1233</v>
      </c>
      <c r="B1259" s="180">
        <v>165.45000000000002</v>
      </c>
    </row>
    <row r="1260" spans="1:2" x14ac:dyDescent="0.25">
      <c r="A1260" s="179">
        <v>1234</v>
      </c>
      <c r="B1260" s="180">
        <v>165.46250000000001</v>
      </c>
    </row>
    <row r="1261" spans="1:2" x14ac:dyDescent="0.25">
      <c r="A1261" s="179">
        <v>1235</v>
      </c>
      <c r="B1261" s="180">
        <v>165.47500000000002</v>
      </c>
    </row>
    <row r="1262" spans="1:2" x14ac:dyDescent="0.25">
      <c r="A1262" s="179">
        <v>1236</v>
      </c>
      <c r="B1262" s="180">
        <v>165.48750000000001</v>
      </c>
    </row>
    <row r="1263" spans="1:2" x14ac:dyDescent="0.25">
      <c r="A1263" s="179">
        <v>1237</v>
      </c>
      <c r="B1263" s="180">
        <v>165.5</v>
      </c>
    </row>
    <row r="1264" spans="1:2" x14ac:dyDescent="0.25">
      <c r="A1264" s="179">
        <v>1238</v>
      </c>
      <c r="B1264" s="180">
        <v>165.51250000000002</v>
      </c>
    </row>
    <row r="1265" spans="1:2" x14ac:dyDescent="0.25">
      <c r="A1265" s="179">
        <v>1239</v>
      </c>
      <c r="B1265" s="180">
        <v>165.52500000000001</v>
      </c>
    </row>
    <row r="1266" spans="1:2" x14ac:dyDescent="0.25">
      <c r="A1266" s="179">
        <v>1240</v>
      </c>
      <c r="B1266" s="180">
        <v>165.53750000000002</v>
      </c>
    </row>
    <row r="1267" spans="1:2" x14ac:dyDescent="0.25">
      <c r="A1267" s="179">
        <v>1241</v>
      </c>
      <c r="B1267" s="180">
        <v>165.55</v>
      </c>
    </row>
    <row r="1268" spans="1:2" x14ac:dyDescent="0.25">
      <c r="A1268" s="179">
        <v>1242</v>
      </c>
      <c r="B1268" s="180">
        <v>165.5625</v>
      </c>
    </row>
    <row r="1269" spans="1:2" x14ac:dyDescent="0.25">
      <c r="A1269" s="179">
        <v>1243</v>
      </c>
      <c r="B1269" s="180">
        <v>165.57500000000002</v>
      </c>
    </row>
    <row r="1270" spans="1:2" x14ac:dyDescent="0.25">
      <c r="A1270" s="179">
        <v>1244</v>
      </c>
      <c r="B1270" s="180">
        <v>165.58750000000001</v>
      </c>
    </row>
    <row r="1271" spans="1:2" x14ac:dyDescent="0.25">
      <c r="A1271" s="179">
        <v>1245</v>
      </c>
      <c r="B1271" s="180">
        <v>165.60000000000002</v>
      </c>
    </row>
    <row r="1272" spans="1:2" x14ac:dyDescent="0.25">
      <c r="A1272" s="179">
        <v>1246</v>
      </c>
      <c r="B1272" s="180">
        <v>165.61250000000001</v>
      </c>
    </row>
    <row r="1273" spans="1:2" x14ac:dyDescent="0.25">
      <c r="A1273" s="179">
        <v>1247</v>
      </c>
      <c r="B1273" s="180">
        <v>165.625</v>
      </c>
    </row>
    <row r="1274" spans="1:2" x14ac:dyDescent="0.25">
      <c r="A1274" s="179">
        <v>1248</v>
      </c>
      <c r="B1274" s="180">
        <v>165.63750000000002</v>
      </c>
    </row>
    <row r="1275" spans="1:2" x14ac:dyDescent="0.25">
      <c r="A1275" s="179">
        <v>1249</v>
      </c>
      <c r="B1275" s="180">
        <v>165.65</v>
      </c>
    </row>
    <row r="1276" spans="1:2" x14ac:dyDescent="0.25">
      <c r="A1276" s="179">
        <v>1250</v>
      </c>
      <c r="B1276" s="180">
        <v>165.66250000000002</v>
      </c>
    </row>
    <row r="1277" spans="1:2" x14ac:dyDescent="0.25">
      <c r="A1277" s="181">
        <v>1251</v>
      </c>
      <c r="B1277" s="182">
        <v>165.67500000000001</v>
      </c>
    </row>
    <row r="1278" spans="1:2" x14ac:dyDescent="0.25">
      <c r="A1278" s="181">
        <v>1252</v>
      </c>
      <c r="B1278" s="182">
        <v>165.6875</v>
      </c>
    </row>
    <row r="1279" spans="1:2" x14ac:dyDescent="0.25">
      <c r="A1279" s="181">
        <v>1253</v>
      </c>
      <c r="B1279" s="182">
        <v>165.70000000000002</v>
      </c>
    </row>
    <row r="1280" spans="1:2" x14ac:dyDescent="0.25">
      <c r="A1280" s="181">
        <v>1254</v>
      </c>
      <c r="B1280" s="182">
        <v>165.71250000000001</v>
      </c>
    </row>
    <row r="1281" spans="1:2" x14ac:dyDescent="0.25">
      <c r="A1281" s="181">
        <v>1255</v>
      </c>
      <c r="B1281" s="182">
        <v>165.72500000000002</v>
      </c>
    </row>
    <row r="1282" spans="1:2" x14ac:dyDescent="0.25">
      <c r="A1282" s="181">
        <v>1256</v>
      </c>
      <c r="B1282" s="182">
        <v>165.73750000000001</v>
      </c>
    </row>
    <row r="1283" spans="1:2" x14ac:dyDescent="0.25">
      <c r="A1283" s="181">
        <v>1257</v>
      </c>
      <c r="B1283" s="182">
        <v>165.75</v>
      </c>
    </row>
    <row r="1284" spans="1:2" x14ac:dyDescent="0.25">
      <c r="A1284" s="181">
        <v>1258</v>
      </c>
      <c r="B1284" s="182">
        <v>165.76250000000002</v>
      </c>
    </row>
    <row r="1285" spans="1:2" x14ac:dyDescent="0.25">
      <c r="A1285" s="181">
        <v>1259</v>
      </c>
      <c r="B1285" s="182">
        <v>165.77500000000001</v>
      </c>
    </row>
    <row r="1286" spans="1:2" x14ac:dyDescent="0.25">
      <c r="A1286" s="181">
        <v>1260</v>
      </c>
      <c r="B1286" s="182">
        <v>165.78750000000002</v>
      </c>
    </row>
    <row r="1287" spans="1:2" x14ac:dyDescent="0.25">
      <c r="A1287" s="181">
        <v>1261</v>
      </c>
      <c r="B1287" s="182">
        <v>165.8</v>
      </c>
    </row>
    <row r="1288" spans="1:2" x14ac:dyDescent="0.25">
      <c r="A1288" s="181">
        <v>1262</v>
      </c>
      <c r="B1288" s="182">
        <v>165.8125</v>
      </c>
    </row>
    <row r="1289" spans="1:2" x14ac:dyDescent="0.25">
      <c r="A1289" s="181">
        <v>1263</v>
      </c>
      <c r="B1289" s="182">
        <v>165.82500000000002</v>
      </c>
    </row>
    <row r="1290" spans="1:2" x14ac:dyDescent="0.25">
      <c r="A1290" s="181">
        <v>1264</v>
      </c>
      <c r="B1290" s="182">
        <v>165.83750000000001</v>
      </c>
    </row>
    <row r="1291" spans="1:2" x14ac:dyDescent="0.25">
      <c r="A1291" s="181">
        <v>1265</v>
      </c>
      <c r="B1291" s="182">
        <v>165.85000000000002</v>
      </c>
    </row>
    <row r="1292" spans="1:2" x14ac:dyDescent="0.25">
      <c r="A1292" s="181">
        <v>1266</v>
      </c>
      <c r="B1292" s="182">
        <v>165.86250000000001</v>
      </c>
    </row>
    <row r="1293" spans="1:2" x14ac:dyDescent="0.25">
      <c r="A1293" s="181">
        <v>1267</v>
      </c>
      <c r="B1293" s="182">
        <v>165.875</v>
      </c>
    </row>
    <row r="1294" spans="1:2" x14ac:dyDescent="0.25">
      <c r="A1294" s="181">
        <v>1268</v>
      </c>
      <c r="B1294" s="182">
        <v>165.88750000000002</v>
      </c>
    </row>
    <row r="1295" spans="1:2" x14ac:dyDescent="0.25">
      <c r="A1295" s="181">
        <v>1269</v>
      </c>
      <c r="B1295" s="182">
        <v>165.9</v>
      </c>
    </row>
    <row r="1296" spans="1:2" x14ac:dyDescent="0.25">
      <c r="A1296" s="181">
        <v>1270</v>
      </c>
      <c r="B1296" s="182">
        <v>165.91250000000002</v>
      </c>
    </row>
    <row r="1297" spans="1:2" x14ac:dyDescent="0.25">
      <c r="A1297" s="181">
        <v>1271</v>
      </c>
      <c r="B1297" s="182">
        <v>165.92500000000001</v>
      </c>
    </row>
    <row r="1298" spans="1:2" x14ac:dyDescent="0.25">
      <c r="A1298" s="181">
        <v>1272</v>
      </c>
      <c r="B1298" s="182">
        <v>165.9375</v>
      </c>
    </row>
    <row r="1299" spans="1:2" x14ac:dyDescent="0.25">
      <c r="A1299" s="181">
        <v>1273</v>
      </c>
      <c r="B1299" s="182">
        <v>165.95000000000002</v>
      </c>
    </row>
    <row r="1300" spans="1:2" x14ac:dyDescent="0.25">
      <c r="A1300" s="181">
        <v>1274</v>
      </c>
      <c r="B1300" s="182">
        <v>165.96250000000001</v>
      </c>
    </row>
    <row r="1301" spans="1:2" x14ac:dyDescent="0.25">
      <c r="A1301" s="181">
        <v>1275</v>
      </c>
      <c r="B1301" s="182">
        <v>165.97500000000002</v>
      </c>
    </row>
    <row r="1302" spans="1:2" x14ac:dyDescent="0.25">
      <c r="A1302" s="181">
        <v>1276</v>
      </c>
      <c r="B1302" s="182">
        <v>165.98750000000001</v>
      </c>
    </row>
    <row r="1303" spans="1:2" x14ac:dyDescent="0.25">
      <c r="A1303" s="181">
        <v>1277</v>
      </c>
      <c r="B1303" s="182">
        <v>166</v>
      </c>
    </row>
    <row r="1304" spans="1:2" x14ac:dyDescent="0.25">
      <c r="A1304" s="181">
        <v>1278</v>
      </c>
      <c r="B1304" s="182">
        <v>166.01250000000002</v>
      </c>
    </row>
    <row r="1305" spans="1:2" x14ac:dyDescent="0.25">
      <c r="A1305" s="181">
        <v>1279</v>
      </c>
      <c r="B1305" s="182">
        <v>166.02500000000001</v>
      </c>
    </row>
    <row r="1306" spans="1:2" x14ac:dyDescent="0.25">
      <c r="A1306" s="181">
        <v>1280</v>
      </c>
      <c r="B1306" s="182">
        <v>166.03750000000002</v>
      </c>
    </row>
    <row r="1307" spans="1:2" x14ac:dyDescent="0.25">
      <c r="A1307" s="181">
        <v>1281</v>
      </c>
      <c r="B1307" s="182">
        <v>166.05</v>
      </c>
    </row>
    <row r="1308" spans="1:2" x14ac:dyDescent="0.25">
      <c r="A1308" s="181">
        <v>1282</v>
      </c>
      <c r="B1308" s="182">
        <v>166.0625</v>
      </c>
    </row>
    <row r="1309" spans="1:2" x14ac:dyDescent="0.25">
      <c r="A1309" s="181">
        <v>1283</v>
      </c>
      <c r="B1309" s="182">
        <v>166.07500000000002</v>
      </c>
    </row>
    <row r="1310" spans="1:2" x14ac:dyDescent="0.25">
      <c r="A1310" s="181">
        <v>1284</v>
      </c>
      <c r="B1310" s="182">
        <v>166.08750000000001</v>
      </c>
    </row>
    <row r="1311" spans="1:2" x14ac:dyDescent="0.25">
      <c r="A1311" s="181">
        <v>1285</v>
      </c>
      <c r="B1311" s="182">
        <v>166.10000000000002</v>
      </c>
    </row>
    <row r="1312" spans="1:2" x14ac:dyDescent="0.25">
      <c r="A1312" s="181">
        <v>1286</v>
      </c>
      <c r="B1312" s="182">
        <v>166.11250000000001</v>
      </c>
    </row>
    <row r="1313" spans="1:2" x14ac:dyDescent="0.25">
      <c r="A1313" s="181">
        <v>1287</v>
      </c>
      <c r="B1313" s="182">
        <v>166.125</v>
      </c>
    </row>
    <row r="1314" spans="1:2" x14ac:dyDescent="0.25">
      <c r="A1314" s="181">
        <v>1288</v>
      </c>
      <c r="B1314" s="182">
        <v>166.13750000000002</v>
      </c>
    </row>
    <row r="1315" spans="1:2" x14ac:dyDescent="0.25">
      <c r="A1315" s="181">
        <v>1289</v>
      </c>
      <c r="B1315" s="182">
        <v>166.15</v>
      </c>
    </row>
    <row r="1316" spans="1:2" x14ac:dyDescent="0.25">
      <c r="A1316" s="181">
        <v>1290</v>
      </c>
      <c r="B1316" s="182">
        <v>166.16250000000002</v>
      </c>
    </row>
    <row r="1317" spans="1:2" x14ac:dyDescent="0.25">
      <c r="A1317" s="181">
        <v>1291</v>
      </c>
      <c r="B1317" s="182">
        <v>166.17500000000001</v>
      </c>
    </row>
    <row r="1318" spans="1:2" x14ac:dyDescent="0.25">
      <c r="A1318" s="181">
        <v>1292</v>
      </c>
      <c r="B1318" s="182">
        <v>166.1875</v>
      </c>
    </row>
    <row r="1319" spans="1:2" x14ac:dyDescent="0.25">
      <c r="A1319" s="181">
        <v>1293</v>
      </c>
      <c r="B1319" s="182">
        <v>166.20000000000002</v>
      </c>
    </row>
    <row r="1320" spans="1:2" x14ac:dyDescent="0.25">
      <c r="A1320" s="181">
        <v>1294</v>
      </c>
      <c r="B1320" s="182">
        <v>166.21250000000001</v>
      </c>
    </row>
    <row r="1321" spans="1:2" x14ac:dyDescent="0.25">
      <c r="A1321" s="181">
        <v>1295</v>
      </c>
      <c r="B1321" s="182">
        <v>166.22500000000002</v>
      </c>
    </row>
    <row r="1322" spans="1:2" x14ac:dyDescent="0.25">
      <c r="A1322" s="181">
        <v>1296</v>
      </c>
      <c r="B1322" s="182">
        <v>166.23750000000001</v>
      </c>
    </row>
    <row r="1323" spans="1:2" x14ac:dyDescent="0.25">
      <c r="A1323" s="181">
        <v>1297</v>
      </c>
      <c r="B1323" s="182">
        <v>166.25</v>
      </c>
    </row>
    <row r="1324" spans="1:2" x14ac:dyDescent="0.25">
      <c r="A1324" s="181">
        <v>1298</v>
      </c>
      <c r="B1324" s="182">
        <v>166.26250000000002</v>
      </c>
    </row>
    <row r="1325" spans="1:2" x14ac:dyDescent="0.25">
      <c r="A1325" s="181">
        <v>1299</v>
      </c>
      <c r="B1325" s="182">
        <v>166.27500000000001</v>
      </c>
    </row>
    <row r="1326" spans="1:2" x14ac:dyDescent="0.25">
      <c r="A1326" s="181">
        <v>1300</v>
      </c>
      <c r="B1326" s="182">
        <v>166.28750000000002</v>
      </c>
    </row>
    <row r="1327" spans="1:2" x14ac:dyDescent="0.25">
      <c r="A1327" s="183">
        <v>1301</v>
      </c>
      <c r="B1327" s="184">
        <v>166.3</v>
      </c>
    </row>
    <row r="1328" spans="1:2" x14ac:dyDescent="0.25">
      <c r="A1328" s="183">
        <v>1302</v>
      </c>
      <c r="B1328" s="184">
        <v>166.3125</v>
      </c>
    </row>
    <row r="1329" spans="1:2" x14ac:dyDescent="0.25">
      <c r="A1329" s="183">
        <v>1303</v>
      </c>
      <c r="B1329" s="184">
        <v>166.32500000000002</v>
      </c>
    </row>
    <row r="1330" spans="1:2" x14ac:dyDescent="0.25">
      <c r="A1330" s="183">
        <v>1304</v>
      </c>
      <c r="B1330" s="184">
        <v>166.33750000000001</v>
      </c>
    </row>
    <row r="1331" spans="1:2" x14ac:dyDescent="0.25">
      <c r="A1331" s="183">
        <v>1305</v>
      </c>
      <c r="B1331" s="184">
        <v>166.35000000000002</v>
      </c>
    </row>
    <row r="1332" spans="1:2" x14ac:dyDescent="0.25">
      <c r="A1332" s="183">
        <v>1306</v>
      </c>
      <c r="B1332" s="184">
        <v>166.36250000000001</v>
      </c>
    </row>
    <row r="1333" spans="1:2" x14ac:dyDescent="0.25">
      <c r="A1333" s="183">
        <v>1307</v>
      </c>
      <c r="B1333" s="184">
        <v>166.375</v>
      </c>
    </row>
    <row r="1334" spans="1:2" x14ac:dyDescent="0.25">
      <c r="A1334" s="183">
        <v>1308</v>
      </c>
      <c r="B1334" s="184">
        <v>166.38750000000002</v>
      </c>
    </row>
    <row r="1335" spans="1:2" x14ac:dyDescent="0.25">
      <c r="A1335" s="183">
        <v>1309</v>
      </c>
      <c r="B1335" s="184">
        <v>166.4</v>
      </c>
    </row>
    <row r="1336" spans="1:2" x14ac:dyDescent="0.25">
      <c r="A1336" s="183">
        <v>1310</v>
      </c>
      <c r="B1336" s="184">
        <v>166.41250000000002</v>
      </c>
    </row>
    <row r="1337" spans="1:2" x14ac:dyDescent="0.25">
      <c r="A1337" s="183">
        <v>1311</v>
      </c>
      <c r="B1337" s="184">
        <v>166.42500000000001</v>
      </c>
    </row>
    <row r="1338" spans="1:2" x14ac:dyDescent="0.25">
      <c r="A1338" s="183">
        <v>1312</v>
      </c>
      <c r="B1338" s="184">
        <v>166.4375</v>
      </c>
    </row>
    <row r="1339" spans="1:2" x14ac:dyDescent="0.25">
      <c r="A1339" s="183">
        <v>1313</v>
      </c>
      <c r="B1339" s="184">
        <v>166.45000000000002</v>
      </c>
    </row>
    <row r="1340" spans="1:2" x14ac:dyDescent="0.25">
      <c r="A1340" s="183">
        <v>1314</v>
      </c>
      <c r="B1340" s="184">
        <v>166.46250000000001</v>
      </c>
    </row>
    <row r="1341" spans="1:2" x14ac:dyDescent="0.25">
      <c r="A1341" s="183">
        <v>1315</v>
      </c>
      <c r="B1341" s="184">
        <v>166.47500000000002</v>
      </c>
    </row>
    <row r="1342" spans="1:2" x14ac:dyDescent="0.25">
      <c r="A1342" s="183">
        <v>1316</v>
      </c>
      <c r="B1342" s="184">
        <v>166.48750000000001</v>
      </c>
    </row>
    <row r="1343" spans="1:2" x14ac:dyDescent="0.25">
      <c r="A1343" s="183">
        <v>1317</v>
      </c>
      <c r="B1343" s="184">
        <v>166.5</v>
      </c>
    </row>
    <row r="1344" spans="1:2" x14ac:dyDescent="0.25">
      <c r="A1344" s="183">
        <v>1318</v>
      </c>
      <c r="B1344" s="184">
        <v>166.51250000000002</v>
      </c>
    </row>
    <row r="1345" spans="1:2" x14ac:dyDescent="0.25">
      <c r="A1345" s="183">
        <v>1319</v>
      </c>
      <c r="B1345" s="184">
        <v>166.52500000000001</v>
      </c>
    </row>
    <row r="1346" spans="1:2" x14ac:dyDescent="0.25">
      <c r="A1346" s="183">
        <v>1320</v>
      </c>
      <c r="B1346" s="184">
        <v>166.53750000000002</v>
      </c>
    </row>
    <row r="1347" spans="1:2" x14ac:dyDescent="0.25">
      <c r="A1347" s="183">
        <v>1321</v>
      </c>
      <c r="B1347" s="184">
        <v>166.55</v>
      </c>
    </row>
    <row r="1348" spans="1:2" x14ac:dyDescent="0.25">
      <c r="A1348" s="183">
        <v>1322</v>
      </c>
      <c r="B1348" s="184">
        <v>166.5625</v>
      </c>
    </row>
    <row r="1349" spans="1:2" x14ac:dyDescent="0.25">
      <c r="A1349" s="183">
        <v>1323</v>
      </c>
      <c r="B1349" s="184">
        <v>166.57500000000002</v>
      </c>
    </row>
    <row r="1350" spans="1:2" x14ac:dyDescent="0.25">
      <c r="A1350" s="183">
        <v>1324</v>
      </c>
      <c r="B1350" s="184">
        <v>166.58750000000001</v>
      </c>
    </row>
    <row r="1351" spans="1:2" x14ac:dyDescent="0.25">
      <c r="A1351" s="183">
        <v>1325</v>
      </c>
      <c r="B1351" s="184">
        <v>166.60000000000002</v>
      </c>
    </row>
    <row r="1352" spans="1:2" x14ac:dyDescent="0.25">
      <c r="A1352" s="183">
        <v>1326</v>
      </c>
      <c r="B1352" s="184">
        <v>166.61250000000001</v>
      </c>
    </row>
    <row r="1353" spans="1:2" x14ac:dyDescent="0.25">
      <c r="A1353" s="183">
        <v>1327</v>
      </c>
      <c r="B1353" s="184">
        <v>166.625</v>
      </c>
    </row>
    <row r="1354" spans="1:2" x14ac:dyDescent="0.25">
      <c r="A1354" s="183">
        <v>1328</v>
      </c>
      <c r="B1354" s="184">
        <v>166.63750000000002</v>
      </c>
    </row>
    <row r="1355" spans="1:2" x14ac:dyDescent="0.25">
      <c r="A1355" s="183">
        <v>1329</v>
      </c>
      <c r="B1355" s="184">
        <v>166.65</v>
      </c>
    </row>
    <row r="1356" spans="1:2" x14ac:dyDescent="0.25">
      <c r="A1356" s="183">
        <v>1330</v>
      </c>
      <c r="B1356" s="184">
        <v>166.66250000000002</v>
      </c>
    </row>
    <row r="1357" spans="1:2" x14ac:dyDescent="0.25">
      <c r="A1357" s="183">
        <v>1331</v>
      </c>
      <c r="B1357" s="184">
        <v>166.67500000000001</v>
      </c>
    </row>
    <row r="1358" spans="1:2" x14ac:dyDescent="0.25">
      <c r="A1358" s="183">
        <v>1332</v>
      </c>
      <c r="B1358" s="184">
        <v>166.6875</v>
      </c>
    </row>
    <row r="1359" spans="1:2" x14ac:dyDescent="0.25">
      <c r="A1359" s="183">
        <v>1333</v>
      </c>
      <c r="B1359" s="184">
        <v>166.70000000000002</v>
      </c>
    </row>
    <row r="1360" spans="1:2" x14ac:dyDescent="0.25">
      <c r="A1360" s="183">
        <v>1334</v>
      </c>
      <c r="B1360" s="184">
        <v>166.71250000000001</v>
      </c>
    </row>
    <row r="1361" spans="1:2" x14ac:dyDescent="0.25">
      <c r="A1361" s="183">
        <v>1335</v>
      </c>
      <c r="B1361" s="184">
        <v>166.72500000000002</v>
      </c>
    </row>
    <row r="1362" spans="1:2" x14ac:dyDescent="0.25">
      <c r="A1362" s="183">
        <v>1336</v>
      </c>
      <c r="B1362" s="184">
        <v>166.73750000000001</v>
      </c>
    </row>
    <row r="1363" spans="1:2" x14ac:dyDescent="0.25">
      <c r="A1363" s="183">
        <v>1337</v>
      </c>
      <c r="B1363" s="184">
        <v>166.75</v>
      </c>
    </row>
    <row r="1364" spans="1:2" x14ac:dyDescent="0.25">
      <c r="A1364" s="183">
        <v>1338</v>
      </c>
      <c r="B1364" s="184">
        <v>166.76250000000002</v>
      </c>
    </row>
    <row r="1365" spans="1:2" x14ac:dyDescent="0.25">
      <c r="A1365" s="183">
        <v>1339</v>
      </c>
      <c r="B1365" s="184">
        <v>166.77500000000001</v>
      </c>
    </row>
    <row r="1366" spans="1:2" x14ac:dyDescent="0.25">
      <c r="A1366" s="183">
        <v>1340</v>
      </c>
      <c r="B1366" s="184">
        <v>166.78750000000002</v>
      </c>
    </row>
    <row r="1367" spans="1:2" x14ac:dyDescent="0.25">
      <c r="A1367" s="183">
        <v>1341</v>
      </c>
      <c r="B1367" s="184">
        <v>166.8</v>
      </c>
    </row>
    <row r="1368" spans="1:2" x14ac:dyDescent="0.25">
      <c r="A1368" s="183">
        <v>1342</v>
      </c>
      <c r="B1368" s="184">
        <v>166.8125</v>
      </c>
    </row>
    <row r="1369" spans="1:2" x14ac:dyDescent="0.25">
      <c r="A1369" s="183">
        <v>1343</v>
      </c>
      <c r="B1369" s="184">
        <v>166.82500000000002</v>
      </c>
    </row>
    <row r="1370" spans="1:2" x14ac:dyDescent="0.25">
      <c r="A1370" s="183">
        <v>1344</v>
      </c>
      <c r="B1370" s="184">
        <v>166.83750000000001</v>
      </c>
    </row>
    <row r="1371" spans="1:2" x14ac:dyDescent="0.25">
      <c r="A1371" s="183">
        <v>1345</v>
      </c>
      <c r="B1371" s="184">
        <v>166.85000000000002</v>
      </c>
    </row>
    <row r="1372" spans="1:2" x14ac:dyDescent="0.25">
      <c r="A1372" s="183">
        <v>1346</v>
      </c>
      <c r="B1372" s="184">
        <v>166.86250000000001</v>
      </c>
    </row>
    <row r="1373" spans="1:2" x14ac:dyDescent="0.25">
      <c r="A1373" s="183">
        <v>1347</v>
      </c>
      <c r="B1373" s="184">
        <v>166.875</v>
      </c>
    </row>
    <row r="1374" spans="1:2" x14ac:dyDescent="0.25">
      <c r="A1374" s="183">
        <v>1348</v>
      </c>
      <c r="B1374" s="184">
        <v>166.88750000000002</v>
      </c>
    </row>
    <row r="1375" spans="1:2" x14ac:dyDescent="0.25">
      <c r="A1375" s="183">
        <v>1349</v>
      </c>
      <c r="B1375" s="184">
        <v>166.9</v>
      </c>
    </row>
    <row r="1376" spans="1:2" x14ac:dyDescent="0.25">
      <c r="A1376" s="183">
        <v>1350</v>
      </c>
      <c r="B1376" s="184">
        <v>166.91250000000002</v>
      </c>
    </row>
    <row r="1377" spans="1:2" x14ac:dyDescent="0.25">
      <c r="A1377" s="185">
        <v>1351</v>
      </c>
      <c r="B1377" s="186">
        <v>166.92500000000001</v>
      </c>
    </row>
    <row r="1378" spans="1:2" x14ac:dyDescent="0.25">
      <c r="A1378" s="185">
        <v>1352</v>
      </c>
      <c r="B1378" s="186">
        <v>166.9375</v>
      </c>
    </row>
    <row r="1379" spans="1:2" x14ac:dyDescent="0.25">
      <c r="A1379" s="185">
        <v>1353</v>
      </c>
      <c r="B1379" s="186">
        <v>166.95000000000002</v>
      </c>
    </row>
    <row r="1380" spans="1:2" x14ac:dyDescent="0.25">
      <c r="A1380" s="185">
        <v>1354</v>
      </c>
      <c r="B1380" s="186">
        <v>166.96250000000001</v>
      </c>
    </row>
    <row r="1381" spans="1:2" x14ac:dyDescent="0.25">
      <c r="A1381" s="185">
        <v>1355</v>
      </c>
      <c r="B1381" s="186">
        <v>166.97500000000002</v>
      </c>
    </row>
    <row r="1382" spans="1:2" x14ac:dyDescent="0.25">
      <c r="A1382" s="185">
        <v>1356</v>
      </c>
      <c r="B1382" s="186">
        <v>166.98750000000001</v>
      </c>
    </row>
    <row r="1383" spans="1:2" x14ac:dyDescent="0.25">
      <c r="A1383" s="185">
        <v>1357</v>
      </c>
      <c r="B1383" s="186">
        <v>167</v>
      </c>
    </row>
    <row r="1384" spans="1:2" x14ac:dyDescent="0.25">
      <c r="A1384" s="185">
        <v>1358</v>
      </c>
      <c r="B1384" s="186">
        <v>167.01250000000002</v>
      </c>
    </row>
    <row r="1385" spans="1:2" x14ac:dyDescent="0.25">
      <c r="A1385" s="185">
        <v>1359</v>
      </c>
      <c r="B1385" s="186">
        <v>167.02500000000001</v>
      </c>
    </row>
    <row r="1386" spans="1:2" x14ac:dyDescent="0.25">
      <c r="A1386" s="185">
        <v>1360</v>
      </c>
      <c r="B1386" s="186">
        <v>167.03750000000002</v>
      </c>
    </row>
    <row r="1387" spans="1:2" x14ac:dyDescent="0.25">
      <c r="A1387" s="185">
        <v>1361</v>
      </c>
      <c r="B1387" s="186">
        <v>167.05</v>
      </c>
    </row>
    <row r="1388" spans="1:2" x14ac:dyDescent="0.25">
      <c r="A1388" s="185">
        <v>1362</v>
      </c>
      <c r="B1388" s="186">
        <v>167.0625</v>
      </c>
    </row>
    <row r="1389" spans="1:2" x14ac:dyDescent="0.25">
      <c r="A1389" s="185">
        <v>1363</v>
      </c>
      <c r="B1389" s="186">
        <v>167.07500000000002</v>
      </c>
    </row>
    <row r="1390" spans="1:2" x14ac:dyDescent="0.25">
      <c r="A1390" s="185">
        <v>1364</v>
      </c>
      <c r="B1390" s="186">
        <v>167.08750000000001</v>
      </c>
    </row>
    <row r="1391" spans="1:2" x14ac:dyDescent="0.25">
      <c r="A1391" s="185">
        <v>1365</v>
      </c>
      <c r="B1391" s="186">
        <v>167.10000000000002</v>
      </c>
    </row>
    <row r="1392" spans="1:2" x14ac:dyDescent="0.25">
      <c r="A1392" s="185">
        <v>1366</v>
      </c>
      <c r="B1392" s="186">
        <v>167.11250000000001</v>
      </c>
    </row>
    <row r="1393" spans="1:2" x14ac:dyDescent="0.25">
      <c r="A1393" s="185">
        <v>1367</v>
      </c>
      <c r="B1393" s="186">
        <v>167.125</v>
      </c>
    </row>
    <row r="1394" spans="1:2" x14ac:dyDescent="0.25">
      <c r="A1394" s="185">
        <v>1368</v>
      </c>
      <c r="B1394" s="186">
        <v>167.13750000000002</v>
      </c>
    </row>
    <row r="1395" spans="1:2" x14ac:dyDescent="0.25">
      <c r="A1395" s="185">
        <v>1369</v>
      </c>
      <c r="B1395" s="186">
        <v>167.15</v>
      </c>
    </row>
    <row r="1396" spans="1:2" x14ac:dyDescent="0.25">
      <c r="A1396" s="185">
        <v>1370</v>
      </c>
      <c r="B1396" s="186">
        <v>167.16250000000002</v>
      </c>
    </row>
    <row r="1397" spans="1:2" x14ac:dyDescent="0.25">
      <c r="A1397" s="185">
        <v>1371</v>
      </c>
      <c r="B1397" s="186">
        <v>167.17500000000001</v>
      </c>
    </row>
    <row r="1398" spans="1:2" x14ac:dyDescent="0.25">
      <c r="A1398" s="185">
        <v>1372</v>
      </c>
      <c r="B1398" s="186">
        <v>167.1875</v>
      </c>
    </row>
    <row r="1399" spans="1:2" x14ac:dyDescent="0.25">
      <c r="A1399" s="185">
        <v>1373</v>
      </c>
      <c r="B1399" s="186">
        <v>167.20000000000002</v>
      </c>
    </row>
    <row r="1400" spans="1:2" x14ac:dyDescent="0.25">
      <c r="A1400" s="185">
        <v>1374</v>
      </c>
      <c r="B1400" s="186">
        <v>167.21250000000001</v>
      </c>
    </row>
    <row r="1401" spans="1:2" x14ac:dyDescent="0.25">
      <c r="A1401" s="185">
        <v>1375</v>
      </c>
      <c r="B1401" s="186">
        <v>167.22500000000002</v>
      </c>
    </row>
    <row r="1402" spans="1:2" x14ac:dyDescent="0.25">
      <c r="A1402" s="185">
        <v>1376</v>
      </c>
      <c r="B1402" s="186">
        <v>167.23750000000001</v>
      </c>
    </row>
    <row r="1403" spans="1:2" x14ac:dyDescent="0.25">
      <c r="A1403" s="185">
        <v>1377</v>
      </c>
      <c r="B1403" s="186">
        <v>167.25</v>
      </c>
    </row>
    <row r="1404" spans="1:2" x14ac:dyDescent="0.25">
      <c r="A1404" s="185">
        <v>1378</v>
      </c>
      <c r="B1404" s="186">
        <v>167.26250000000002</v>
      </c>
    </row>
    <row r="1405" spans="1:2" x14ac:dyDescent="0.25">
      <c r="A1405" s="185">
        <v>1379</v>
      </c>
      <c r="B1405" s="186">
        <v>167.27500000000001</v>
      </c>
    </row>
    <row r="1406" spans="1:2" x14ac:dyDescent="0.25">
      <c r="A1406" s="185">
        <v>1380</v>
      </c>
      <c r="B1406" s="186">
        <v>167.28750000000002</v>
      </c>
    </row>
    <row r="1407" spans="1:2" x14ac:dyDescent="0.25">
      <c r="A1407" s="185">
        <v>1381</v>
      </c>
      <c r="B1407" s="186">
        <v>167.3</v>
      </c>
    </row>
    <row r="1408" spans="1:2" x14ac:dyDescent="0.25">
      <c r="A1408" s="185">
        <v>1382</v>
      </c>
      <c r="B1408" s="186">
        <v>167.3125</v>
      </c>
    </row>
    <row r="1409" spans="1:2" x14ac:dyDescent="0.25">
      <c r="A1409" s="185">
        <v>1383</v>
      </c>
      <c r="B1409" s="186">
        <v>167.32500000000002</v>
      </c>
    </row>
    <row r="1410" spans="1:2" x14ac:dyDescent="0.25">
      <c r="A1410" s="185">
        <v>1384</v>
      </c>
      <c r="B1410" s="186">
        <v>167.33750000000001</v>
      </c>
    </row>
    <row r="1411" spans="1:2" x14ac:dyDescent="0.25">
      <c r="A1411" s="185">
        <v>1385</v>
      </c>
      <c r="B1411" s="186">
        <v>167.35000000000002</v>
      </c>
    </row>
    <row r="1412" spans="1:2" x14ac:dyDescent="0.25">
      <c r="A1412" s="185">
        <v>1386</v>
      </c>
      <c r="B1412" s="186">
        <v>167.36250000000001</v>
      </c>
    </row>
    <row r="1413" spans="1:2" x14ac:dyDescent="0.25">
      <c r="A1413" s="185">
        <v>1387</v>
      </c>
      <c r="B1413" s="186">
        <v>167.375</v>
      </c>
    </row>
    <row r="1414" spans="1:2" x14ac:dyDescent="0.25">
      <c r="A1414" s="185">
        <v>1388</v>
      </c>
      <c r="B1414" s="186">
        <v>167.38750000000002</v>
      </c>
    </row>
    <row r="1415" spans="1:2" x14ac:dyDescent="0.25">
      <c r="A1415" s="185">
        <v>1389</v>
      </c>
      <c r="B1415" s="186">
        <v>167.4</v>
      </c>
    </row>
    <row r="1416" spans="1:2" x14ac:dyDescent="0.25">
      <c r="A1416" s="185">
        <v>1390</v>
      </c>
      <c r="B1416" s="186">
        <v>167.41250000000002</v>
      </c>
    </row>
    <row r="1417" spans="1:2" x14ac:dyDescent="0.25">
      <c r="A1417" s="185">
        <v>1391</v>
      </c>
      <c r="B1417" s="186">
        <v>167.42500000000001</v>
      </c>
    </row>
    <row r="1418" spans="1:2" x14ac:dyDescent="0.25">
      <c r="A1418" s="185">
        <v>1392</v>
      </c>
      <c r="B1418" s="186">
        <v>167.4375</v>
      </c>
    </row>
    <row r="1419" spans="1:2" x14ac:dyDescent="0.25">
      <c r="A1419" s="185">
        <v>1393</v>
      </c>
      <c r="B1419" s="186">
        <v>167.45000000000002</v>
      </c>
    </row>
    <row r="1420" spans="1:2" x14ac:dyDescent="0.25">
      <c r="A1420" s="185">
        <v>1394</v>
      </c>
      <c r="B1420" s="186">
        <v>167.46250000000001</v>
      </c>
    </row>
    <row r="1421" spans="1:2" x14ac:dyDescent="0.25">
      <c r="A1421" s="185">
        <v>1395</v>
      </c>
      <c r="B1421" s="186">
        <v>167.47500000000002</v>
      </c>
    </row>
    <row r="1422" spans="1:2" x14ac:dyDescent="0.25">
      <c r="A1422" s="185">
        <v>1396</v>
      </c>
      <c r="B1422" s="186">
        <v>167.48750000000001</v>
      </c>
    </row>
    <row r="1423" spans="1:2" x14ac:dyDescent="0.25">
      <c r="A1423" s="185">
        <v>1397</v>
      </c>
      <c r="B1423" s="186">
        <v>167.5</v>
      </c>
    </row>
    <row r="1424" spans="1:2" x14ac:dyDescent="0.25">
      <c r="A1424" s="185">
        <v>1398</v>
      </c>
      <c r="B1424" s="186">
        <v>167.51250000000002</v>
      </c>
    </row>
    <row r="1425" spans="1:2" x14ac:dyDescent="0.25">
      <c r="A1425" s="185">
        <v>1399</v>
      </c>
      <c r="B1425" s="186">
        <v>167.52500000000001</v>
      </c>
    </row>
    <row r="1426" spans="1:2" x14ac:dyDescent="0.25">
      <c r="A1426" s="185">
        <v>1400</v>
      </c>
      <c r="B1426" s="186">
        <v>167.53750000000002</v>
      </c>
    </row>
    <row r="1427" spans="1:2" x14ac:dyDescent="0.25">
      <c r="A1427" s="187">
        <v>1401</v>
      </c>
      <c r="B1427" s="188">
        <v>167.55</v>
      </c>
    </row>
    <row r="1428" spans="1:2" x14ac:dyDescent="0.25">
      <c r="A1428" s="187">
        <v>1402</v>
      </c>
      <c r="B1428" s="188">
        <v>167.5625</v>
      </c>
    </row>
    <row r="1429" spans="1:2" x14ac:dyDescent="0.25">
      <c r="A1429" s="187">
        <v>1403</v>
      </c>
      <c r="B1429" s="188">
        <v>167.57500000000002</v>
      </c>
    </row>
    <row r="1430" spans="1:2" x14ac:dyDescent="0.25">
      <c r="A1430" s="187">
        <v>1404</v>
      </c>
      <c r="B1430" s="188">
        <v>167.58750000000001</v>
      </c>
    </row>
    <row r="1431" spans="1:2" x14ac:dyDescent="0.25">
      <c r="A1431" s="187">
        <v>1405</v>
      </c>
      <c r="B1431" s="188">
        <v>167.60000000000002</v>
      </c>
    </row>
    <row r="1432" spans="1:2" x14ac:dyDescent="0.25">
      <c r="A1432" s="187">
        <v>1406</v>
      </c>
      <c r="B1432" s="188">
        <v>167.61250000000001</v>
      </c>
    </row>
    <row r="1433" spans="1:2" x14ac:dyDescent="0.25">
      <c r="A1433" s="187">
        <v>1407</v>
      </c>
      <c r="B1433" s="188">
        <v>167.625</v>
      </c>
    </row>
    <row r="1434" spans="1:2" x14ac:dyDescent="0.25">
      <c r="A1434" s="187">
        <v>1408</v>
      </c>
      <c r="B1434" s="188">
        <v>167.63750000000002</v>
      </c>
    </row>
    <row r="1435" spans="1:2" x14ac:dyDescent="0.25">
      <c r="A1435" s="187">
        <v>1409</v>
      </c>
      <c r="B1435" s="188">
        <v>167.65</v>
      </c>
    </row>
    <row r="1436" spans="1:2" x14ac:dyDescent="0.25">
      <c r="A1436" s="187">
        <v>1410</v>
      </c>
      <c r="B1436" s="188">
        <v>167.66250000000002</v>
      </c>
    </row>
    <row r="1437" spans="1:2" x14ac:dyDescent="0.25">
      <c r="A1437" s="187">
        <v>1411</v>
      </c>
      <c r="B1437" s="188">
        <v>167.67500000000001</v>
      </c>
    </row>
    <row r="1438" spans="1:2" x14ac:dyDescent="0.25">
      <c r="A1438" s="187">
        <v>1412</v>
      </c>
      <c r="B1438" s="188">
        <v>167.6875</v>
      </c>
    </row>
    <row r="1439" spans="1:2" x14ac:dyDescent="0.25">
      <c r="A1439" s="187">
        <v>1413</v>
      </c>
      <c r="B1439" s="188">
        <v>167.70000000000002</v>
      </c>
    </row>
    <row r="1440" spans="1:2" x14ac:dyDescent="0.25">
      <c r="A1440" s="187">
        <v>1414</v>
      </c>
      <c r="B1440" s="188">
        <v>167.71250000000001</v>
      </c>
    </row>
    <row r="1441" spans="1:2" x14ac:dyDescent="0.25">
      <c r="A1441" s="187">
        <v>1415</v>
      </c>
      <c r="B1441" s="188">
        <v>167.72500000000002</v>
      </c>
    </row>
    <row r="1442" spans="1:2" x14ac:dyDescent="0.25">
      <c r="A1442" s="187">
        <v>1416</v>
      </c>
      <c r="B1442" s="188">
        <v>167.73750000000001</v>
      </c>
    </row>
    <row r="1443" spans="1:2" x14ac:dyDescent="0.25">
      <c r="A1443" s="187">
        <v>1417</v>
      </c>
      <c r="B1443" s="188">
        <v>167.75</v>
      </c>
    </row>
    <row r="1444" spans="1:2" x14ac:dyDescent="0.25">
      <c r="A1444" s="187">
        <v>1418</v>
      </c>
      <c r="B1444" s="188">
        <v>167.76250000000002</v>
      </c>
    </row>
    <row r="1445" spans="1:2" x14ac:dyDescent="0.25">
      <c r="A1445" s="187">
        <v>1419</v>
      </c>
      <c r="B1445" s="188">
        <v>167.77500000000001</v>
      </c>
    </row>
    <row r="1446" spans="1:2" x14ac:dyDescent="0.25">
      <c r="A1446" s="187">
        <v>1420</v>
      </c>
      <c r="B1446" s="188">
        <v>167.78750000000002</v>
      </c>
    </row>
    <row r="1447" spans="1:2" x14ac:dyDescent="0.25">
      <c r="A1447" s="187">
        <v>1421</v>
      </c>
      <c r="B1447" s="188">
        <v>167.8</v>
      </c>
    </row>
    <row r="1448" spans="1:2" x14ac:dyDescent="0.25">
      <c r="A1448" s="187">
        <v>1422</v>
      </c>
      <c r="B1448" s="188">
        <v>167.8125</v>
      </c>
    </row>
    <row r="1449" spans="1:2" x14ac:dyDescent="0.25">
      <c r="A1449" s="187">
        <v>1423</v>
      </c>
      <c r="B1449" s="188">
        <v>167.82500000000002</v>
      </c>
    </row>
    <row r="1450" spans="1:2" x14ac:dyDescent="0.25">
      <c r="A1450" s="187">
        <v>1424</v>
      </c>
      <c r="B1450" s="188">
        <v>167.83750000000001</v>
      </c>
    </row>
    <row r="1451" spans="1:2" x14ac:dyDescent="0.25">
      <c r="A1451" s="187">
        <v>1425</v>
      </c>
      <c r="B1451" s="188">
        <v>167.85000000000002</v>
      </c>
    </row>
    <row r="1452" spans="1:2" x14ac:dyDescent="0.25">
      <c r="A1452" s="187">
        <v>1426</v>
      </c>
      <c r="B1452" s="188">
        <v>167.86250000000001</v>
      </c>
    </row>
    <row r="1453" spans="1:2" x14ac:dyDescent="0.25">
      <c r="A1453" s="187">
        <v>1427</v>
      </c>
      <c r="B1453" s="188">
        <v>167.875</v>
      </c>
    </row>
    <row r="1454" spans="1:2" x14ac:dyDescent="0.25">
      <c r="A1454" s="187">
        <v>1428</v>
      </c>
      <c r="B1454" s="188">
        <v>167.88750000000002</v>
      </c>
    </row>
    <row r="1455" spans="1:2" x14ac:dyDescent="0.25">
      <c r="A1455" s="187">
        <v>1429</v>
      </c>
      <c r="B1455" s="188">
        <v>167.9</v>
      </c>
    </row>
    <row r="1456" spans="1:2" x14ac:dyDescent="0.25">
      <c r="A1456" s="187">
        <v>1430</v>
      </c>
      <c r="B1456" s="188">
        <v>167.91250000000002</v>
      </c>
    </row>
    <row r="1457" spans="1:2" x14ac:dyDescent="0.25">
      <c r="A1457" s="187">
        <v>1431</v>
      </c>
      <c r="B1457" s="188">
        <v>167.92500000000001</v>
      </c>
    </row>
    <row r="1458" spans="1:2" x14ac:dyDescent="0.25">
      <c r="A1458" s="187">
        <v>1432</v>
      </c>
      <c r="B1458" s="188">
        <v>167.9375</v>
      </c>
    </row>
    <row r="1459" spans="1:2" x14ac:dyDescent="0.25">
      <c r="A1459" s="187">
        <v>1433</v>
      </c>
      <c r="B1459" s="188">
        <v>167.95000000000002</v>
      </c>
    </row>
    <row r="1460" spans="1:2" x14ac:dyDescent="0.25">
      <c r="A1460" s="187">
        <v>1434</v>
      </c>
      <c r="B1460" s="188">
        <v>167.96250000000001</v>
      </c>
    </row>
    <row r="1461" spans="1:2" x14ac:dyDescent="0.25">
      <c r="A1461" s="187">
        <v>1435</v>
      </c>
      <c r="B1461" s="188">
        <v>167.97500000000002</v>
      </c>
    </row>
    <row r="1462" spans="1:2" x14ac:dyDescent="0.25">
      <c r="A1462" s="187">
        <v>1436</v>
      </c>
      <c r="B1462" s="188">
        <v>167.98750000000001</v>
      </c>
    </row>
    <row r="1463" spans="1:2" x14ac:dyDescent="0.25">
      <c r="A1463" s="187">
        <v>1437</v>
      </c>
      <c r="B1463" s="188">
        <v>168</v>
      </c>
    </row>
    <row r="1464" spans="1:2" x14ac:dyDescent="0.25">
      <c r="A1464" s="187">
        <v>1438</v>
      </c>
      <c r="B1464" s="188">
        <v>168.01250000000002</v>
      </c>
    </row>
    <row r="1465" spans="1:2" x14ac:dyDescent="0.25">
      <c r="A1465" s="187">
        <v>1439</v>
      </c>
      <c r="B1465" s="188">
        <v>168.02500000000001</v>
      </c>
    </row>
    <row r="1466" spans="1:2" x14ac:dyDescent="0.25">
      <c r="A1466" s="187">
        <v>1440</v>
      </c>
      <c r="B1466" s="188">
        <v>168.03750000000002</v>
      </c>
    </row>
    <row r="1467" spans="1:2" x14ac:dyDescent="0.25">
      <c r="A1467" s="187">
        <v>1441</v>
      </c>
      <c r="B1467" s="188">
        <v>168.05</v>
      </c>
    </row>
    <row r="1468" spans="1:2" x14ac:dyDescent="0.25">
      <c r="A1468" s="187">
        <v>1442</v>
      </c>
      <c r="B1468" s="188">
        <v>168.0625</v>
      </c>
    </row>
    <row r="1469" spans="1:2" x14ac:dyDescent="0.25">
      <c r="A1469" s="187">
        <v>1443</v>
      </c>
      <c r="B1469" s="188">
        <v>168.07500000000002</v>
      </c>
    </row>
    <row r="1470" spans="1:2" x14ac:dyDescent="0.25">
      <c r="A1470" s="187">
        <v>1444</v>
      </c>
      <c r="B1470" s="188">
        <v>168.08750000000001</v>
      </c>
    </row>
    <row r="1471" spans="1:2" x14ac:dyDescent="0.25">
      <c r="A1471" s="187">
        <v>1445</v>
      </c>
      <c r="B1471" s="188">
        <v>168.10000000000002</v>
      </c>
    </row>
    <row r="1472" spans="1:2" x14ac:dyDescent="0.25">
      <c r="A1472" s="187">
        <v>1446</v>
      </c>
      <c r="B1472" s="188">
        <v>168.11250000000001</v>
      </c>
    </row>
    <row r="1473" spans="1:2" x14ac:dyDescent="0.25">
      <c r="A1473" s="187">
        <v>1447</v>
      </c>
      <c r="B1473" s="188">
        <v>168.125</v>
      </c>
    </row>
    <row r="1474" spans="1:2" x14ac:dyDescent="0.25">
      <c r="A1474" s="187">
        <v>1448</v>
      </c>
      <c r="B1474" s="188">
        <v>168.13750000000002</v>
      </c>
    </row>
    <row r="1475" spans="1:2" x14ac:dyDescent="0.25">
      <c r="A1475" s="187">
        <v>1449</v>
      </c>
      <c r="B1475" s="188">
        <v>168.15</v>
      </c>
    </row>
    <row r="1476" spans="1:2" x14ac:dyDescent="0.25">
      <c r="A1476" s="187">
        <v>1450</v>
      </c>
      <c r="B1476" s="188">
        <v>168.16250000000002</v>
      </c>
    </row>
    <row r="1477" spans="1:2" x14ac:dyDescent="0.25">
      <c r="A1477" s="190">
        <v>1451</v>
      </c>
      <c r="B1477" s="191">
        <v>168.17500000000001</v>
      </c>
    </row>
    <row r="1478" spans="1:2" x14ac:dyDescent="0.25">
      <c r="A1478" s="190">
        <v>1452</v>
      </c>
      <c r="B1478" s="191">
        <v>168.1875</v>
      </c>
    </row>
    <row r="1479" spans="1:2" x14ac:dyDescent="0.25">
      <c r="A1479" s="190">
        <v>1453</v>
      </c>
      <c r="B1479" s="191">
        <v>168.20000000000002</v>
      </c>
    </row>
    <row r="1480" spans="1:2" x14ac:dyDescent="0.25">
      <c r="A1480" s="190">
        <v>1454</v>
      </c>
      <c r="B1480" s="191">
        <v>168.21250000000001</v>
      </c>
    </row>
    <row r="1481" spans="1:2" x14ac:dyDescent="0.25">
      <c r="A1481" s="190">
        <v>1455</v>
      </c>
      <c r="B1481" s="191">
        <v>168.22500000000002</v>
      </c>
    </row>
    <row r="1482" spans="1:2" x14ac:dyDescent="0.25">
      <c r="A1482" s="190">
        <v>1456</v>
      </c>
      <c r="B1482" s="191">
        <v>168.23750000000001</v>
      </c>
    </row>
    <row r="1483" spans="1:2" x14ac:dyDescent="0.25">
      <c r="A1483" s="190">
        <v>1457</v>
      </c>
      <c r="B1483" s="191">
        <v>168.25</v>
      </c>
    </row>
    <row r="1484" spans="1:2" x14ac:dyDescent="0.25">
      <c r="A1484" s="190">
        <v>1458</v>
      </c>
      <c r="B1484" s="191">
        <v>168.26250000000002</v>
      </c>
    </row>
    <row r="1485" spans="1:2" x14ac:dyDescent="0.25">
      <c r="A1485" s="190">
        <v>1459</v>
      </c>
      <c r="B1485" s="191">
        <v>168.27500000000001</v>
      </c>
    </row>
    <row r="1486" spans="1:2" x14ac:dyDescent="0.25">
      <c r="A1486" s="190">
        <v>1460</v>
      </c>
      <c r="B1486" s="191">
        <v>168.28750000000002</v>
      </c>
    </row>
    <row r="1487" spans="1:2" x14ac:dyDescent="0.25">
      <c r="A1487" s="190">
        <v>1461</v>
      </c>
      <c r="B1487" s="191">
        <v>168.3</v>
      </c>
    </row>
    <row r="1488" spans="1:2" x14ac:dyDescent="0.25">
      <c r="A1488" s="190">
        <v>1462</v>
      </c>
      <c r="B1488" s="191">
        <v>168.3125</v>
      </c>
    </row>
    <row r="1489" spans="1:2" x14ac:dyDescent="0.25">
      <c r="A1489" s="190">
        <v>1463</v>
      </c>
      <c r="B1489" s="191">
        <v>168.32500000000002</v>
      </c>
    </row>
    <row r="1490" spans="1:2" x14ac:dyDescent="0.25">
      <c r="A1490" s="190">
        <v>1464</v>
      </c>
      <c r="B1490" s="191">
        <v>168.33750000000001</v>
      </c>
    </row>
    <row r="1491" spans="1:2" x14ac:dyDescent="0.25">
      <c r="A1491" s="190">
        <v>1465</v>
      </c>
      <c r="B1491" s="191">
        <v>168.35000000000002</v>
      </c>
    </row>
    <row r="1492" spans="1:2" x14ac:dyDescent="0.25">
      <c r="A1492" s="190">
        <v>1466</v>
      </c>
      <c r="B1492" s="191">
        <v>168.36250000000001</v>
      </c>
    </row>
    <row r="1493" spans="1:2" x14ac:dyDescent="0.25">
      <c r="A1493" s="190">
        <v>1467</v>
      </c>
      <c r="B1493" s="191">
        <v>168.375</v>
      </c>
    </row>
    <row r="1494" spans="1:2" x14ac:dyDescent="0.25">
      <c r="A1494" s="190">
        <v>1468</v>
      </c>
      <c r="B1494" s="191">
        <v>168.38750000000002</v>
      </c>
    </row>
    <row r="1495" spans="1:2" x14ac:dyDescent="0.25">
      <c r="A1495" s="190">
        <v>1469</v>
      </c>
      <c r="B1495" s="191">
        <v>168.4</v>
      </c>
    </row>
    <row r="1496" spans="1:2" x14ac:dyDescent="0.25">
      <c r="A1496" s="190">
        <v>1470</v>
      </c>
      <c r="B1496" s="191">
        <v>168.41250000000002</v>
      </c>
    </row>
    <row r="1497" spans="1:2" x14ac:dyDescent="0.25">
      <c r="A1497" s="190">
        <v>1471</v>
      </c>
      <c r="B1497" s="191">
        <v>168.42500000000001</v>
      </c>
    </row>
    <row r="1498" spans="1:2" x14ac:dyDescent="0.25">
      <c r="A1498" s="190">
        <v>1472</v>
      </c>
      <c r="B1498" s="191">
        <v>168.4375</v>
      </c>
    </row>
    <row r="1499" spans="1:2" x14ac:dyDescent="0.25">
      <c r="A1499" s="190">
        <v>1473</v>
      </c>
      <c r="B1499" s="191">
        <v>168.45000000000002</v>
      </c>
    </row>
    <row r="1500" spans="1:2" x14ac:dyDescent="0.25">
      <c r="A1500" s="190">
        <v>1474</v>
      </c>
      <c r="B1500" s="191">
        <v>168.46250000000001</v>
      </c>
    </row>
    <row r="1501" spans="1:2" x14ac:dyDescent="0.25">
      <c r="A1501" s="190">
        <v>1475</v>
      </c>
      <c r="B1501" s="191">
        <v>168.47500000000002</v>
      </c>
    </row>
    <row r="1502" spans="1:2" x14ac:dyDescent="0.25">
      <c r="A1502" s="190">
        <v>1476</v>
      </c>
      <c r="B1502" s="191">
        <v>168.48750000000001</v>
      </c>
    </row>
  </sheetData>
  <mergeCells count="7">
    <mergeCell ref="A25:D25"/>
    <mergeCell ref="A23:D23"/>
    <mergeCell ref="A2:D2"/>
    <mergeCell ref="B3:B4"/>
    <mergeCell ref="B5:D5"/>
    <mergeCell ref="A22:D22"/>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E486"/>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47.25" x14ac:dyDescent="0.25">
      <c r="A1" s="6"/>
      <c r="B1" s="6"/>
      <c r="C1" s="6"/>
      <c r="D1" s="7" t="s">
        <v>1985</v>
      </c>
    </row>
    <row r="2" spans="1:5" ht="30.75" customHeight="1" x14ac:dyDescent="0.25">
      <c r="A2" s="454" t="s">
        <v>11</v>
      </c>
      <c r="B2" s="454"/>
      <c r="C2" s="454"/>
      <c r="D2" s="454"/>
    </row>
    <row r="3" spans="1:5" ht="15.75" x14ac:dyDescent="0.25">
      <c r="A3" s="8"/>
      <c r="B3" s="469" t="s">
        <v>14</v>
      </c>
      <c r="C3" s="400" t="s">
        <v>210</v>
      </c>
      <c r="D3" s="8"/>
    </row>
    <row r="4" spans="1:5" ht="17.25" customHeight="1" x14ac:dyDescent="0.25">
      <c r="A4" s="6"/>
      <c r="B4" s="470"/>
      <c r="C4" s="400" t="s">
        <v>1596</v>
      </c>
      <c r="D4" s="6"/>
    </row>
    <row r="5" spans="1:5" ht="21.75" customHeight="1" x14ac:dyDescent="0.25">
      <c r="A5" s="16"/>
      <c r="B5" s="471" t="s">
        <v>238</v>
      </c>
      <c r="C5" s="471"/>
      <c r="D5" s="471"/>
      <c r="E5" s="203"/>
    </row>
    <row r="6" spans="1:5" ht="15.75" x14ac:dyDescent="0.25">
      <c r="A6" s="11" t="s">
        <v>167</v>
      </c>
      <c r="B6" s="347" t="s">
        <v>168</v>
      </c>
      <c r="C6" s="347" t="s">
        <v>1093</v>
      </c>
      <c r="D6" s="347" t="s">
        <v>170</v>
      </c>
      <c r="E6" s="204"/>
    </row>
    <row r="7" spans="1:5" ht="31.5" x14ac:dyDescent="0.25">
      <c r="A7" s="12" t="s">
        <v>171</v>
      </c>
      <c r="B7" s="239" t="s">
        <v>184</v>
      </c>
      <c r="C7" s="12" t="s">
        <v>201</v>
      </c>
      <c r="D7" s="234" t="s">
        <v>1645</v>
      </c>
      <c r="E7" s="204"/>
    </row>
    <row r="8" spans="1:5" ht="157.5" x14ac:dyDescent="0.25">
      <c r="A8" s="12" t="s">
        <v>172</v>
      </c>
      <c r="B8" s="234" t="s">
        <v>5</v>
      </c>
      <c r="C8" s="12" t="s">
        <v>213</v>
      </c>
      <c r="D8" s="234" t="s">
        <v>1630</v>
      </c>
    </row>
    <row r="9" spans="1:5" ht="31.5" x14ac:dyDescent="0.25">
      <c r="A9" s="12" t="s">
        <v>173</v>
      </c>
      <c r="B9" s="234" t="s">
        <v>6</v>
      </c>
      <c r="C9" s="12" t="s">
        <v>239</v>
      </c>
      <c r="D9" s="234" t="s">
        <v>1650</v>
      </c>
    </row>
    <row r="10" spans="1:5" ht="60.75" customHeight="1" x14ac:dyDescent="0.25">
      <c r="A10" s="12" t="s">
        <v>174</v>
      </c>
      <c r="B10" s="234" t="s">
        <v>297</v>
      </c>
      <c r="C10" s="12" t="s">
        <v>1643</v>
      </c>
      <c r="D10" s="234" t="s">
        <v>241</v>
      </c>
    </row>
    <row r="11" spans="1:5" ht="63" x14ac:dyDescent="0.25">
      <c r="A11" s="12" t="s">
        <v>175</v>
      </c>
      <c r="B11" s="234" t="s">
        <v>739</v>
      </c>
      <c r="C11" s="12" t="s">
        <v>1644</v>
      </c>
      <c r="D11" s="234" t="s">
        <v>1633</v>
      </c>
    </row>
    <row r="12" spans="1:5" ht="18" customHeight="1" x14ac:dyDescent="0.25">
      <c r="A12" s="12" t="s">
        <v>176</v>
      </c>
      <c r="B12" s="234" t="s">
        <v>187</v>
      </c>
      <c r="C12" s="12" t="s">
        <v>1651</v>
      </c>
      <c r="D12" s="234"/>
    </row>
    <row r="13" spans="1:5" ht="65.25" customHeight="1" x14ac:dyDescent="0.25">
      <c r="A13" s="12" t="s">
        <v>177</v>
      </c>
      <c r="B13" s="234" t="s">
        <v>188</v>
      </c>
      <c r="C13" s="12" t="s">
        <v>1634</v>
      </c>
      <c r="D13" s="234" t="s">
        <v>1635</v>
      </c>
    </row>
    <row r="14" spans="1:5" ht="30.75" customHeight="1" x14ac:dyDescent="0.25">
      <c r="A14" s="12" t="s">
        <v>178</v>
      </c>
      <c r="B14" s="234" t="s">
        <v>545</v>
      </c>
      <c r="C14" s="12" t="s">
        <v>203</v>
      </c>
      <c r="D14" s="234"/>
    </row>
    <row r="15" spans="1:5" ht="308.25" customHeight="1" x14ac:dyDescent="0.25">
      <c r="A15" s="12" t="s">
        <v>179</v>
      </c>
      <c r="B15" s="234" t="s">
        <v>190</v>
      </c>
      <c r="C15" s="12" t="s">
        <v>1356</v>
      </c>
      <c r="D15" s="234" t="s">
        <v>1636</v>
      </c>
    </row>
    <row r="16" spans="1:5" ht="66" x14ac:dyDescent="0.25">
      <c r="A16" s="12" t="s">
        <v>180</v>
      </c>
      <c r="B16" s="234" t="s">
        <v>563</v>
      </c>
      <c r="C16" s="12" t="s">
        <v>1637</v>
      </c>
      <c r="D16" s="234" t="s">
        <v>1638</v>
      </c>
    </row>
    <row r="17" spans="1:4" ht="31.5" x14ac:dyDescent="0.25">
      <c r="A17" s="12" t="s">
        <v>181</v>
      </c>
      <c r="B17" s="234" t="s">
        <v>192</v>
      </c>
      <c r="C17" s="12" t="s">
        <v>203</v>
      </c>
      <c r="D17" s="234"/>
    </row>
    <row r="18" spans="1:4" ht="15.75" x14ac:dyDescent="0.25">
      <c r="A18" s="12" t="s">
        <v>182</v>
      </c>
      <c r="B18" s="234" t="s">
        <v>193</v>
      </c>
      <c r="C18" s="12" t="s">
        <v>203</v>
      </c>
      <c r="D18" s="234"/>
    </row>
    <row r="19" spans="1:4" ht="157.5" x14ac:dyDescent="0.25">
      <c r="A19" s="12" t="s">
        <v>183</v>
      </c>
      <c r="B19" s="234" t="s">
        <v>564</v>
      </c>
      <c r="C19" s="12" t="s">
        <v>1639</v>
      </c>
      <c r="D19" s="234" t="s">
        <v>208</v>
      </c>
    </row>
    <row r="20" spans="1:4" ht="15.75" x14ac:dyDescent="0.25">
      <c r="A20" s="13"/>
      <c r="B20" s="6"/>
      <c r="C20" s="6"/>
      <c r="D20" s="6"/>
    </row>
    <row r="21" spans="1:4" ht="103.5" customHeight="1" x14ac:dyDescent="0.25">
      <c r="A21" s="473" t="s">
        <v>1640</v>
      </c>
      <c r="B21" s="474"/>
      <c r="C21" s="474"/>
      <c r="D21" s="474"/>
    </row>
    <row r="22" spans="1:4" s="2" customFormat="1" ht="24.75" customHeight="1" x14ac:dyDescent="0.25">
      <c r="A22" s="472" t="s">
        <v>195</v>
      </c>
      <c r="B22" s="472"/>
      <c r="C22" s="472"/>
      <c r="D22" s="472"/>
    </row>
    <row r="23" spans="1:4" ht="240.75" customHeight="1" x14ac:dyDescent="0.25">
      <c r="A23" s="468" t="s">
        <v>1641</v>
      </c>
      <c r="B23" s="468"/>
      <c r="C23" s="468"/>
      <c r="D23" s="468"/>
    </row>
    <row r="24" spans="1:4" ht="13.5" customHeight="1" x14ac:dyDescent="0.25">
      <c r="A24" s="235"/>
      <c r="B24" s="235"/>
      <c r="C24" s="235"/>
      <c r="D24" s="235"/>
    </row>
    <row r="25" spans="1:4" ht="34.5" customHeight="1" x14ac:dyDescent="0.25">
      <c r="A25" s="468" t="s">
        <v>244</v>
      </c>
      <c r="B25" s="468"/>
      <c r="C25" s="468"/>
      <c r="D25" s="468"/>
    </row>
    <row r="26" spans="1:4" ht="45.75" x14ac:dyDescent="0.25">
      <c r="A26" s="189" t="s">
        <v>383</v>
      </c>
      <c r="B26" s="121" t="s">
        <v>384</v>
      </c>
      <c r="C26" s="39" t="s">
        <v>385</v>
      </c>
      <c r="D26" s="19"/>
    </row>
    <row r="27" spans="1:4" x14ac:dyDescent="0.25">
      <c r="A27" s="28">
        <v>241</v>
      </c>
      <c r="B27" s="34">
        <f>420+(A27-1)*0.0125</f>
        <v>423</v>
      </c>
      <c r="C27" s="15"/>
      <c r="D27" s="15"/>
    </row>
    <row r="28" spans="1:4" x14ac:dyDescent="0.25">
      <c r="A28" s="28">
        <v>242</v>
      </c>
      <c r="B28" s="34">
        <f t="shared" ref="B28:B91" si="0">420+(A28-1)*0.0125</f>
        <v>423.01249999999999</v>
      </c>
      <c r="C28" s="15"/>
      <c r="D28" s="15"/>
    </row>
    <row r="29" spans="1:4" x14ac:dyDescent="0.25">
      <c r="A29" s="28">
        <v>243</v>
      </c>
      <c r="B29" s="34">
        <f t="shared" si="0"/>
        <v>423.02499999999998</v>
      </c>
      <c r="C29" s="15"/>
      <c r="D29" s="15"/>
    </row>
    <row r="30" spans="1:4" x14ac:dyDescent="0.25">
      <c r="A30" s="28">
        <v>244</v>
      </c>
      <c r="B30" s="34">
        <f t="shared" si="0"/>
        <v>423.03750000000002</v>
      </c>
      <c r="C30" s="15"/>
      <c r="D30" s="15"/>
    </row>
    <row r="31" spans="1:4" x14ac:dyDescent="0.25">
      <c r="A31" s="28">
        <v>245</v>
      </c>
      <c r="B31" s="34">
        <f t="shared" si="0"/>
        <v>423.05</v>
      </c>
      <c r="C31" s="15"/>
      <c r="D31" s="15"/>
    </row>
    <row r="32" spans="1:4" x14ac:dyDescent="0.25">
      <c r="A32" s="28">
        <v>246</v>
      </c>
      <c r="B32" s="34">
        <f t="shared" si="0"/>
        <v>423.0625</v>
      </c>
    </row>
    <row r="33" spans="1:2" x14ac:dyDescent="0.25">
      <c r="A33" s="28">
        <v>247</v>
      </c>
      <c r="B33" s="34">
        <f t="shared" si="0"/>
        <v>423.07499999999999</v>
      </c>
    </row>
    <row r="34" spans="1:2" x14ac:dyDescent="0.25">
      <c r="A34" s="28">
        <v>248</v>
      </c>
      <c r="B34" s="34">
        <f t="shared" si="0"/>
        <v>423.08749999999998</v>
      </c>
    </row>
    <row r="35" spans="1:2" x14ac:dyDescent="0.25">
      <c r="A35" s="28">
        <v>249</v>
      </c>
      <c r="B35" s="34">
        <f t="shared" si="0"/>
        <v>423.1</v>
      </c>
    </row>
    <row r="36" spans="1:2" x14ac:dyDescent="0.25">
      <c r="A36" s="28">
        <v>250</v>
      </c>
      <c r="B36" s="34">
        <f t="shared" si="0"/>
        <v>423.11250000000001</v>
      </c>
    </row>
    <row r="37" spans="1:2" x14ac:dyDescent="0.25">
      <c r="A37" s="28">
        <v>251</v>
      </c>
      <c r="B37" s="34">
        <f t="shared" si="0"/>
        <v>423.125</v>
      </c>
    </row>
    <row r="38" spans="1:2" x14ac:dyDescent="0.25">
      <c r="A38" s="28">
        <v>252</v>
      </c>
      <c r="B38" s="34">
        <f t="shared" si="0"/>
        <v>423.13749999999999</v>
      </c>
    </row>
    <row r="39" spans="1:2" x14ac:dyDescent="0.25">
      <c r="A39" s="28">
        <v>253</v>
      </c>
      <c r="B39" s="34">
        <f t="shared" si="0"/>
        <v>423.15</v>
      </c>
    </row>
    <row r="40" spans="1:2" x14ac:dyDescent="0.25">
      <c r="A40" s="28">
        <v>254</v>
      </c>
      <c r="B40" s="34">
        <f t="shared" si="0"/>
        <v>423.16250000000002</v>
      </c>
    </row>
    <row r="41" spans="1:2" x14ac:dyDescent="0.25">
      <c r="A41" s="28">
        <v>255</v>
      </c>
      <c r="B41" s="34">
        <f t="shared" si="0"/>
        <v>423.17500000000001</v>
      </c>
    </row>
    <row r="42" spans="1:2" x14ac:dyDescent="0.25">
      <c r="A42" s="28">
        <v>256</v>
      </c>
      <c r="B42" s="34">
        <f t="shared" si="0"/>
        <v>423.1875</v>
      </c>
    </row>
    <row r="43" spans="1:2" x14ac:dyDescent="0.25">
      <c r="A43" s="28">
        <v>257</v>
      </c>
      <c r="B43" s="34">
        <f t="shared" si="0"/>
        <v>423.2</v>
      </c>
    </row>
    <row r="44" spans="1:2" x14ac:dyDescent="0.25">
      <c r="A44" s="28">
        <v>258</v>
      </c>
      <c r="B44" s="34">
        <f t="shared" si="0"/>
        <v>423.21249999999998</v>
      </c>
    </row>
    <row r="45" spans="1:2" x14ac:dyDescent="0.25">
      <c r="A45" s="28">
        <v>259</v>
      </c>
      <c r="B45" s="34">
        <f t="shared" si="0"/>
        <v>423.22500000000002</v>
      </c>
    </row>
    <row r="46" spans="1:2" x14ac:dyDescent="0.25">
      <c r="A46" s="28">
        <v>260</v>
      </c>
      <c r="B46" s="34">
        <f t="shared" si="0"/>
        <v>423.23750000000001</v>
      </c>
    </row>
    <row r="47" spans="1:2" x14ac:dyDescent="0.25">
      <c r="A47" s="28">
        <v>261</v>
      </c>
      <c r="B47" s="34">
        <f t="shared" si="0"/>
        <v>423.25</v>
      </c>
    </row>
    <row r="48" spans="1:2" x14ac:dyDescent="0.25">
      <c r="A48" s="28">
        <v>262</v>
      </c>
      <c r="B48" s="34">
        <f t="shared" si="0"/>
        <v>423.26249999999999</v>
      </c>
    </row>
    <row r="49" spans="1:2" x14ac:dyDescent="0.25">
      <c r="A49" s="28">
        <v>263</v>
      </c>
      <c r="B49" s="34">
        <f t="shared" si="0"/>
        <v>423.27499999999998</v>
      </c>
    </row>
    <row r="50" spans="1:2" x14ac:dyDescent="0.25">
      <c r="A50" s="28">
        <v>264</v>
      </c>
      <c r="B50" s="34">
        <f t="shared" si="0"/>
        <v>423.28750000000002</v>
      </c>
    </row>
    <row r="51" spans="1:2" x14ac:dyDescent="0.25">
      <c r="A51" s="28">
        <v>265</v>
      </c>
      <c r="B51" s="34">
        <f t="shared" si="0"/>
        <v>423.3</v>
      </c>
    </row>
    <row r="52" spans="1:2" x14ac:dyDescent="0.25">
      <c r="A52" s="28">
        <v>266</v>
      </c>
      <c r="B52" s="34">
        <f t="shared" si="0"/>
        <v>423.3125</v>
      </c>
    </row>
    <row r="53" spans="1:2" x14ac:dyDescent="0.25">
      <c r="A53" s="28">
        <v>267</v>
      </c>
      <c r="B53" s="34">
        <f t="shared" si="0"/>
        <v>423.32499999999999</v>
      </c>
    </row>
    <row r="54" spans="1:2" x14ac:dyDescent="0.25">
      <c r="A54" s="28">
        <v>268</v>
      </c>
      <c r="B54" s="34">
        <f t="shared" si="0"/>
        <v>423.33749999999998</v>
      </c>
    </row>
    <row r="55" spans="1:2" x14ac:dyDescent="0.25">
      <c r="A55" s="28">
        <v>269</v>
      </c>
      <c r="B55" s="34">
        <f t="shared" si="0"/>
        <v>423.35</v>
      </c>
    </row>
    <row r="56" spans="1:2" x14ac:dyDescent="0.25">
      <c r="A56" s="28">
        <v>270</v>
      </c>
      <c r="B56" s="34">
        <f t="shared" si="0"/>
        <v>423.36250000000001</v>
      </c>
    </row>
    <row r="57" spans="1:2" x14ac:dyDescent="0.25">
      <c r="A57" s="28">
        <v>271</v>
      </c>
      <c r="B57" s="34">
        <f t="shared" si="0"/>
        <v>423.375</v>
      </c>
    </row>
    <row r="58" spans="1:2" x14ac:dyDescent="0.25">
      <c r="A58" s="28">
        <v>272</v>
      </c>
      <c r="B58" s="34">
        <f t="shared" si="0"/>
        <v>423.38749999999999</v>
      </c>
    </row>
    <row r="59" spans="1:2" x14ac:dyDescent="0.25">
      <c r="A59" s="28">
        <v>273</v>
      </c>
      <c r="B59" s="34">
        <f t="shared" si="0"/>
        <v>423.4</v>
      </c>
    </row>
    <row r="60" spans="1:2" x14ac:dyDescent="0.25">
      <c r="A60" s="28">
        <v>274</v>
      </c>
      <c r="B60" s="34">
        <f t="shared" si="0"/>
        <v>423.41250000000002</v>
      </c>
    </row>
    <row r="61" spans="1:2" x14ac:dyDescent="0.25">
      <c r="A61" s="28">
        <v>275</v>
      </c>
      <c r="B61" s="34">
        <f t="shared" si="0"/>
        <v>423.42500000000001</v>
      </c>
    </row>
    <row r="62" spans="1:2" x14ac:dyDescent="0.25">
      <c r="A62" s="28">
        <v>276</v>
      </c>
      <c r="B62" s="34">
        <f t="shared" si="0"/>
        <v>423.4375</v>
      </c>
    </row>
    <row r="63" spans="1:2" x14ac:dyDescent="0.25">
      <c r="A63" s="28">
        <v>277</v>
      </c>
      <c r="B63" s="34">
        <f t="shared" si="0"/>
        <v>423.45</v>
      </c>
    </row>
    <row r="64" spans="1:2" x14ac:dyDescent="0.25">
      <c r="A64" s="28">
        <v>278</v>
      </c>
      <c r="B64" s="34">
        <f t="shared" si="0"/>
        <v>423.46249999999998</v>
      </c>
    </row>
    <row r="65" spans="1:2" x14ac:dyDescent="0.25">
      <c r="A65" s="28">
        <v>279</v>
      </c>
      <c r="B65" s="34">
        <f t="shared" si="0"/>
        <v>423.47500000000002</v>
      </c>
    </row>
    <row r="66" spans="1:2" x14ac:dyDescent="0.25">
      <c r="A66" s="28">
        <v>280</v>
      </c>
      <c r="B66" s="34">
        <f t="shared" si="0"/>
        <v>423.48750000000001</v>
      </c>
    </row>
    <row r="67" spans="1:2" x14ac:dyDescent="0.25">
      <c r="A67" s="28">
        <v>281</v>
      </c>
      <c r="B67" s="34">
        <f t="shared" si="0"/>
        <v>423.5</v>
      </c>
    </row>
    <row r="68" spans="1:2" x14ac:dyDescent="0.25">
      <c r="A68" s="28">
        <v>282</v>
      </c>
      <c r="B68" s="34">
        <f t="shared" si="0"/>
        <v>423.51249999999999</v>
      </c>
    </row>
    <row r="69" spans="1:2" x14ac:dyDescent="0.25">
      <c r="A69" s="28">
        <v>283</v>
      </c>
      <c r="B69" s="34">
        <f t="shared" si="0"/>
        <v>423.52499999999998</v>
      </c>
    </row>
    <row r="70" spans="1:2" x14ac:dyDescent="0.25">
      <c r="A70" s="28">
        <v>284</v>
      </c>
      <c r="B70" s="34">
        <f t="shared" si="0"/>
        <v>423.53750000000002</v>
      </c>
    </row>
    <row r="71" spans="1:2" x14ac:dyDescent="0.25">
      <c r="A71" s="28">
        <v>285</v>
      </c>
      <c r="B71" s="34">
        <f t="shared" si="0"/>
        <v>423.55</v>
      </c>
    </row>
    <row r="72" spans="1:2" x14ac:dyDescent="0.25">
      <c r="A72" s="28">
        <v>286</v>
      </c>
      <c r="B72" s="34">
        <f t="shared" si="0"/>
        <v>423.5625</v>
      </c>
    </row>
    <row r="73" spans="1:2" x14ac:dyDescent="0.25">
      <c r="A73" s="28">
        <v>287</v>
      </c>
      <c r="B73" s="34">
        <f t="shared" si="0"/>
        <v>423.57499999999999</v>
      </c>
    </row>
    <row r="74" spans="1:2" x14ac:dyDescent="0.25">
      <c r="A74" s="28">
        <v>288</v>
      </c>
      <c r="B74" s="34">
        <f t="shared" si="0"/>
        <v>423.58749999999998</v>
      </c>
    </row>
    <row r="75" spans="1:2" x14ac:dyDescent="0.25">
      <c r="A75" s="28">
        <v>289</v>
      </c>
      <c r="B75" s="34">
        <f t="shared" si="0"/>
        <v>423.6</v>
      </c>
    </row>
    <row r="76" spans="1:2" x14ac:dyDescent="0.25">
      <c r="A76" s="28">
        <v>290</v>
      </c>
      <c r="B76" s="34">
        <f t="shared" si="0"/>
        <v>423.61250000000001</v>
      </c>
    </row>
    <row r="77" spans="1:2" x14ac:dyDescent="0.25">
      <c r="A77" s="28">
        <v>291</v>
      </c>
      <c r="B77" s="34">
        <f t="shared" si="0"/>
        <v>423.625</v>
      </c>
    </row>
    <row r="78" spans="1:2" x14ac:dyDescent="0.25">
      <c r="A78" s="28">
        <v>292</v>
      </c>
      <c r="B78" s="34">
        <f t="shared" si="0"/>
        <v>423.63749999999999</v>
      </c>
    </row>
    <row r="79" spans="1:2" x14ac:dyDescent="0.25">
      <c r="A79" s="28">
        <v>293</v>
      </c>
      <c r="B79" s="34">
        <f t="shared" si="0"/>
        <v>423.65</v>
      </c>
    </row>
    <row r="80" spans="1:2" x14ac:dyDescent="0.25">
      <c r="A80" s="28">
        <v>294</v>
      </c>
      <c r="B80" s="34">
        <f t="shared" si="0"/>
        <v>423.66250000000002</v>
      </c>
    </row>
    <row r="81" spans="1:2" x14ac:dyDescent="0.25">
      <c r="A81" s="28">
        <v>295</v>
      </c>
      <c r="B81" s="34">
        <f t="shared" si="0"/>
        <v>423.67500000000001</v>
      </c>
    </row>
    <row r="82" spans="1:2" x14ac:dyDescent="0.25">
      <c r="A82" s="28">
        <v>296</v>
      </c>
      <c r="B82" s="34">
        <f t="shared" si="0"/>
        <v>423.6875</v>
      </c>
    </row>
    <row r="83" spans="1:2" x14ac:dyDescent="0.25">
      <c r="A83" s="28">
        <v>297</v>
      </c>
      <c r="B83" s="34">
        <f t="shared" si="0"/>
        <v>423.7</v>
      </c>
    </row>
    <row r="84" spans="1:2" x14ac:dyDescent="0.25">
      <c r="A84" s="28">
        <v>298</v>
      </c>
      <c r="B84" s="34">
        <f t="shared" si="0"/>
        <v>423.71249999999998</v>
      </c>
    </row>
    <row r="85" spans="1:2" x14ac:dyDescent="0.25">
      <c r="A85" s="28">
        <v>299</v>
      </c>
      <c r="B85" s="34">
        <f t="shared" si="0"/>
        <v>423.72500000000002</v>
      </c>
    </row>
    <row r="86" spans="1:2" x14ac:dyDescent="0.25">
      <c r="A86" s="28">
        <v>300</v>
      </c>
      <c r="B86" s="34">
        <f t="shared" si="0"/>
        <v>423.73750000000001</v>
      </c>
    </row>
    <row r="87" spans="1:2" x14ac:dyDescent="0.25">
      <c r="A87" s="28">
        <v>301</v>
      </c>
      <c r="B87" s="34">
        <f t="shared" si="0"/>
        <v>423.75</v>
      </c>
    </row>
    <row r="88" spans="1:2" x14ac:dyDescent="0.25">
      <c r="A88" s="28">
        <v>302</v>
      </c>
      <c r="B88" s="34">
        <f t="shared" si="0"/>
        <v>423.76249999999999</v>
      </c>
    </row>
    <row r="89" spans="1:2" x14ac:dyDescent="0.25">
      <c r="A89" s="28">
        <v>303</v>
      </c>
      <c r="B89" s="34">
        <f t="shared" si="0"/>
        <v>423.77499999999998</v>
      </c>
    </row>
    <row r="90" spans="1:2" x14ac:dyDescent="0.25">
      <c r="A90" s="28">
        <v>304</v>
      </c>
      <c r="B90" s="34">
        <f t="shared" si="0"/>
        <v>423.78750000000002</v>
      </c>
    </row>
    <row r="91" spans="1:2" x14ac:dyDescent="0.25">
      <c r="A91" s="28">
        <v>305</v>
      </c>
      <c r="B91" s="34">
        <f t="shared" si="0"/>
        <v>423.8</v>
      </c>
    </row>
    <row r="92" spans="1:2" x14ac:dyDescent="0.25">
      <c r="A92" s="28">
        <v>306</v>
      </c>
      <c r="B92" s="34">
        <f t="shared" ref="B92:B155" si="1">420+(A92-1)*0.0125</f>
        <v>423.8125</v>
      </c>
    </row>
    <row r="93" spans="1:2" x14ac:dyDescent="0.25">
      <c r="A93" s="28">
        <v>307</v>
      </c>
      <c r="B93" s="34">
        <f t="shared" si="1"/>
        <v>423.82499999999999</v>
      </c>
    </row>
    <row r="94" spans="1:2" x14ac:dyDescent="0.25">
      <c r="A94" s="28">
        <v>308</v>
      </c>
      <c r="B94" s="34">
        <f t="shared" si="1"/>
        <v>423.83749999999998</v>
      </c>
    </row>
    <row r="95" spans="1:2" x14ac:dyDescent="0.25">
      <c r="A95" s="28">
        <v>309</v>
      </c>
      <c r="B95" s="34">
        <f t="shared" si="1"/>
        <v>423.85</v>
      </c>
    </row>
    <row r="96" spans="1:2" x14ac:dyDescent="0.25">
      <c r="A96" s="28">
        <v>310</v>
      </c>
      <c r="B96" s="34">
        <f t="shared" si="1"/>
        <v>423.86250000000001</v>
      </c>
    </row>
    <row r="97" spans="1:2" x14ac:dyDescent="0.25">
      <c r="A97" s="28">
        <v>311</v>
      </c>
      <c r="B97" s="34">
        <f t="shared" si="1"/>
        <v>423.875</v>
      </c>
    </row>
    <row r="98" spans="1:2" x14ac:dyDescent="0.25">
      <c r="A98" s="28">
        <v>312</v>
      </c>
      <c r="B98" s="34">
        <f t="shared" si="1"/>
        <v>423.88749999999999</v>
      </c>
    </row>
    <row r="99" spans="1:2" x14ac:dyDescent="0.25">
      <c r="A99" s="28">
        <v>313</v>
      </c>
      <c r="B99" s="34">
        <f t="shared" si="1"/>
        <v>423.9</v>
      </c>
    </row>
    <row r="100" spans="1:2" x14ac:dyDescent="0.25">
      <c r="A100" s="28">
        <v>314</v>
      </c>
      <c r="B100" s="34">
        <f t="shared" si="1"/>
        <v>423.91250000000002</v>
      </c>
    </row>
    <row r="101" spans="1:2" x14ac:dyDescent="0.25">
      <c r="A101" s="28">
        <v>315</v>
      </c>
      <c r="B101" s="34">
        <f t="shared" si="1"/>
        <v>423.92500000000001</v>
      </c>
    </row>
    <row r="102" spans="1:2" x14ac:dyDescent="0.25">
      <c r="A102" s="28">
        <v>316</v>
      </c>
      <c r="B102" s="34">
        <f t="shared" si="1"/>
        <v>423.9375</v>
      </c>
    </row>
    <row r="103" spans="1:2" x14ac:dyDescent="0.25">
      <c r="A103" s="28">
        <v>317</v>
      </c>
      <c r="B103" s="34">
        <f t="shared" si="1"/>
        <v>423.95</v>
      </c>
    </row>
    <row r="104" spans="1:2" x14ac:dyDescent="0.25">
      <c r="A104" s="28">
        <v>318</v>
      </c>
      <c r="B104" s="34">
        <f t="shared" si="1"/>
        <v>423.96249999999998</v>
      </c>
    </row>
    <row r="105" spans="1:2" x14ac:dyDescent="0.25">
      <c r="A105" s="28">
        <v>319</v>
      </c>
      <c r="B105" s="34">
        <f t="shared" si="1"/>
        <v>423.97500000000002</v>
      </c>
    </row>
    <row r="106" spans="1:2" x14ac:dyDescent="0.25">
      <c r="A106" s="28">
        <v>320</v>
      </c>
      <c r="B106" s="34">
        <f t="shared" si="1"/>
        <v>423.98750000000001</v>
      </c>
    </row>
    <row r="107" spans="1:2" x14ac:dyDescent="0.25">
      <c r="A107" s="28">
        <v>321</v>
      </c>
      <c r="B107" s="34">
        <f t="shared" si="1"/>
        <v>424</v>
      </c>
    </row>
    <row r="108" spans="1:2" x14ac:dyDescent="0.25">
      <c r="A108" s="28">
        <v>322</v>
      </c>
      <c r="B108" s="34">
        <f t="shared" si="1"/>
        <v>424.01249999999999</v>
      </c>
    </row>
    <row r="109" spans="1:2" x14ac:dyDescent="0.25">
      <c r="A109" s="28">
        <v>323</v>
      </c>
      <c r="B109" s="34">
        <f t="shared" si="1"/>
        <v>424.02499999999998</v>
      </c>
    </row>
    <row r="110" spans="1:2" x14ac:dyDescent="0.25">
      <c r="A110" s="28">
        <v>324</v>
      </c>
      <c r="B110" s="34">
        <f t="shared" si="1"/>
        <v>424.03750000000002</v>
      </c>
    </row>
    <row r="111" spans="1:2" x14ac:dyDescent="0.25">
      <c r="A111" s="28">
        <v>325</v>
      </c>
      <c r="B111" s="34">
        <f t="shared" si="1"/>
        <v>424.05</v>
      </c>
    </row>
    <row r="112" spans="1:2" x14ac:dyDescent="0.25">
      <c r="A112" s="28">
        <v>326</v>
      </c>
      <c r="B112" s="34">
        <f t="shared" si="1"/>
        <v>424.0625</v>
      </c>
    </row>
    <row r="113" spans="1:2" x14ac:dyDescent="0.25">
      <c r="A113" s="28">
        <v>327</v>
      </c>
      <c r="B113" s="34">
        <f t="shared" si="1"/>
        <v>424.07499999999999</v>
      </c>
    </row>
    <row r="114" spans="1:2" x14ac:dyDescent="0.25">
      <c r="A114" s="28">
        <v>328</v>
      </c>
      <c r="B114" s="34">
        <f t="shared" si="1"/>
        <v>424.08749999999998</v>
      </c>
    </row>
    <row r="115" spans="1:2" x14ac:dyDescent="0.25">
      <c r="A115" s="28">
        <v>329</v>
      </c>
      <c r="B115" s="34">
        <f t="shared" si="1"/>
        <v>424.1</v>
      </c>
    </row>
    <row r="116" spans="1:2" x14ac:dyDescent="0.25">
      <c r="A116" s="28">
        <v>330</v>
      </c>
      <c r="B116" s="34">
        <f t="shared" si="1"/>
        <v>424.11250000000001</v>
      </c>
    </row>
    <row r="117" spans="1:2" x14ac:dyDescent="0.25">
      <c r="A117" s="28">
        <v>331</v>
      </c>
      <c r="B117" s="34">
        <f t="shared" si="1"/>
        <v>424.125</v>
      </c>
    </row>
    <row r="118" spans="1:2" x14ac:dyDescent="0.25">
      <c r="A118" s="28">
        <v>332</v>
      </c>
      <c r="B118" s="34">
        <f t="shared" si="1"/>
        <v>424.13749999999999</v>
      </c>
    </row>
    <row r="119" spans="1:2" x14ac:dyDescent="0.25">
      <c r="A119" s="28">
        <v>333</v>
      </c>
      <c r="B119" s="34">
        <f t="shared" si="1"/>
        <v>424.15</v>
      </c>
    </row>
    <row r="120" spans="1:2" x14ac:dyDescent="0.25">
      <c r="A120" s="28">
        <v>334</v>
      </c>
      <c r="B120" s="34">
        <f t="shared" si="1"/>
        <v>424.16250000000002</v>
      </c>
    </row>
    <row r="121" spans="1:2" x14ac:dyDescent="0.25">
      <c r="A121" s="28">
        <v>335</v>
      </c>
      <c r="B121" s="34">
        <f t="shared" si="1"/>
        <v>424.17500000000001</v>
      </c>
    </row>
    <row r="122" spans="1:2" x14ac:dyDescent="0.25">
      <c r="A122" s="28">
        <v>336</v>
      </c>
      <c r="B122" s="34">
        <f t="shared" si="1"/>
        <v>424.1875</v>
      </c>
    </row>
    <row r="123" spans="1:2" x14ac:dyDescent="0.25">
      <c r="A123" s="28">
        <v>337</v>
      </c>
      <c r="B123" s="34">
        <f t="shared" si="1"/>
        <v>424.2</v>
      </c>
    </row>
    <row r="124" spans="1:2" x14ac:dyDescent="0.25">
      <c r="A124" s="28">
        <v>338</v>
      </c>
      <c r="B124" s="34">
        <f t="shared" si="1"/>
        <v>424.21249999999998</v>
      </c>
    </row>
    <row r="125" spans="1:2" x14ac:dyDescent="0.25">
      <c r="A125" s="28">
        <v>339</v>
      </c>
      <c r="B125" s="34">
        <f t="shared" si="1"/>
        <v>424.22500000000002</v>
      </c>
    </row>
    <row r="126" spans="1:2" x14ac:dyDescent="0.25">
      <c r="A126" s="28">
        <v>340</v>
      </c>
      <c r="B126" s="34">
        <f t="shared" si="1"/>
        <v>424.23750000000001</v>
      </c>
    </row>
    <row r="127" spans="1:2" x14ac:dyDescent="0.25">
      <c r="A127" s="28">
        <v>341</v>
      </c>
      <c r="B127" s="34">
        <f t="shared" si="1"/>
        <v>424.25</v>
      </c>
    </row>
    <row r="128" spans="1:2" x14ac:dyDescent="0.25">
      <c r="A128" s="28">
        <v>342</v>
      </c>
      <c r="B128" s="34">
        <f t="shared" si="1"/>
        <v>424.26249999999999</v>
      </c>
    </row>
    <row r="129" spans="1:2" x14ac:dyDescent="0.25">
      <c r="A129" s="28">
        <v>343</v>
      </c>
      <c r="B129" s="34">
        <f t="shared" si="1"/>
        <v>424.27499999999998</v>
      </c>
    </row>
    <row r="130" spans="1:2" x14ac:dyDescent="0.25">
      <c r="A130" s="28">
        <v>344</v>
      </c>
      <c r="B130" s="34">
        <f t="shared" si="1"/>
        <v>424.28750000000002</v>
      </c>
    </row>
    <row r="131" spans="1:2" x14ac:dyDescent="0.25">
      <c r="A131" s="28">
        <v>345</v>
      </c>
      <c r="B131" s="34">
        <f t="shared" si="1"/>
        <v>424.3</v>
      </c>
    </row>
    <row r="132" spans="1:2" x14ac:dyDescent="0.25">
      <c r="A132" s="28">
        <v>346</v>
      </c>
      <c r="B132" s="34">
        <f t="shared" si="1"/>
        <v>424.3125</v>
      </c>
    </row>
    <row r="133" spans="1:2" x14ac:dyDescent="0.25">
      <c r="A133" s="28">
        <v>347</v>
      </c>
      <c r="B133" s="34">
        <f t="shared" si="1"/>
        <v>424.32499999999999</v>
      </c>
    </row>
    <row r="134" spans="1:2" x14ac:dyDescent="0.25">
      <c r="A134" s="28">
        <v>348</v>
      </c>
      <c r="B134" s="34">
        <f t="shared" si="1"/>
        <v>424.33749999999998</v>
      </c>
    </row>
    <row r="135" spans="1:2" x14ac:dyDescent="0.25">
      <c r="A135" s="28">
        <v>349</v>
      </c>
      <c r="B135" s="34">
        <f t="shared" si="1"/>
        <v>424.35</v>
      </c>
    </row>
    <row r="136" spans="1:2" x14ac:dyDescent="0.25">
      <c r="A136" s="28">
        <v>350</v>
      </c>
      <c r="B136" s="34">
        <f t="shared" si="1"/>
        <v>424.36250000000001</v>
      </c>
    </row>
    <row r="137" spans="1:2" x14ac:dyDescent="0.25">
      <c r="A137" s="28">
        <v>351</v>
      </c>
      <c r="B137" s="34">
        <f t="shared" si="1"/>
        <v>424.375</v>
      </c>
    </row>
    <row r="138" spans="1:2" x14ac:dyDescent="0.25">
      <c r="A138" s="28">
        <v>352</v>
      </c>
      <c r="B138" s="34">
        <f t="shared" si="1"/>
        <v>424.38749999999999</v>
      </c>
    </row>
    <row r="139" spans="1:2" x14ac:dyDescent="0.25">
      <c r="A139" s="28">
        <v>353</v>
      </c>
      <c r="B139" s="34">
        <f t="shared" si="1"/>
        <v>424.4</v>
      </c>
    </row>
    <row r="140" spans="1:2" x14ac:dyDescent="0.25">
      <c r="A140" s="28">
        <v>354</v>
      </c>
      <c r="B140" s="34">
        <f t="shared" si="1"/>
        <v>424.41250000000002</v>
      </c>
    </row>
    <row r="141" spans="1:2" x14ac:dyDescent="0.25">
      <c r="A141" s="28">
        <v>355</v>
      </c>
      <c r="B141" s="34">
        <f t="shared" si="1"/>
        <v>424.42500000000001</v>
      </c>
    </row>
    <row r="142" spans="1:2" x14ac:dyDescent="0.25">
      <c r="A142" s="28">
        <v>356</v>
      </c>
      <c r="B142" s="34">
        <f t="shared" si="1"/>
        <v>424.4375</v>
      </c>
    </row>
    <row r="143" spans="1:2" x14ac:dyDescent="0.25">
      <c r="A143" s="28">
        <v>357</v>
      </c>
      <c r="B143" s="34">
        <f t="shared" si="1"/>
        <v>424.45</v>
      </c>
    </row>
    <row r="144" spans="1:2" x14ac:dyDescent="0.25">
      <c r="A144" s="28">
        <v>358</v>
      </c>
      <c r="B144" s="34">
        <f t="shared" si="1"/>
        <v>424.46249999999998</v>
      </c>
    </row>
    <row r="145" spans="1:2" x14ac:dyDescent="0.25">
      <c r="A145" s="28">
        <v>359</v>
      </c>
      <c r="B145" s="34">
        <f t="shared" si="1"/>
        <v>424.47500000000002</v>
      </c>
    </row>
    <row r="146" spans="1:2" x14ac:dyDescent="0.25">
      <c r="A146" s="28">
        <v>360</v>
      </c>
      <c r="B146" s="34">
        <f t="shared" si="1"/>
        <v>424.48750000000001</v>
      </c>
    </row>
    <row r="147" spans="1:2" x14ac:dyDescent="0.25">
      <c r="A147" s="28">
        <v>361</v>
      </c>
      <c r="B147" s="34">
        <f t="shared" si="1"/>
        <v>424.5</v>
      </c>
    </row>
    <row r="148" spans="1:2" x14ac:dyDescent="0.25">
      <c r="A148" s="28">
        <v>362</v>
      </c>
      <c r="B148" s="34">
        <f t="shared" si="1"/>
        <v>424.51249999999999</v>
      </c>
    </row>
    <row r="149" spans="1:2" x14ac:dyDescent="0.25">
      <c r="A149" s="28">
        <v>363</v>
      </c>
      <c r="B149" s="34">
        <f t="shared" si="1"/>
        <v>424.52499999999998</v>
      </c>
    </row>
    <row r="150" spans="1:2" x14ac:dyDescent="0.25">
      <c r="A150" s="28">
        <v>364</v>
      </c>
      <c r="B150" s="34">
        <f t="shared" si="1"/>
        <v>424.53750000000002</v>
      </c>
    </row>
    <row r="151" spans="1:2" x14ac:dyDescent="0.25">
      <c r="A151" s="28">
        <v>365</v>
      </c>
      <c r="B151" s="34">
        <f t="shared" si="1"/>
        <v>424.55</v>
      </c>
    </row>
    <row r="152" spans="1:2" x14ac:dyDescent="0.25">
      <c r="A152" s="28">
        <v>366</v>
      </c>
      <c r="B152" s="34">
        <f t="shared" si="1"/>
        <v>424.5625</v>
      </c>
    </row>
    <row r="153" spans="1:2" x14ac:dyDescent="0.25">
      <c r="A153" s="28">
        <v>367</v>
      </c>
      <c r="B153" s="34">
        <f t="shared" si="1"/>
        <v>424.57499999999999</v>
      </c>
    </row>
    <row r="154" spans="1:2" x14ac:dyDescent="0.25">
      <c r="A154" s="28">
        <v>368</v>
      </c>
      <c r="B154" s="34">
        <f t="shared" si="1"/>
        <v>424.58749999999998</v>
      </c>
    </row>
    <row r="155" spans="1:2" x14ac:dyDescent="0.25">
      <c r="A155" s="28">
        <v>369</v>
      </c>
      <c r="B155" s="34">
        <f t="shared" si="1"/>
        <v>424.6</v>
      </c>
    </row>
    <row r="156" spans="1:2" x14ac:dyDescent="0.25">
      <c r="A156" s="28">
        <v>370</v>
      </c>
      <c r="B156" s="34">
        <f t="shared" ref="B156:B219" si="2">420+(A156-1)*0.0125</f>
        <v>424.61250000000001</v>
      </c>
    </row>
    <row r="157" spans="1:2" x14ac:dyDescent="0.25">
      <c r="A157" s="28">
        <v>371</v>
      </c>
      <c r="B157" s="34">
        <f t="shared" si="2"/>
        <v>424.625</v>
      </c>
    </row>
    <row r="158" spans="1:2" x14ac:dyDescent="0.25">
      <c r="A158" s="28">
        <v>372</v>
      </c>
      <c r="B158" s="34">
        <f t="shared" si="2"/>
        <v>424.63749999999999</v>
      </c>
    </row>
    <row r="159" spans="1:2" x14ac:dyDescent="0.25">
      <c r="A159" s="28">
        <v>373</v>
      </c>
      <c r="B159" s="34">
        <f t="shared" si="2"/>
        <v>424.65</v>
      </c>
    </row>
    <row r="160" spans="1:2" x14ac:dyDescent="0.25">
      <c r="A160" s="28">
        <v>374</v>
      </c>
      <c r="B160" s="34">
        <f t="shared" si="2"/>
        <v>424.66250000000002</v>
      </c>
    </row>
    <row r="161" spans="1:2" x14ac:dyDescent="0.25">
      <c r="A161" s="28">
        <v>375</v>
      </c>
      <c r="B161" s="34">
        <f t="shared" si="2"/>
        <v>424.67500000000001</v>
      </c>
    </row>
    <row r="162" spans="1:2" x14ac:dyDescent="0.25">
      <c r="A162" s="28">
        <v>376</v>
      </c>
      <c r="B162" s="34">
        <f t="shared" si="2"/>
        <v>424.6875</v>
      </c>
    </row>
    <row r="163" spans="1:2" x14ac:dyDescent="0.25">
      <c r="A163" s="28">
        <v>377</v>
      </c>
      <c r="B163" s="34">
        <f t="shared" si="2"/>
        <v>424.7</v>
      </c>
    </row>
    <row r="164" spans="1:2" x14ac:dyDescent="0.25">
      <c r="A164" s="28">
        <v>378</v>
      </c>
      <c r="B164" s="34">
        <f t="shared" si="2"/>
        <v>424.71249999999998</v>
      </c>
    </row>
    <row r="165" spans="1:2" x14ac:dyDescent="0.25">
      <c r="A165" s="28">
        <v>379</v>
      </c>
      <c r="B165" s="34">
        <f t="shared" si="2"/>
        <v>424.72500000000002</v>
      </c>
    </row>
    <row r="166" spans="1:2" x14ac:dyDescent="0.25">
      <c r="A166" s="28">
        <v>380</v>
      </c>
      <c r="B166" s="34">
        <f t="shared" si="2"/>
        <v>424.73750000000001</v>
      </c>
    </row>
    <row r="167" spans="1:2" x14ac:dyDescent="0.25">
      <c r="A167" s="28">
        <v>381</v>
      </c>
      <c r="B167" s="34">
        <f t="shared" si="2"/>
        <v>424.75</v>
      </c>
    </row>
    <row r="168" spans="1:2" x14ac:dyDescent="0.25">
      <c r="A168" s="28">
        <v>382</v>
      </c>
      <c r="B168" s="34">
        <f t="shared" si="2"/>
        <v>424.76249999999999</v>
      </c>
    </row>
    <row r="169" spans="1:2" x14ac:dyDescent="0.25">
      <c r="A169" s="28">
        <v>383</v>
      </c>
      <c r="B169" s="34">
        <f t="shared" si="2"/>
        <v>424.77499999999998</v>
      </c>
    </row>
    <row r="170" spans="1:2" x14ac:dyDescent="0.25">
      <c r="A170" s="28">
        <v>384</v>
      </c>
      <c r="B170" s="34">
        <f t="shared" si="2"/>
        <v>424.78750000000002</v>
      </c>
    </row>
    <row r="171" spans="1:2" x14ac:dyDescent="0.25">
      <c r="A171" s="28">
        <v>385</v>
      </c>
      <c r="B171" s="34">
        <f t="shared" si="2"/>
        <v>424.8</v>
      </c>
    </row>
    <row r="172" spans="1:2" x14ac:dyDescent="0.25">
      <c r="A172" s="28">
        <v>386</v>
      </c>
      <c r="B172" s="34">
        <f t="shared" si="2"/>
        <v>424.8125</v>
      </c>
    </row>
    <row r="173" spans="1:2" x14ac:dyDescent="0.25">
      <c r="A173" s="28">
        <v>387</v>
      </c>
      <c r="B173" s="34">
        <f t="shared" si="2"/>
        <v>424.82499999999999</v>
      </c>
    </row>
    <row r="174" spans="1:2" x14ac:dyDescent="0.25">
      <c r="A174" s="28">
        <v>388</v>
      </c>
      <c r="B174" s="34">
        <f t="shared" si="2"/>
        <v>424.83749999999998</v>
      </c>
    </row>
    <row r="175" spans="1:2" x14ac:dyDescent="0.25">
      <c r="A175" s="28">
        <v>389</v>
      </c>
      <c r="B175" s="34">
        <f t="shared" si="2"/>
        <v>424.85</v>
      </c>
    </row>
    <row r="176" spans="1:2" x14ac:dyDescent="0.25">
      <c r="A176" s="28">
        <v>390</v>
      </c>
      <c r="B176" s="34">
        <f t="shared" si="2"/>
        <v>424.86250000000001</v>
      </c>
    </row>
    <row r="177" spans="1:2" x14ac:dyDescent="0.25">
      <c r="A177" s="28">
        <v>491</v>
      </c>
      <c r="B177" s="34">
        <f t="shared" si="2"/>
        <v>426.125</v>
      </c>
    </row>
    <row r="178" spans="1:2" x14ac:dyDescent="0.25">
      <c r="A178" s="28">
        <v>492</v>
      </c>
      <c r="B178" s="34">
        <f t="shared" si="2"/>
        <v>426.13749999999999</v>
      </c>
    </row>
    <row r="179" spans="1:2" x14ac:dyDescent="0.25">
      <c r="A179" s="28">
        <v>493</v>
      </c>
      <c r="B179" s="34">
        <f t="shared" si="2"/>
        <v>426.15</v>
      </c>
    </row>
    <row r="180" spans="1:2" x14ac:dyDescent="0.25">
      <c r="A180" s="28">
        <v>494</v>
      </c>
      <c r="B180" s="34">
        <f t="shared" si="2"/>
        <v>426.16250000000002</v>
      </c>
    </row>
    <row r="181" spans="1:2" x14ac:dyDescent="0.25">
      <c r="A181" s="28">
        <v>495</v>
      </c>
      <c r="B181" s="34">
        <f t="shared" si="2"/>
        <v>426.17500000000001</v>
      </c>
    </row>
    <row r="182" spans="1:2" x14ac:dyDescent="0.25">
      <c r="A182" s="28">
        <v>496</v>
      </c>
      <c r="B182" s="34">
        <f t="shared" si="2"/>
        <v>426.1875</v>
      </c>
    </row>
    <row r="183" spans="1:2" x14ac:dyDescent="0.25">
      <c r="A183" s="28">
        <v>497</v>
      </c>
      <c r="B183" s="34">
        <f t="shared" si="2"/>
        <v>426.2</v>
      </c>
    </row>
    <row r="184" spans="1:2" x14ac:dyDescent="0.25">
      <c r="A184" s="28">
        <v>498</v>
      </c>
      <c r="B184" s="34">
        <f t="shared" si="2"/>
        <v>426.21249999999998</v>
      </c>
    </row>
    <row r="185" spans="1:2" x14ac:dyDescent="0.25">
      <c r="A185" s="28">
        <v>499</v>
      </c>
      <c r="B185" s="34">
        <f t="shared" si="2"/>
        <v>426.22500000000002</v>
      </c>
    </row>
    <row r="186" spans="1:2" x14ac:dyDescent="0.25">
      <c r="A186" s="28">
        <v>500</v>
      </c>
      <c r="B186" s="34">
        <f t="shared" si="2"/>
        <v>426.23750000000001</v>
      </c>
    </row>
    <row r="187" spans="1:2" x14ac:dyDescent="0.25">
      <c r="A187" s="28">
        <v>501</v>
      </c>
      <c r="B187" s="34">
        <f t="shared" si="2"/>
        <v>426.25</v>
      </c>
    </row>
    <row r="188" spans="1:2" x14ac:dyDescent="0.25">
      <c r="A188" s="28">
        <v>502</v>
      </c>
      <c r="B188" s="34">
        <f t="shared" si="2"/>
        <v>426.26249999999999</v>
      </c>
    </row>
    <row r="189" spans="1:2" x14ac:dyDescent="0.25">
      <c r="A189" s="28">
        <v>503</v>
      </c>
      <c r="B189" s="34">
        <f t="shared" si="2"/>
        <v>426.27499999999998</v>
      </c>
    </row>
    <row r="190" spans="1:2" x14ac:dyDescent="0.25">
      <c r="A190" s="28">
        <v>504</v>
      </c>
      <c r="B190" s="34">
        <f t="shared" si="2"/>
        <v>426.28750000000002</v>
      </c>
    </row>
    <row r="191" spans="1:2" x14ac:dyDescent="0.25">
      <c r="A191" s="28">
        <v>505</v>
      </c>
      <c r="B191" s="34">
        <f t="shared" si="2"/>
        <v>426.3</v>
      </c>
    </row>
    <row r="192" spans="1:2" x14ac:dyDescent="0.25">
      <c r="A192" s="28">
        <v>506</v>
      </c>
      <c r="B192" s="34">
        <f t="shared" si="2"/>
        <v>426.3125</v>
      </c>
    </row>
    <row r="193" spans="1:2" x14ac:dyDescent="0.25">
      <c r="A193" s="28">
        <v>507</v>
      </c>
      <c r="B193" s="34">
        <f t="shared" si="2"/>
        <v>426.32499999999999</v>
      </c>
    </row>
    <row r="194" spans="1:2" x14ac:dyDescent="0.25">
      <c r="A194" s="28">
        <v>508</v>
      </c>
      <c r="B194" s="34">
        <f t="shared" si="2"/>
        <v>426.33749999999998</v>
      </c>
    </row>
    <row r="195" spans="1:2" x14ac:dyDescent="0.25">
      <c r="A195" s="28">
        <v>509</v>
      </c>
      <c r="B195" s="34">
        <f t="shared" si="2"/>
        <v>426.35</v>
      </c>
    </row>
    <row r="196" spans="1:2" x14ac:dyDescent="0.25">
      <c r="A196" s="28">
        <v>510</v>
      </c>
      <c r="B196" s="34">
        <f t="shared" si="2"/>
        <v>426.36250000000001</v>
      </c>
    </row>
    <row r="197" spans="1:2" x14ac:dyDescent="0.25">
      <c r="A197" s="28">
        <v>511</v>
      </c>
      <c r="B197" s="34">
        <f t="shared" si="2"/>
        <v>426.375</v>
      </c>
    </row>
    <row r="198" spans="1:2" x14ac:dyDescent="0.25">
      <c r="A198" s="28">
        <v>512</v>
      </c>
      <c r="B198" s="34">
        <f t="shared" si="2"/>
        <v>426.38749999999999</v>
      </c>
    </row>
    <row r="199" spans="1:2" x14ac:dyDescent="0.25">
      <c r="A199" s="28">
        <v>513</v>
      </c>
      <c r="B199" s="34">
        <f t="shared" si="2"/>
        <v>426.4</v>
      </c>
    </row>
    <row r="200" spans="1:2" x14ac:dyDescent="0.25">
      <c r="A200" s="28">
        <v>514</v>
      </c>
      <c r="B200" s="34">
        <f t="shared" si="2"/>
        <v>426.41250000000002</v>
      </c>
    </row>
    <row r="201" spans="1:2" x14ac:dyDescent="0.25">
      <c r="A201" s="28">
        <v>515</v>
      </c>
      <c r="B201" s="34">
        <f t="shared" si="2"/>
        <v>426.42500000000001</v>
      </c>
    </row>
    <row r="202" spans="1:2" x14ac:dyDescent="0.25">
      <c r="A202" s="28">
        <v>516</v>
      </c>
      <c r="B202" s="34">
        <f t="shared" si="2"/>
        <v>426.4375</v>
      </c>
    </row>
    <row r="203" spans="1:2" x14ac:dyDescent="0.25">
      <c r="A203" s="28">
        <v>517</v>
      </c>
      <c r="B203" s="34">
        <f t="shared" si="2"/>
        <v>426.45</v>
      </c>
    </row>
    <row r="204" spans="1:2" x14ac:dyDescent="0.25">
      <c r="A204" s="28">
        <v>518</v>
      </c>
      <c r="B204" s="34">
        <f t="shared" si="2"/>
        <v>426.46249999999998</v>
      </c>
    </row>
    <row r="205" spans="1:2" x14ac:dyDescent="0.25">
      <c r="A205" s="28">
        <v>519</v>
      </c>
      <c r="B205" s="34">
        <f t="shared" si="2"/>
        <v>426.47500000000002</v>
      </c>
    </row>
    <row r="206" spans="1:2" x14ac:dyDescent="0.25">
      <c r="A206" s="28">
        <v>520</v>
      </c>
      <c r="B206" s="34">
        <f t="shared" si="2"/>
        <v>426.48750000000001</v>
      </c>
    </row>
    <row r="207" spans="1:2" x14ac:dyDescent="0.25">
      <c r="A207" s="28">
        <v>521</v>
      </c>
      <c r="B207" s="34">
        <f t="shared" si="2"/>
        <v>426.5</v>
      </c>
    </row>
    <row r="208" spans="1:2" x14ac:dyDescent="0.25">
      <c r="A208" s="28">
        <v>522</v>
      </c>
      <c r="B208" s="34">
        <f t="shared" si="2"/>
        <v>426.51249999999999</v>
      </c>
    </row>
    <row r="209" spans="1:2" x14ac:dyDescent="0.25">
      <c r="A209" s="28">
        <v>523</v>
      </c>
      <c r="B209" s="34">
        <f t="shared" si="2"/>
        <v>426.52499999999998</v>
      </c>
    </row>
    <row r="210" spans="1:2" x14ac:dyDescent="0.25">
      <c r="A210" s="28">
        <v>524</v>
      </c>
      <c r="B210" s="34">
        <f t="shared" si="2"/>
        <v>426.53750000000002</v>
      </c>
    </row>
    <row r="211" spans="1:2" x14ac:dyDescent="0.25">
      <c r="A211" s="28">
        <v>525</v>
      </c>
      <c r="B211" s="34">
        <f t="shared" si="2"/>
        <v>426.55</v>
      </c>
    </row>
    <row r="212" spans="1:2" x14ac:dyDescent="0.25">
      <c r="A212" s="28">
        <v>526</v>
      </c>
      <c r="B212" s="34">
        <f t="shared" si="2"/>
        <v>426.5625</v>
      </c>
    </row>
    <row r="213" spans="1:2" x14ac:dyDescent="0.25">
      <c r="A213" s="28">
        <v>527</v>
      </c>
      <c r="B213" s="34">
        <f t="shared" si="2"/>
        <v>426.57499999999999</v>
      </c>
    </row>
    <row r="214" spans="1:2" x14ac:dyDescent="0.25">
      <c r="A214" s="28">
        <v>528</v>
      </c>
      <c r="B214" s="34">
        <f t="shared" si="2"/>
        <v>426.58749999999998</v>
      </c>
    </row>
    <row r="215" spans="1:2" x14ac:dyDescent="0.25">
      <c r="A215" s="28">
        <v>529</v>
      </c>
      <c r="B215" s="34">
        <f t="shared" si="2"/>
        <v>426.6</v>
      </c>
    </row>
    <row r="216" spans="1:2" x14ac:dyDescent="0.25">
      <c r="A216" s="28">
        <v>530</v>
      </c>
      <c r="B216" s="34">
        <f t="shared" si="2"/>
        <v>426.61250000000001</v>
      </c>
    </row>
    <row r="217" spans="1:2" x14ac:dyDescent="0.25">
      <c r="A217" s="28">
        <v>531</v>
      </c>
      <c r="B217" s="34">
        <f t="shared" si="2"/>
        <v>426.625</v>
      </c>
    </row>
    <row r="218" spans="1:2" x14ac:dyDescent="0.25">
      <c r="A218" s="28">
        <v>532</v>
      </c>
      <c r="B218" s="34">
        <f t="shared" si="2"/>
        <v>426.63749999999999</v>
      </c>
    </row>
    <row r="219" spans="1:2" x14ac:dyDescent="0.25">
      <c r="A219" s="28">
        <v>533</v>
      </c>
      <c r="B219" s="34">
        <f t="shared" si="2"/>
        <v>426.65</v>
      </c>
    </row>
    <row r="220" spans="1:2" x14ac:dyDescent="0.25">
      <c r="A220" s="28">
        <v>534</v>
      </c>
      <c r="B220" s="34">
        <f t="shared" ref="B220:B283" si="3">420+(A220-1)*0.0125</f>
        <v>426.66250000000002</v>
      </c>
    </row>
    <row r="221" spans="1:2" x14ac:dyDescent="0.25">
      <c r="A221" s="28">
        <v>535</v>
      </c>
      <c r="B221" s="34">
        <f t="shared" si="3"/>
        <v>426.67500000000001</v>
      </c>
    </row>
    <row r="222" spans="1:2" x14ac:dyDescent="0.25">
      <c r="A222" s="28">
        <v>536</v>
      </c>
      <c r="B222" s="34">
        <f t="shared" si="3"/>
        <v>426.6875</v>
      </c>
    </row>
    <row r="223" spans="1:2" x14ac:dyDescent="0.25">
      <c r="A223" s="28">
        <v>537</v>
      </c>
      <c r="B223" s="34">
        <f t="shared" si="3"/>
        <v>426.7</v>
      </c>
    </row>
    <row r="224" spans="1:2" x14ac:dyDescent="0.25">
      <c r="A224" s="28">
        <v>538</v>
      </c>
      <c r="B224" s="34">
        <f t="shared" si="3"/>
        <v>426.71249999999998</v>
      </c>
    </row>
    <row r="225" spans="1:2" x14ac:dyDescent="0.25">
      <c r="A225" s="28">
        <v>539</v>
      </c>
      <c r="B225" s="34">
        <f t="shared" si="3"/>
        <v>426.72500000000002</v>
      </c>
    </row>
    <row r="226" spans="1:2" x14ac:dyDescent="0.25">
      <c r="A226" s="28">
        <v>540</v>
      </c>
      <c r="B226" s="34">
        <f t="shared" si="3"/>
        <v>426.73750000000001</v>
      </c>
    </row>
    <row r="227" spans="1:2" x14ac:dyDescent="0.25">
      <c r="A227" s="28">
        <v>541</v>
      </c>
      <c r="B227" s="34">
        <f t="shared" si="3"/>
        <v>426.75</v>
      </c>
    </row>
    <row r="228" spans="1:2" x14ac:dyDescent="0.25">
      <c r="A228" s="28">
        <v>542</v>
      </c>
      <c r="B228" s="34">
        <f t="shared" si="3"/>
        <v>426.76249999999999</v>
      </c>
    </row>
    <row r="229" spans="1:2" x14ac:dyDescent="0.25">
      <c r="A229" s="28">
        <v>543</v>
      </c>
      <c r="B229" s="34">
        <f t="shared" si="3"/>
        <v>426.77499999999998</v>
      </c>
    </row>
    <row r="230" spans="1:2" x14ac:dyDescent="0.25">
      <c r="A230" s="28">
        <v>544</v>
      </c>
      <c r="B230" s="34">
        <f t="shared" si="3"/>
        <v>426.78750000000002</v>
      </c>
    </row>
    <row r="231" spans="1:2" x14ac:dyDescent="0.25">
      <c r="A231" s="28">
        <v>545</v>
      </c>
      <c r="B231" s="34">
        <f t="shared" si="3"/>
        <v>426.8</v>
      </c>
    </row>
    <row r="232" spans="1:2" x14ac:dyDescent="0.25">
      <c r="A232" s="28">
        <v>546</v>
      </c>
      <c r="B232" s="34">
        <f t="shared" si="3"/>
        <v>426.8125</v>
      </c>
    </row>
    <row r="233" spans="1:2" x14ac:dyDescent="0.25">
      <c r="A233" s="28">
        <v>547</v>
      </c>
      <c r="B233" s="34">
        <f t="shared" si="3"/>
        <v>426.82499999999999</v>
      </c>
    </row>
    <row r="234" spans="1:2" x14ac:dyDescent="0.25">
      <c r="A234" s="28">
        <v>548</v>
      </c>
      <c r="B234" s="34">
        <f t="shared" si="3"/>
        <v>426.83749999999998</v>
      </c>
    </row>
    <row r="235" spans="1:2" x14ac:dyDescent="0.25">
      <c r="A235" s="28">
        <v>549</v>
      </c>
      <c r="B235" s="34">
        <f t="shared" si="3"/>
        <v>426.85</v>
      </c>
    </row>
    <row r="236" spans="1:2" x14ac:dyDescent="0.25">
      <c r="A236" s="28">
        <v>550</v>
      </c>
      <c r="B236" s="34">
        <f t="shared" si="3"/>
        <v>426.86250000000001</v>
      </c>
    </row>
    <row r="237" spans="1:2" x14ac:dyDescent="0.25">
      <c r="A237" s="28">
        <v>551</v>
      </c>
      <c r="B237" s="34">
        <f t="shared" si="3"/>
        <v>426.875</v>
      </c>
    </row>
    <row r="238" spans="1:2" x14ac:dyDescent="0.25">
      <c r="A238" s="28">
        <v>552</v>
      </c>
      <c r="B238" s="34">
        <f t="shared" si="3"/>
        <v>426.88749999999999</v>
      </c>
    </row>
    <row r="239" spans="1:2" x14ac:dyDescent="0.25">
      <c r="A239" s="28">
        <v>553</v>
      </c>
      <c r="B239" s="34">
        <f t="shared" si="3"/>
        <v>426.9</v>
      </c>
    </row>
    <row r="240" spans="1:2" x14ac:dyDescent="0.25">
      <c r="A240" s="28">
        <v>554</v>
      </c>
      <c r="B240" s="34">
        <f t="shared" si="3"/>
        <v>426.91250000000002</v>
      </c>
    </row>
    <row r="241" spans="1:2" x14ac:dyDescent="0.25">
      <c r="A241" s="28">
        <v>555</v>
      </c>
      <c r="B241" s="34">
        <f t="shared" si="3"/>
        <v>426.92500000000001</v>
      </c>
    </row>
    <row r="242" spans="1:2" x14ac:dyDescent="0.25">
      <c r="A242" s="28">
        <v>556</v>
      </c>
      <c r="B242" s="34">
        <f t="shared" si="3"/>
        <v>426.9375</v>
      </c>
    </row>
    <row r="243" spans="1:2" x14ac:dyDescent="0.25">
      <c r="A243" s="28">
        <v>557</v>
      </c>
      <c r="B243" s="34">
        <f t="shared" si="3"/>
        <v>426.95</v>
      </c>
    </row>
    <row r="244" spans="1:2" x14ac:dyDescent="0.25">
      <c r="A244" s="28">
        <v>558</v>
      </c>
      <c r="B244" s="34">
        <f t="shared" si="3"/>
        <v>426.96249999999998</v>
      </c>
    </row>
    <row r="245" spans="1:2" x14ac:dyDescent="0.25">
      <c r="A245" s="28">
        <v>559</v>
      </c>
      <c r="B245" s="34">
        <f t="shared" si="3"/>
        <v>426.97500000000002</v>
      </c>
    </row>
    <row r="246" spans="1:2" x14ac:dyDescent="0.25">
      <c r="A246" s="28">
        <v>560</v>
      </c>
      <c r="B246" s="34">
        <f t="shared" si="3"/>
        <v>426.98750000000001</v>
      </c>
    </row>
    <row r="247" spans="1:2" x14ac:dyDescent="0.25">
      <c r="A247" s="28">
        <v>561</v>
      </c>
      <c r="B247" s="34">
        <f t="shared" si="3"/>
        <v>427</v>
      </c>
    </row>
    <row r="248" spans="1:2" x14ac:dyDescent="0.25">
      <c r="A248" s="28">
        <v>562</v>
      </c>
      <c r="B248" s="34">
        <f t="shared" si="3"/>
        <v>427.01249999999999</v>
      </c>
    </row>
    <row r="249" spans="1:2" x14ac:dyDescent="0.25">
      <c r="A249" s="28">
        <v>563</v>
      </c>
      <c r="B249" s="34">
        <f t="shared" si="3"/>
        <v>427.02499999999998</v>
      </c>
    </row>
    <row r="250" spans="1:2" x14ac:dyDescent="0.25">
      <c r="A250" s="28">
        <v>564</v>
      </c>
      <c r="B250" s="34">
        <f t="shared" si="3"/>
        <v>427.03750000000002</v>
      </c>
    </row>
    <row r="251" spans="1:2" x14ac:dyDescent="0.25">
      <c r="A251" s="28">
        <v>565</v>
      </c>
      <c r="B251" s="34">
        <f t="shared" si="3"/>
        <v>427.05</v>
      </c>
    </row>
    <row r="252" spans="1:2" x14ac:dyDescent="0.25">
      <c r="A252" s="28">
        <v>566</v>
      </c>
      <c r="B252" s="34">
        <f t="shared" si="3"/>
        <v>427.0625</v>
      </c>
    </row>
    <row r="253" spans="1:2" x14ac:dyDescent="0.25">
      <c r="A253" s="28">
        <v>567</v>
      </c>
      <c r="B253" s="34">
        <f t="shared" si="3"/>
        <v>427.07499999999999</v>
      </c>
    </row>
    <row r="254" spans="1:2" x14ac:dyDescent="0.25">
      <c r="A254" s="28">
        <v>568</v>
      </c>
      <c r="B254" s="34">
        <f t="shared" si="3"/>
        <v>427.08749999999998</v>
      </c>
    </row>
    <row r="255" spans="1:2" x14ac:dyDescent="0.25">
      <c r="A255" s="28">
        <v>569</v>
      </c>
      <c r="B255" s="34">
        <f t="shared" si="3"/>
        <v>427.1</v>
      </c>
    </row>
    <row r="256" spans="1:2" x14ac:dyDescent="0.25">
      <c r="A256" s="28">
        <v>570</v>
      </c>
      <c r="B256" s="34">
        <f t="shared" si="3"/>
        <v>427.11250000000001</v>
      </c>
    </row>
    <row r="257" spans="1:2" x14ac:dyDescent="0.25">
      <c r="A257" s="28">
        <v>571</v>
      </c>
      <c r="B257" s="34">
        <f t="shared" si="3"/>
        <v>427.125</v>
      </c>
    </row>
    <row r="258" spans="1:2" x14ac:dyDescent="0.25">
      <c r="A258" s="28">
        <v>572</v>
      </c>
      <c r="B258" s="34">
        <f t="shared" si="3"/>
        <v>427.13749999999999</v>
      </c>
    </row>
    <row r="259" spans="1:2" x14ac:dyDescent="0.25">
      <c r="A259" s="28">
        <v>573</v>
      </c>
      <c r="B259" s="34">
        <f t="shared" si="3"/>
        <v>427.15</v>
      </c>
    </row>
    <row r="260" spans="1:2" x14ac:dyDescent="0.25">
      <c r="A260" s="28">
        <v>574</v>
      </c>
      <c r="B260" s="34">
        <f t="shared" si="3"/>
        <v>427.16250000000002</v>
      </c>
    </row>
    <row r="261" spans="1:2" x14ac:dyDescent="0.25">
      <c r="A261" s="28">
        <v>575</v>
      </c>
      <c r="B261" s="34">
        <f t="shared" si="3"/>
        <v>427.17500000000001</v>
      </c>
    </row>
    <row r="262" spans="1:2" x14ac:dyDescent="0.25">
      <c r="A262" s="28">
        <v>576</v>
      </c>
      <c r="B262" s="34">
        <f t="shared" si="3"/>
        <v>427.1875</v>
      </c>
    </row>
    <row r="263" spans="1:2" x14ac:dyDescent="0.25">
      <c r="A263" s="28">
        <v>577</v>
      </c>
      <c r="B263" s="34">
        <f t="shared" si="3"/>
        <v>427.2</v>
      </c>
    </row>
    <row r="264" spans="1:2" x14ac:dyDescent="0.25">
      <c r="A264" s="28">
        <v>578</v>
      </c>
      <c r="B264" s="34">
        <f t="shared" si="3"/>
        <v>427.21249999999998</v>
      </c>
    </row>
    <row r="265" spans="1:2" x14ac:dyDescent="0.25">
      <c r="A265" s="28">
        <v>579</v>
      </c>
      <c r="B265" s="34">
        <f t="shared" si="3"/>
        <v>427.22500000000002</v>
      </c>
    </row>
    <row r="266" spans="1:2" x14ac:dyDescent="0.25">
      <c r="A266" s="28">
        <v>580</v>
      </c>
      <c r="B266" s="34">
        <f t="shared" si="3"/>
        <v>427.23750000000001</v>
      </c>
    </row>
    <row r="267" spans="1:2" x14ac:dyDescent="0.25">
      <c r="A267" s="28">
        <v>581</v>
      </c>
      <c r="B267" s="34">
        <f t="shared" si="3"/>
        <v>427.25</v>
      </c>
    </row>
    <row r="268" spans="1:2" x14ac:dyDescent="0.25">
      <c r="A268" s="28">
        <v>582</v>
      </c>
      <c r="B268" s="34">
        <f t="shared" si="3"/>
        <v>427.26249999999999</v>
      </c>
    </row>
    <row r="269" spans="1:2" x14ac:dyDescent="0.25">
      <c r="A269" s="28">
        <v>583</v>
      </c>
      <c r="B269" s="34">
        <f t="shared" si="3"/>
        <v>427.27499999999998</v>
      </c>
    </row>
    <row r="270" spans="1:2" x14ac:dyDescent="0.25">
      <c r="A270" s="28">
        <v>584</v>
      </c>
      <c r="B270" s="34">
        <f t="shared" si="3"/>
        <v>427.28750000000002</v>
      </c>
    </row>
    <row r="271" spans="1:2" x14ac:dyDescent="0.25">
      <c r="A271" s="28">
        <v>585</v>
      </c>
      <c r="B271" s="34">
        <f t="shared" si="3"/>
        <v>427.3</v>
      </c>
    </row>
    <row r="272" spans="1:2" x14ac:dyDescent="0.25">
      <c r="A272" s="28">
        <v>586</v>
      </c>
      <c r="B272" s="34">
        <f t="shared" si="3"/>
        <v>427.3125</v>
      </c>
    </row>
    <row r="273" spans="1:2" x14ac:dyDescent="0.25">
      <c r="A273" s="28">
        <v>587</v>
      </c>
      <c r="B273" s="34">
        <f t="shared" si="3"/>
        <v>427.32499999999999</v>
      </c>
    </row>
    <row r="274" spans="1:2" x14ac:dyDescent="0.25">
      <c r="A274" s="28">
        <v>588</v>
      </c>
      <c r="B274" s="34">
        <f t="shared" si="3"/>
        <v>427.33749999999998</v>
      </c>
    </row>
    <row r="275" spans="1:2" x14ac:dyDescent="0.25">
      <c r="A275" s="28">
        <v>589</v>
      </c>
      <c r="B275" s="34">
        <f t="shared" si="3"/>
        <v>427.35</v>
      </c>
    </row>
    <row r="276" spans="1:2" x14ac:dyDescent="0.25">
      <c r="A276" s="28">
        <v>590</v>
      </c>
      <c r="B276" s="34">
        <f t="shared" si="3"/>
        <v>427.36250000000001</v>
      </c>
    </row>
    <row r="277" spans="1:2" x14ac:dyDescent="0.25">
      <c r="A277" s="28">
        <v>591</v>
      </c>
      <c r="B277" s="34">
        <f t="shared" si="3"/>
        <v>427.375</v>
      </c>
    </row>
    <row r="278" spans="1:2" x14ac:dyDescent="0.25">
      <c r="A278" s="28">
        <v>592</v>
      </c>
      <c r="B278" s="34">
        <f t="shared" si="3"/>
        <v>427.38749999999999</v>
      </c>
    </row>
    <row r="279" spans="1:2" x14ac:dyDescent="0.25">
      <c r="A279" s="28">
        <v>593</v>
      </c>
      <c r="B279" s="34">
        <f t="shared" si="3"/>
        <v>427.4</v>
      </c>
    </row>
    <row r="280" spans="1:2" x14ac:dyDescent="0.25">
      <c r="A280" s="28">
        <v>594</v>
      </c>
      <c r="B280" s="34">
        <f t="shared" si="3"/>
        <v>427.41250000000002</v>
      </c>
    </row>
    <row r="281" spans="1:2" x14ac:dyDescent="0.25">
      <c r="A281" s="28">
        <v>595</v>
      </c>
      <c r="B281" s="34">
        <f t="shared" si="3"/>
        <v>427.42500000000001</v>
      </c>
    </row>
    <row r="282" spans="1:2" x14ac:dyDescent="0.25">
      <c r="A282" s="28">
        <v>596</v>
      </c>
      <c r="B282" s="34">
        <f t="shared" si="3"/>
        <v>427.4375</v>
      </c>
    </row>
    <row r="283" spans="1:2" x14ac:dyDescent="0.25">
      <c r="A283" s="28">
        <v>597</v>
      </c>
      <c r="B283" s="34">
        <f t="shared" si="3"/>
        <v>427.45</v>
      </c>
    </row>
    <row r="284" spans="1:2" x14ac:dyDescent="0.25">
      <c r="A284" s="28">
        <v>598</v>
      </c>
      <c r="B284" s="34">
        <f t="shared" ref="B284:B347" si="4">420+(A284-1)*0.0125</f>
        <v>427.46249999999998</v>
      </c>
    </row>
    <row r="285" spans="1:2" x14ac:dyDescent="0.25">
      <c r="A285" s="28">
        <v>599</v>
      </c>
      <c r="B285" s="34">
        <f t="shared" si="4"/>
        <v>427.47500000000002</v>
      </c>
    </row>
    <row r="286" spans="1:2" x14ac:dyDescent="0.25">
      <c r="A286" s="28">
        <v>600</v>
      </c>
      <c r="B286" s="34">
        <f t="shared" si="4"/>
        <v>427.48750000000001</v>
      </c>
    </row>
    <row r="287" spans="1:2" x14ac:dyDescent="0.25">
      <c r="A287" s="28">
        <v>601</v>
      </c>
      <c r="B287" s="34">
        <f t="shared" si="4"/>
        <v>427.5</v>
      </c>
    </row>
    <row r="288" spans="1:2" x14ac:dyDescent="0.25">
      <c r="A288" s="28">
        <v>602</v>
      </c>
      <c r="B288" s="34">
        <f t="shared" si="4"/>
        <v>427.51249999999999</v>
      </c>
    </row>
    <row r="289" spans="1:2" x14ac:dyDescent="0.25">
      <c r="A289" s="28">
        <v>603</v>
      </c>
      <c r="B289" s="34">
        <f t="shared" si="4"/>
        <v>427.52499999999998</v>
      </c>
    </row>
    <row r="290" spans="1:2" x14ac:dyDescent="0.25">
      <c r="A290" s="28">
        <v>604</v>
      </c>
      <c r="B290" s="34">
        <f t="shared" si="4"/>
        <v>427.53750000000002</v>
      </c>
    </row>
    <row r="291" spans="1:2" x14ac:dyDescent="0.25">
      <c r="A291" s="28">
        <v>605</v>
      </c>
      <c r="B291" s="34">
        <f t="shared" si="4"/>
        <v>427.55</v>
      </c>
    </row>
    <row r="292" spans="1:2" x14ac:dyDescent="0.25">
      <c r="A292" s="28">
        <v>606</v>
      </c>
      <c r="B292" s="34">
        <f t="shared" si="4"/>
        <v>427.5625</v>
      </c>
    </row>
    <row r="293" spans="1:2" x14ac:dyDescent="0.25">
      <c r="A293" s="28">
        <v>607</v>
      </c>
      <c r="B293" s="34">
        <f t="shared" si="4"/>
        <v>427.57499999999999</v>
      </c>
    </row>
    <row r="294" spans="1:2" x14ac:dyDescent="0.25">
      <c r="A294" s="28">
        <v>608</v>
      </c>
      <c r="B294" s="34">
        <f t="shared" si="4"/>
        <v>427.58749999999998</v>
      </c>
    </row>
    <row r="295" spans="1:2" x14ac:dyDescent="0.25">
      <c r="A295" s="28">
        <v>609</v>
      </c>
      <c r="B295" s="34">
        <f t="shared" si="4"/>
        <v>427.6</v>
      </c>
    </row>
    <row r="296" spans="1:2" x14ac:dyDescent="0.25">
      <c r="A296" s="28">
        <v>610</v>
      </c>
      <c r="B296" s="34">
        <f t="shared" si="4"/>
        <v>427.61250000000001</v>
      </c>
    </row>
    <row r="297" spans="1:2" x14ac:dyDescent="0.25">
      <c r="A297" s="28">
        <v>611</v>
      </c>
      <c r="B297" s="34">
        <f t="shared" si="4"/>
        <v>427.625</v>
      </c>
    </row>
    <row r="298" spans="1:2" x14ac:dyDescent="0.25">
      <c r="A298" s="28">
        <v>612</v>
      </c>
      <c r="B298" s="34">
        <f t="shared" si="4"/>
        <v>427.63749999999999</v>
      </c>
    </row>
    <row r="299" spans="1:2" x14ac:dyDescent="0.25">
      <c r="A299" s="28">
        <v>613</v>
      </c>
      <c r="B299" s="34">
        <f t="shared" si="4"/>
        <v>427.65</v>
      </c>
    </row>
    <row r="300" spans="1:2" x14ac:dyDescent="0.25">
      <c r="A300" s="28">
        <v>614</v>
      </c>
      <c r="B300" s="34">
        <f t="shared" si="4"/>
        <v>427.66250000000002</v>
      </c>
    </row>
    <row r="301" spans="1:2" x14ac:dyDescent="0.25">
      <c r="A301" s="28">
        <v>615</v>
      </c>
      <c r="B301" s="34">
        <f t="shared" si="4"/>
        <v>427.67500000000001</v>
      </c>
    </row>
    <row r="302" spans="1:2" x14ac:dyDescent="0.25">
      <c r="A302" s="28">
        <v>616</v>
      </c>
      <c r="B302" s="34">
        <f t="shared" si="4"/>
        <v>427.6875</v>
      </c>
    </row>
    <row r="303" spans="1:2" x14ac:dyDescent="0.25">
      <c r="A303" s="28">
        <v>617</v>
      </c>
      <c r="B303" s="34">
        <f t="shared" si="4"/>
        <v>427.7</v>
      </c>
    </row>
    <row r="304" spans="1:2" x14ac:dyDescent="0.25">
      <c r="A304" s="28">
        <v>618</v>
      </c>
      <c r="B304" s="34">
        <f t="shared" si="4"/>
        <v>427.71249999999998</v>
      </c>
    </row>
    <row r="305" spans="1:2" x14ac:dyDescent="0.25">
      <c r="A305" s="28">
        <v>619</v>
      </c>
      <c r="B305" s="34">
        <f t="shared" si="4"/>
        <v>427.72500000000002</v>
      </c>
    </row>
    <row r="306" spans="1:2" x14ac:dyDescent="0.25">
      <c r="A306" s="28">
        <v>620</v>
      </c>
      <c r="B306" s="34">
        <f t="shared" si="4"/>
        <v>427.73750000000001</v>
      </c>
    </row>
    <row r="307" spans="1:2" x14ac:dyDescent="0.25">
      <c r="A307" s="28">
        <v>621</v>
      </c>
      <c r="B307" s="34">
        <f t="shared" si="4"/>
        <v>427.75</v>
      </c>
    </row>
    <row r="308" spans="1:2" x14ac:dyDescent="0.25">
      <c r="A308" s="28">
        <v>622</v>
      </c>
      <c r="B308" s="34">
        <f t="shared" si="4"/>
        <v>427.76249999999999</v>
      </c>
    </row>
    <row r="309" spans="1:2" x14ac:dyDescent="0.25">
      <c r="A309" s="28">
        <v>623</v>
      </c>
      <c r="B309" s="34">
        <f t="shared" si="4"/>
        <v>427.77499999999998</v>
      </c>
    </row>
    <row r="310" spans="1:2" x14ac:dyDescent="0.25">
      <c r="A310" s="28">
        <v>624</v>
      </c>
      <c r="B310" s="34">
        <f t="shared" si="4"/>
        <v>427.78750000000002</v>
      </c>
    </row>
    <row r="311" spans="1:2" x14ac:dyDescent="0.25">
      <c r="A311" s="28">
        <v>625</v>
      </c>
      <c r="B311" s="34">
        <f t="shared" si="4"/>
        <v>427.8</v>
      </c>
    </row>
    <row r="312" spans="1:2" x14ac:dyDescent="0.25">
      <c r="A312" s="28">
        <v>626</v>
      </c>
      <c r="B312" s="34">
        <f t="shared" si="4"/>
        <v>427.8125</v>
      </c>
    </row>
    <row r="313" spans="1:2" x14ac:dyDescent="0.25">
      <c r="A313" s="28">
        <v>627</v>
      </c>
      <c r="B313" s="34">
        <f t="shared" si="4"/>
        <v>427.82499999999999</v>
      </c>
    </row>
    <row r="314" spans="1:2" x14ac:dyDescent="0.25">
      <c r="A314" s="28">
        <v>628</v>
      </c>
      <c r="B314" s="34">
        <f t="shared" si="4"/>
        <v>427.83749999999998</v>
      </c>
    </row>
    <row r="315" spans="1:2" x14ac:dyDescent="0.25">
      <c r="A315" s="28">
        <v>629</v>
      </c>
      <c r="B315" s="34">
        <f t="shared" si="4"/>
        <v>427.85</v>
      </c>
    </row>
    <row r="316" spans="1:2" x14ac:dyDescent="0.25">
      <c r="A316" s="28">
        <v>630</v>
      </c>
      <c r="B316" s="34">
        <f t="shared" si="4"/>
        <v>427.86250000000001</v>
      </c>
    </row>
    <row r="317" spans="1:2" x14ac:dyDescent="0.25">
      <c r="A317" s="28">
        <v>631</v>
      </c>
      <c r="B317" s="34">
        <f t="shared" si="4"/>
        <v>427.875</v>
      </c>
    </row>
    <row r="318" spans="1:2" x14ac:dyDescent="0.25">
      <c r="A318" s="28">
        <v>632</v>
      </c>
      <c r="B318" s="34">
        <f t="shared" si="4"/>
        <v>427.88749999999999</v>
      </c>
    </row>
    <row r="319" spans="1:2" x14ac:dyDescent="0.25">
      <c r="A319" s="28">
        <v>633</v>
      </c>
      <c r="B319" s="34">
        <f t="shared" si="4"/>
        <v>427.9</v>
      </c>
    </row>
    <row r="320" spans="1:2" x14ac:dyDescent="0.25">
      <c r="A320" s="28">
        <v>634</v>
      </c>
      <c r="B320" s="34">
        <f t="shared" si="4"/>
        <v>427.91250000000002</v>
      </c>
    </row>
    <row r="321" spans="1:2" x14ac:dyDescent="0.25">
      <c r="A321" s="28">
        <v>635</v>
      </c>
      <c r="B321" s="34">
        <f t="shared" si="4"/>
        <v>427.92500000000001</v>
      </c>
    </row>
    <row r="322" spans="1:2" x14ac:dyDescent="0.25">
      <c r="A322" s="28">
        <v>636</v>
      </c>
      <c r="B322" s="34">
        <f t="shared" si="4"/>
        <v>427.9375</v>
      </c>
    </row>
    <row r="323" spans="1:2" x14ac:dyDescent="0.25">
      <c r="A323" s="28">
        <v>637</v>
      </c>
      <c r="B323" s="34">
        <f t="shared" si="4"/>
        <v>427.95</v>
      </c>
    </row>
    <row r="324" spans="1:2" x14ac:dyDescent="0.25">
      <c r="A324" s="28">
        <v>638</v>
      </c>
      <c r="B324" s="34">
        <f t="shared" si="4"/>
        <v>427.96249999999998</v>
      </c>
    </row>
    <row r="325" spans="1:2" x14ac:dyDescent="0.25">
      <c r="A325" s="28">
        <v>639</v>
      </c>
      <c r="B325" s="34">
        <f t="shared" si="4"/>
        <v>427.97500000000002</v>
      </c>
    </row>
    <row r="326" spans="1:2" x14ac:dyDescent="0.25">
      <c r="A326" s="28">
        <v>640</v>
      </c>
      <c r="B326" s="34">
        <f t="shared" si="4"/>
        <v>427.98750000000001</v>
      </c>
    </row>
    <row r="327" spans="1:2" x14ac:dyDescent="0.25">
      <c r="A327" s="28">
        <v>641</v>
      </c>
      <c r="B327" s="34">
        <f t="shared" si="4"/>
        <v>428</v>
      </c>
    </row>
    <row r="328" spans="1:2" x14ac:dyDescent="0.25">
      <c r="A328" s="28">
        <v>642</v>
      </c>
      <c r="B328" s="34">
        <f t="shared" si="4"/>
        <v>428.01249999999999</v>
      </c>
    </row>
    <row r="329" spans="1:2" x14ac:dyDescent="0.25">
      <c r="A329" s="28">
        <v>643</v>
      </c>
      <c r="B329" s="34">
        <f t="shared" si="4"/>
        <v>428.02499999999998</v>
      </c>
    </row>
    <row r="330" spans="1:2" x14ac:dyDescent="0.25">
      <c r="A330" s="28">
        <v>644</v>
      </c>
      <c r="B330" s="34">
        <f t="shared" si="4"/>
        <v>428.03750000000002</v>
      </c>
    </row>
    <row r="331" spans="1:2" x14ac:dyDescent="0.25">
      <c r="A331" s="28">
        <v>645</v>
      </c>
      <c r="B331" s="34">
        <f t="shared" si="4"/>
        <v>428.05</v>
      </c>
    </row>
    <row r="332" spans="1:2" x14ac:dyDescent="0.25">
      <c r="A332" s="28">
        <v>646</v>
      </c>
      <c r="B332" s="34">
        <f t="shared" si="4"/>
        <v>428.0625</v>
      </c>
    </row>
    <row r="333" spans="1:2" x14ac:dyDescent="0.25">
      <c r="A333" s="28">
        <v>647</v>
      </c>
      <c r="B333" s="34">
        <f t="shared" si="4"/>
        <v>428.07499999999999</v>
      </c>
    </row>
    <row r="334" spans="1:2" x14ac:dyDescent="0.25">
      <c r="A334" s="28">
        <v>648</v>
      </c>
      <c r="B334" s="34">
        <f t="shared" si="4"/>
        <v>428.08749999999998</v>
      </c>
    </row>
    <row r="335" spans="1:2" x14ac:dyDescent="0.25">
      <c r="A335" s="28">
        <v>649</v>
      </c>
      <c r="B335" s="34">
        <f t="shared" si="4"/>
        <v>428.1</v>
      </c>
    </row>
    <row r="336" spans="1:2" x14ac:dyDescent="0.25">
      <c r="A336" s="28">
        <v>650</v>
      </c>
      <c r="B336" s="34">
        <f t="shared" si="4"/>
        <v>428.11250000000001</v>
      </c>
    </row>
    <row r="337" spans="1:2" x14ac:dyDescent="0.25">
      <c r="A337" s="28">
        <v>651</v>
      </c>
      <c r="B337" s="34">
        <f t="shared" si="4"/>
        <v>428.125</v>
      </c>
    </row>
    <row r="338" spans="1:2" x14ac:dyDescent="0.25">
      <c r="A338" s="28">
        <v>652</v>
      </c>
      <c r="B338" s="34">
        <f t="shared" si="4"/>
        <v>428.13749999999999</v>
      </c>
    </row>
    <row r="339" spans="1:2" x14ac:dyDescent="0.25">
      <c r="A339" s="28">
        <v>653</v>
      </c>
      <c r="B339" s="34">
        <f t="shared" si="4"/>
        <v>428.15</v>
      </c>
    </row>
    <row r="340" spans="1:2" x14ac:dyDescent="0.25">
      <c r="A340" s="28">
        <v>654</v>
      </c>
      <c r="B340" s="34">
        <f t="shared" si="4"/>
        <v>428.16250000000002</v>
      </c>
    </row>
    <row r="341" spans="1:2" x14ac:dyDescent="0.25">
      <c r="A341" s="28">
        <v>655</v>
      </c>
      <c r="B341" s="34">
        <f t="shared" si="4"/>
        <v>428.17500000000001</v>
      </c>
    </row>
    <row r="342" spans="1:2" x14ac:dyDescent="0.25">
      <c r="A342" s="28">
        <v>656</v>
      </c>
      <c r="B342" s="34">
        <f t="shared" si="4"/>
        <v>428.1875</v>
      </c>
    </row>
    <row r="343" spans="1:2" x14ac:dyDescent="0.25">
      <c r="A343" s="28">
        <v>657</v>
      </c>
      <c r="B343" s="34">
        <f t="shared" si="4"/>
        <v>428.2</v>
      </c>
    </row>
    <row r="344" spans="1:2" x14ac:dyDescent="0.25">
      <c r="A344" s="28">
        <v>658</v>
      </c>
      <c r="B344" s="34">
        <f t="shared" si="4"/>
        <v>428.21249999999998</v>
      </c>
    </row>
    <row r="345" spans="1:2" x14ac:dyDescent="0.25">
      <c r="A345" s="28">
        <v>659</v>
      </c>
      <c r="B345" s="34">
        <f t="shared" si="4"/>
        <v>428.22500000000002</v>
      </c>
    </row>
    <row r="346" spans="1:2" x14ac:dyDescent="0.25">
      <c r="A346" s="28">
        <v>660</v>
      </c>
      <c r="B346" s="34">
        <f t="shared" si="4"/>
        <v>428.23750000000001</v>
      </c>
    </row>
    <row r="347" spans="1:2" x14ac:dyDescent="0.25">
      <c r="A347" s="28">
        <v>661</v>
      </c>
      <c r="B347" s="34">
        <f t="shared" si="4"/>
        <v>428.25</v>
      </c>
    </row>
    <row r="348" spans="1:2" x14ac:dyDescent="0.25">
      <c r="A348" s="28">
        <v>662</v>
      </c>
      <c r="B348" s="34">
        <f t="shared" ref="B348:B411" si="5">420+(A348-1)*0.0125</f>
        <v>428.26249999999999</v>
      </c>
    </row>
    <row r="349" spans="1:2" x14ac:dyDescent="0.25">
      <c r="A349" s="28">
        <v>663</v>
      </c>
      <c r="B349" s="34">
        <f t="shared" si="5"/>
        <v>428.27499999999998</v>
      </c>
    </row>
    <row r="350" spans="1:2" x14ac:dyDescent="0.25">
      <c r="A350" s="28">
        <v>664</v>
      </c>
      <c r="B350" s="34">
        <f t="shared" si="5"/>
        <v>428.28750000000002</v>
      </c>
    </row>
    <row r="351" spans="1:2" x14ac:dyDescent="0.25">
      <c r="A351" s="28">
        <v>665</v>
      </c>
      <c r="B351" s="34">
        <f t="shared" si="5"/>
        <v>428.3</v>
      </c>
    </row>
    <row r="352" spans="1:2" x14ac:dyDescent="0.25">
      <c r="A352" s="28">
        <v>666</v>
      </c>
      <c r="B352" s="34">
        <f t="shared" si="5"/>
        <v>428.3125</v>
      </c>
    </row>
    <row r="353" spans="1:2" x14ac:dyDescent="0.25">
      <c r="A353" s="28">
        <v>667</v>
      </c>
      <c r="B353" s="34">
        <f t="shared" si="5"/>
        <v>428.32499999999999</v>
      </c>
    </row>
    <row r="354" spans="1:2" x14ac:dyDescent="0.25">
      <c r="A354" s="28">
        <v>668</v>
      </c>
      <c r="B354" s="34">
        <f t="shared" si="5"/>
        <v>428.33749999999998</v>
      </c>
    </row>
    <row r="355" spans="1:2" x14ac:dyDescent="0.25">
      <c r="A355" s="28">
        <v>669</v>
      </c>
      <c r="B355" s="34">
        <f t="shared" si="5"/>
        <v>428.35</v>
      </c>
    </row>
    <row r="356" spans="1:2" x14ac:dyDescent="0.25">
      <c r="A356" s="28">
        <v>670</v>
      </c>
      <c r="B356" s="34">
        <f t="shared" si="5"/>
        <v>428.36250000000001</v>
      </c>
    </row>
    <row r="357" spans="1:2" x14ac:dyDescent="0.25">
      <c r="A357" s="28">
        <v>671</v>
      </c>
      <c r="B357" s="34">
        <f t="shared" si="5"/>
        <v>428.375</v>
      </c>
    </row>
    <row r="358" spans="1:2" x14ac:dyDescent="0.25">
      <c r="A358" s="28">
        <v>672</v>
      </c>
      <c r="B358" s="34">
        <f t="shared" si="5"/>
        <v>428.38749999999999</v>
      </c>
    </row>
    <row r="359" spans="1:2" x14ac:dyDescent="0.25">
      <c r="A359" s="28">
        <v>673</v>
      </c>
      <c r="B359" s="34">
        <f t="shared" si="5"/>
        <v>428.4</v>
      </c>
    </row>
    <row r="360" spans="1:2" x14ac:dyDescent="0.25">
      <c r="A360" s="28">
        <v>674</v>
      </c>
      <c r="B360" s="34">
        <f t="shared" si="5"/>
        <v>428.41250000000002</v>
      </c>
    </row>
    <row r="361" spans="1:2" x14ac:dyDescent="0.25">
      <c r="A361" s="28">
        <v>675</v>
      </c>
      <c r="B361" s="34">
        <f t="shared" si="5"/>
        <v>428.42500000000001</v>
      </c>
    </row>
    <row r="362" spans="1:2" x14ac:dyDescent="0.25">
      <c r="A362" s="28">
        <v>676</v>
      </c>
      <c r="B362" s="34">
        <f t="shared" si="5"/>
        <v>428.4375</v>
      </c>
    </row>
    <row r="363" spans="1:2" x14ac:dyDescent="0.25">
      <c r="A363" s="28">
        <v>677</v>
      </c>
      <c r="B363" s="34">
        <f t="shared" si="5"/>
        <v>428.45</v>
      </c>
    </row>
    <row r="364" spans="1:2" x14ac:dyDescent="0.25">
      <c r="A364" s="28">
        <v>678</v>
      </c>
      <c r="B364" s="34">
        <f t="shared" si="5"/>
        <v>428.46249999999998</v>
      </c>
    </row>
    <row r="365" spans="1:2" x14ac:dyDescent="0.25">
      <c r="A365" s="28">
        <v>679</v>
      </c>
      <c r="B365" s="34">
        <f t="shared" si="5"/>
        <v>428.47500000000002</v>
      </c>
    </row>
    <row r="366" spans="1:2" x14ac:dyDescent="0.25">
      <c r="A366" s="28">
        <v>680</v>
      </c>
      <c r="B366" s="34">
        <f t="shared" si="5"/>
        <v>428.48750000000001</v>
      </c>
    </row>
    <row r="367" spans="1:2" x14ac:dyDescent="0.25">
      <c r="A367" s="28">
        <v>681</v>
      </c>
      <c r="B367" s="34">
        <f t="shared" si="5"/>
        <v>428.5</v>
      </c>
    </row>
    <row r="368" spans="1:2" x14ac:dyDescent="0.25">
      <c r="A368" s="28">
        <v>682</v>
      </c>
      <c r="B368" s="34">
        <f t="shared" si="5"/>
        <v>428.51249999999999</v>
      </c>
    </row>
    <row r="369" spans="1:2" x14ac:dyDescent="0.25">
      <c r="A369" s="28">
        <v>683</v>
      </c>
      <c r="B369" s="34">
        <f t="shared" si="5"/>
        <v>428.52499999999998</v>
      </c>
    </row>
    <row r="370" spans="1:2" x14ac:dyDescent="0.25">
      <c r="A370" s="28">
        <v>684</v>
      </c>
      <c r="B370" s="34">
        <f t="shared" si="5"/>
        <v>428.53750000000002</v>
      </c>
    </row>
    <row r="371" spans="1:2" x14ac:dyDescent="0.25">
      <c r="A371" s="28">
        <v>685</v>
      </c>
      <c r="B371" s="34">
        <f t="shared" si="5"/>
        <v>428.55</v>
      </c>
    </row>
    <row r="372" spans="1:2" x14ac:dyDescent="0.25">
      <c r="A372" s="28">
        <v>686</v>
      </c>
      <c r="B372" s="34">
        <f t="shared" si="5"/>
        <v>428.5625</v>
      </c>
    </row>
    <row r="373" spans="1:2" x14ac:dyDescent="0.25">
      <c r="A373" s="28">
        <v>687</v>
      </c>
      <c r="B373" s="34">
        <f t="shared" si="5"/>
        <v>428.57499999999999</v>
      </c>
    </row>
    <row r="374" spans="1:2" x14ac:dyDescent="0.25">
      <c r="A374" s="28">
        <v>688</v>
      </c>
      <c r="B374" s="34">
        <f t="shared" si="5"/>
        <v>428.58749999999998</v>
      </c>
    </row>
    <row r="375" spans="1:2" x14ac:dyDescent="0.25">
      <c r="A375" s="28">
        <v>689</v>
      </c>
      <c r="B375" s="34">
        <f t="shared" si="5"/>
        <v>428.6</v>
      </c>
    </row>
    <row r="376" spans="1:2" x14ac:dyDescent="0.25">
      <c r="A376" s="28">
        <v>690</v>
      </c>
      <c r="B376" s="34">
        <f t="shared" si="5"/>
        <v>428.61250000000001</v>
      </c>
    </row>
    <row r="377" spans="1:2" x14ac:dyDescent="0.25">
      <c r="A377" s="28">
        <v>691</v>
      </c>
      <c r="B377" s="34">
        <f t="shared" si="5"/>
        <v>428.625</v>
      </c>
    </row>
    <row r="378" spans="1:2" x14ac:dyDescent="0.25">
      <c r="A378" s="28">
        <v>692</v>
      </c>
      <c r="B378" s="34">
        <f t="shared" si="5"/>
        <v>428.63749999999999</v>
      </c>
    </row>
    <row r="379" spans="1:2" x14ac:dyDescent="0.25">
      <c r="A379" s="28">
        <v>693</v>
      </c>
      <c r="B379" s="34">
        <f t="shared" si="5"/>
        <v>428.65</v>
      </c>
    </row>
    <row r="380" spans="1:2" x14ac:dyDescent="0.25">
      <c r="A380" s="28">
        <v>694</v>
      </c>
      <c r="B380" s="34">
        <f t="shared" si="5"/>
        <v>428.66250000000002</v>
      </c>
    </row>
    <row r="381" spans="1:2" x14ac:dyDescent="0.25">
      <c r="A381" s="28">
        <v>695</v>
      </c>
      <c r="B381" s="34">
        <f t="shared" si="5"/>
        <v>428.67500000000001</v>
      </c>
    </row>
    <row r="382" spans="1:2" x14ac:dyDescent="0.25">
      <c r="A382" s="28">
        <v>696</v>
      </c>
      <c r="B382" s="34">
        <f t="shared" si="5"/>
        <v>428.6875</v>
      </c>
    </row>
    <row r="383" spans="1:2" x14ac:dyDescent="0.25">
      <c r="A383" s="28">
        <v>697</v>
      </c>
      <c r="B383" s="34">
        <f t="shared" si="5"/>
        <v>428.7</v>
      </c>
    </row>
    <row r="384" spans="1:2" x14ac:dyDescent="0.25">
      <c r="A384" s="28">
        <v>698</v>
      </c>
      <c r="B384" s="34">
        <f t="shared" si="5"/>
        <v>428.71249999999998</v>
      </c>
    </row>
    <row r="385" spans="1:2" x14ac:dyDescent="0.25">
      <c r="A385" s="28">
        <v>699</v>
      </c>
      <c r="B385" s="34">
        <f t="shared" si="5"/>
        <v>428.72500000000002</v>
      </c>
    </row>
    <row r="386" spans="1:2" x14ac:dyDescent="0.25">
      <c r="A386" s="28">
        <v>700</v>
      </c>
      <c r="B386" s="34">
        <f t="shared" si="5"/>
        <v>428.73750000000001</v>
      </c>
    </row>
    <row r="387" spans="1:2" x14ac:dyDescent="0.25">
      <c r="A387" s="28">
        <v>701</v>
      </c>
      <c r="B387" s="34">
        <f t="shared" si="5"/>
        <v>428.75</v>
      </c>
    </row>
    <row r="388" spans="1:2" x14ac:dyDescent="0.25">
      <c r="A388" s="28">
        <v>702</v>
      </c>
      <c r="B388" s="34">
        <f t="shared" si="5"/>
        <v>428.76249999999999</v>
      </c>
    </row>
    <row r="389" spans="1:2" x14ac:dyDescent="0.25">
      <c r="A389" s="28">
        <v>703</v>
      </c>
      <c r="B389" s="34">
        <f t="shared" si="5"/>
        <v>428.77499999999998</v>
      </c>
    </row>
    <row r="390" spans="1:2" x14ac:dyDescent="0.25">
      <c r="A390" s="28">
        <v>704</v>
      </c>
      <c r="B390" s="34">
        <f t="shared" si="5"/>
        <v>428.78750000000002</v>
      </c>
    </row>
    <row r="391" spans="1:2" x14ac:dyDescent="0.25">
      <c r="A391" s="28">
        <v>705</v>
      </c>
      <c r="B391" s="34">
        <f t="shared" si="5"/>
        <v>428.8</v>
      </c>
    </row>
    <row r="392" spans="1:2" x14ac:dyDescent="0.25">
      <c r="A392" s="28">
        <v>706</v>
      </c>
      <c r="B392" s="34">
        <f t="shared" si="5"/>
        <v>428.8125</v>
      </c>
    </row>
    <row r="393" spans="1:2" x14ac:dyDescent="0.25">
      <c r="A393" s="28">
        <v>707</v>
      </c>
      <c r="B393" s="34">
        <f t="shared" si="5"/>
        <v>428.82499999999999</v>
      </c>
    </row>
    <row r="394" spans="1:2" x14ac:dyDescent="0.25">
      <c r="A394" s="28">
        <v>708</v>
      </c>
      <c r="B394" s="34">
        <f t="shared" si="5"/>
        <v>428.83749999999998</v>
      </c>
    </row>
    <row r="395" spans="1:2" x14ac:dyDescent="0.25">
      <c r="A395" s="28">
        <v>709</v>
      </c>
      <c r="B395" s="34">
        <f t="shared" si="5"/>
        <v>428.85</v>
      </c>
    </row>
    <row r="396" spans="1:2" x14ac:dyDescent="0.25">
      <c r="A396" s="28">
        <v>710</v>
      </c>
      <c r="B396" s="34">
        <f t="shared" si="5"/>
        <v>428.86250000000001</v>
      </c>
    </row>
    <row r="397" spans="1:2" x14ac:dyDescent="0.25">
      <c r="A397" s="28">
        <v>711</v>
      </c>
      <c r="B397" s="34">
        <f t="shared" si="5"/>
        <v>428.875</v>
      </c>
    </row>
    <row r="398" spans="1:2" x14ac:dyDescent="0.25">
      <c r="A398" s="28">
        <v>712</v>
      </c>
      <c r="B398" s="34">
        <f t="shared" si="5"/>
        <v>428.88749999999999</v>
      </c>
    </row>
    <row r="399" spans="1:2" x14ac:dyDescent="0.25">
      <c r="A399" s="28">
        <v>713</v>
      </c>
      <c r="B399" s="34">
        <f t="shared" si="5"/>
        <v>428.9</v>
      </c>
    </row>
    <row r="400" spans="1:2" x14ac:dyDescent="0.25">
      <c r="A400" s="28">
        <v>714</v>
      </c>
      <c r="B400" s="34">
        <f t="shared" si="5"/>
        <v>428.91250000000002</v>
      </c>
    </row>
    <row r="401" spans="1:2" x14ac:dyDescent="0.25">
      <c r="A401" s="28">
        <v>715</v>
      </c>
      <c r="B401" s="34">
        <f t="shared" si="5"/>
        <v>428.92500000000001</v>
      </c>
    </row>
    <row r="402" spans="1:2" x14ac:dyDescent="0.25">
      <c r="A402" s="28">
        <v>716</v>
      </c>
      <c r="B402" s="34">
        <f t="shared" si="5"/>
        <v>428.9375</v>
      </c>
    </row>
    <row r="403" spans="1:2" x14ac:dyDescent="0.25">
      <c r="A403" s="28">
        <v>717</v>
      </c>
      <c r="B403" s="34">
        <f t="shared" si="5"/>
        <v>428.95</v>
      </c>
    </row>
    <row r="404" spans="1:2" x14ac:dyDescent="0.25">
      <c r="A404" s="28">
        <v>718</v>
      </c>
      <c r="B404" s="34">
        <f t="shared" si="5"/>
        <v>428.96249999999998</v>
      </c>
    </row>
    <row r="405" spans="1:2" x14ac:dyDescent="0.25">
      <c r="A405" s="28">
        <v>719</v>
      </c>
      <c r="B405" s="34">
        <f t="shared" si="5"/>
        <v>428.97500000000002</v>
      </c>
    </row>
    <row r="406" spans="1:2" x14ac:dyDescent="0.25">
      <c r="A406" s="28">
        <v>720</v>
      </c>
      <c r="B406" s="34">
        <f t="shared" si="5"/>
        <v>428.98750000000001</v>
      </c>
    </row>
    <row r="407" spans="1:2" x14ac:dyDescent="0.25">
      <c r="A407" s="28">
        <v>721</v>
      </c>
      <c r="B407" s="34">
        <f t="shared" si="5"/>
        <v>429</v>
      </c>
    </row>
    <row r="408" spans="1:2" x14ac:dyDescent="0.25">
      <c r="A408" s="28">
        <v>722</v>
      </c>
      <c r="B408" s="34">
        <f t="shared" si="5"/>
        <v>429.01249999999999</v>
      </c>
    </row>
    <row r="409" spans="1:2" x14ac:dyDescent="0.25">
      <c r="A409" s="28">
        <v>723</v>
      </c>
      <c r="B409" s="34">
        <f t="shared" si="5"/>
        <v>429.02499999999998</v>
      </c>
    </row>
    <row r="410" spans="1:2" x14ac:dyDescent="0.25">
      <c r="A410" s="28">
        <v>724</v>
      </c>
      <c r="B410" s="34">
        <f t="shared" si="5"/>
        <v>429.03750000000002</v>
      </c>
    </row>
    <row r="411" spans="1:2" x14ac:dyDescent="0.25">
      <c r="A411" s="28">
        <v>725</v>
      </c>
      <c r="B411" s="34">
        <f t="shared" si="5"/>
        <v>429.05</v>
      </c>
    </row>
    <row r="412" spans="1:2" x14ac:dyDescent="0.25">
      <c r="A412" s="28">
        <v>726</v>
      </c>
      <c r="B412" s="34">
        <f t="shared" ref="B412:B475" si="6">420+(A412-1)*0.0125</f>
        <v>429.0625</v>
      </c>
    </row>
    <row r="413" spans="1:2" x14ac:dyDescent="0.25">
      <c r="A413" s="28">
        <v>727</v>
      </c>
      <c r="B413" s="34">
        <f t="shared" si="6"/>
        <v>429.07499999999999</v>
      </c>
    </row>
    <row r="414" spans="1:2" x14ac:dyDescent="0.25">
      <c r="A414" s="28">
        <v>728</v>
      </c>
      <c r="B414" s="34">
        <f t="shared" si="6"/>
        <v>429.08749999999998</v>
      </c>
    </row>
    <row r="415" spans="1:2" x14ac:dyDescent="0.25">
      <c r="A415" s="28">
        <v>729</v>
      </c>
      <c r="B415" s="34">
        <f t="shared" si="6"/>
        <v>429.1</v>
      </c>
    </row>
    <row r="416" spans="1:2" x14ac:dyDescent="0.25">
      <c r="A416" s="28">
        <v>730</v>
      </c>
      <c r="B416" s="34">
        <f t="shared" si="6"/>
        <v>429.11250000000001</v>
      </c>
    </row>
    <row r="417" spans="1:2" x14ac:dyDescent="0.25">
      <c r="A417" s="28">
        <v>731</v>
      </c>
      <c r="B417" s="34">
        <f t="shared" si="6"/>
        <v>429.125</v>
      </c>
    </row>
    <row r="418" spans="1:2" x14ac:dyDescent="0.25">
      <c r="A418" s="28">
        <v>732</v>
      </c>
      <c r="B418" s="34">
        <f t="shared" si="6"/>
        <v>429.13749999999999</v>
      </c>
    </row>
    <row r="419" spans="1:2" x14ac:dyDescent="0.25">
      <c r="A419" s="28">
        <v>733</v>
      </c>
      <c r="B419" s="34">
        <f t="shared" si="6"/>
        <v>429.15</v>
      </c>
    </row>
    <row r="420" spans="1:2" x14ac:dyDescent="0.25">
      <c r="A420" s="28">
        <v>734</v>
      </c>
      <c r="B420" s="34">
        <f t="shared" si="6"/>
        <v>429.16250000000002</v>
      </c>
    </row>
    <row r="421" spans="1:2" x14ac:dyDescent="0.25">
      <c r="A421" s="28">
        <v>735</v>
      </c>
      <c r="B421" s="34">
        <f t="shared" si="6"/>
        <v>429.17500000000001</v>
      </c>
    </row>
    <row r="422" spans="1:2" x14ac:dyDescent="0.25">
      <c r="A422" s="28">
        <v>736</v>
      </c>
      <c r="B422" s="34">
        <f t="shared" si="6"/>
        <v>429.1875</v>
      </c>
    </row>
    <row r="423" spans="1:2" x14ac:dyDescent="0.25">
      <c r="A423" s="28">
        <v>737</v>
      </c>
      <c r="B423" s="34">
        <f t="shared" si="6"/>
        <v>429.2</v>
      </c>
    </row>
    <row r="424" spans="1:2" x14ac:dyDescent="0.25">
      <c r="A424" s="28">
        <v>738</v>
      </c>
      <c r="B424" s="34">
        <f t="shared" si="6"/>
        <v>429.21249999999998</v>
      </c>
    </row>
    <row r="425" spans="1:2" x14ac:dyDescent="0.25">
      <c r="A425" s="28">
        <v>739</v>
      </c>
      <c r="B425" s="34">
        <f t="shared" si="6"/>
        <v>429.22500000000002</v>
      </c>
    </row>
    <row r="426" spans="1:2" x14ac:dyDescent="0.25">
      <c r="A426" s="28">
        <v>740</v>
      </c>
      <c r="B426" s="34">
        <f t="shared" si="6"/>
        <v>429.23750000000001</v>
      </c>
    </row>
    <row r="427" spans="1:2" x14ac:dyDescent="0.25">
      <c r="A427" s="28">
        <v>741</v>
      </c>
      <c r="B427" s="34">
        <f t="shared" si="6"/>
        <v>429.25</v>
      </c>
    </row>
    <row r="428" spans="1:2" x14ac:dyDescent="0.25">
      <c r="A428" s="28">
        <v>742</v>
      </c>
      <c r="B428" s="34">
        <f t="shared" si="6"/>
        <v>429.26249999999999</v>
      </c>
    </row>
    <row r="429" spans="1:2" x14ac:dyDescent="0.25">
      <c r="A429" s="28">
        <v>743</v>
      </c>
      <c r="B429" s="34">
        <f t="shared" si="6"/>
        <v>429.27499999999998</v>
      </c>
    </row>
    <row r="430" spans="1:2" x14ac:dyDescent="0.25">
      <c r="A430" s="28">
        <v>744</v>
      </c>
      <c r="B430" s="34">
        <f t="shared" si="6"/>
        <v>429.28750000000002</v>
      </c>
    </row>
    <row r="431" spans="1:2" x14ac:dyDescent="0.25">
      <c r="A431" s="28">
        <v>745</v>
      </c>
      <c r="B431" s="34">
        <f t="shared" si="6"/>
        <v>429.3</v>
      </c>
    </row>
    <row r="432" spans="1:2" x14ac:dyDescent="0.25">
      <c r="A432" s="28">
        <v>746</v>
      </c>
      <c r="B432" s="34">
        <f t="shared" si="6"/>
        <v>429.3125</v>
      </c>
    </row>
    <row r="433" spans="1:2" x14ac:dyDescent="0.25">
      <c r="A433" s="28">
        <v>747</v>
      </c>
      <c r="B433" s="34">
        <f t="shared" si="6"/>
        <v>429.32499999999999</v>
      </c>
    </row>
    <row r="434" spans="1:2" x14ac:dyDescent="0.25">
      <c r="A434" s="28">
        <v>748</v>
      </c>
      <c r="B434" s="34">
        <f t="shared" si="6"/>
        <v>429.33749999999998</v>
      </c>
    </row>
    <row r="435" spans="1:2" x14ac:dyDescent="0.25">
      <c r="A435" s="28">
        <v>749</v>
      </c>
      <c r="B435" s="34">
        <f t="shared" si="6"/>
        <v>429.35</v>
      </c>
    </row>
    <row r="436" spans="1:2" x14ac:dyDescent="0.25">
      <c r="A436" s="28">
        <v>750</v>
      </c>
      <c r="B436" s="34">
        <f t="shared" si="6"/>
        <v>429.36250000000001</v>
      </c>
    </row>
    <row r="437" spans="1:2" x14ac:dyDescent="0.25">
      <c r="A437" s="28">
        <v>751</v>
      </c>
      <c r="B437" s="34">
        <f t="shared" si="6"/>
        <v>429.375</v>
      </c>
    </row>
    <row r="438" spans="1:2" x14ac:dyDescent="0.25">
      <c r="A438" s="28">
        <v>752</v>
      </c>
      <c r="B438" s="34">
        <f t="shared" si="6"/>
        <v>429.38749999999999</v>
      </c>
    </row>
    <row r="439" spans="1:2" x14ac:dyDescent="0.25">
      <c r="A439" s="28">
        <v>753</v>
      </c>
      <c r="B439" s="34">
        <f t="shared" si="6"/>
        <v>429.4</v>
      </c>
    </row>
    <row r="440" spans="1:2" x14ac:dyDescent="0.25">
      <c r="A440" s="28">
        <v>754</v>
      </c>
      <c r="B440" s="34">
        <f t="shared" si="6"/>
        <v>429.41250000000002</v>
      </c>
    </row>
    <row r="441" spans="1:2" x14ac:dyDescent="0.25">
      <c r="A441" s="28">
        <v>755</v>
      </c>
      <c r="B441" s="34">
        <f t="shared" si="6"/>
        <v>429.42500000000001</v>
      </c>
    </row>
    <row r="442" spans="1:2" x14ac:dyDescent="0.25">
      <c r="A442" s="28">
        <v>756</v>
      </c>
      <c r="B442" s="34">
        <f t="shared" si="6"/>
        <v>429.4375</v>
      </c>
    </row>
    <row r="443" spans="1:2" x14ac:dyDescent="0.25">
      <c r="A443" s="28">
        <v>757</v>
      </c>
      <c r="B443" s="34">
        <f t="shared" si="6"/>
        <v>429.45</v>
      </c>
    </row>
    <row r="444" spans="1:2" x14ac:dyDescent="0.25">
      <c r="A444" s="28">
        <v>758</v>
      </c>
      <c r="B444" s="34">
        <f t="shared" si="6"/>
        <v>429.46249999999998</v>
      </c>
    </row>
    <row r="445" spans="1:2" x14ac:dyDescent="0.25">
      <c r="A445" s="28">
        <v>759</v>
      </c>
      <c r="B445" s="34">
        <f t="shared" si="6"/>
        <v>429.47500000000002</v>
      </c>
    </row>
    <row r="446" spans="1:2" x14ac:dyDescent="0.25">
      <c r="A446" s="28">
        <v>760</v>
      </c>
      <c r="B446" s="34">
        <f t="shared" si="6"/>
        <v>429.48750000000001</v>
      </c>
    </row>
    <row r="447" spans="1:2" x14ac:dyDescent="0.25">
      <c r="A447" s="28">
        <v>761</v>
      </c>
      <c r="B447" s="34">
        <f t="shared" si="6"/>
        <v>429.5</v>
      </c>
    </row>
    <row r="448" spans="1:2" x14ac:dyDescent="0.25">
      <c r="A448" s="28">
        <v>762</v>
      </c>
      <c r="B448" s="34">
        <f t="shared" si="6"/>
        <v>429.51249999999999</v>
      </c>
    </row>
    <row r="449" spans="1:2" x14ac:dyDescent="0.25">
      <c r="A449" s="28">
        <v>763</v>
      </c>
      <c r="B449" s="34">
        <f t="shared" si="6"/>
        <v>429.52499999999998</v>
      </c>
    </row>
    <row r="450" spans="1:2" x14ac:dyDescent="0.25">
      <c r="A450" s="28">
        <v>764</v>
      </c>
      <c r="B450" s="34">
        <f t="shared" si="6"/>
        <v>429.53750000000002</v>
      </c>
    </row>
    <row r="451" spans="1:2" x14ac:dyDescent="0.25">
      <c r="A451" s="28">
        <v>765</v>
      </c>
      <c r="B451" s="34">
        <f t="shared" si="6"/>
        <v>429.55</v>
      </c>
    </row>
    <row r="452" spans="1:2" x14ac:dyDescent="0.25">
      <c r="A452" s="28">
        <v>766</v>
      </c>
      <c r="B452" s="34">
        <f t="shared" si="6"/>
        <v>429.5625</v>
      </c>
    </row>
    <row r="453" spans="1:2" x14ac:dyDescent="0.25">
      <c r="A453" s="28">
        <v>767</v>
      </c>
      <c r="B453" s="34">
        <f t="shared" si="6"/>
        <v>429.57499999999999</v>
      </c>
    </row>
    <row r="454" spans="1:2" x14ac:dyDescent="0.25">
      <c r="A454" s="28">
        <v>768</v>
      </c>
      <c r="B454" s="34">
        <f t="shared" si="6"/>
        <v>429.58749999999998</v>
      </c>
    </row>
    <row r="455" spans="1:2" x14ac:dyDescent="0.25">
      <c r="A455" s="28">
        <v>769</v>
      </c>
      <c r="B455" s="34">
        <f t="shared" si="6"/>
        <v>429.6</v>
      </c>
    </row>
    <row r="456" spans="1:2" x14ac:dyDescent="0.25">
      <c r="A456" s="28">
        <v>770</v>
      </c>
      <c r="B456" s="34">
        <f t="shared" si="6"/>
        <v>429.61250000000001</v>
      </c>
    </row>
    <row r="457" spans="1:2" x14ac:dyDescent="0.25">
      <c r="A457" s="28">
        <v>771</v>
      </c>
      <c r="B457" s="34">
        <f t="shared" si="6"/>
        <v>429.625</v>
      </c>
    </row>
    <row r="458" spans="1:2" x14ac:dyDescent="0.25">
      <c r="A458" s="28">
        <v>772</v>
      </c>
      <c r="B458" s="34">
        <f t="shared" si="6"/>
        <v>429.63749999999999</v>
      </c>
    </row>
    <row r="459" spans="1:2" x14ac:dyDescent="0.25">
      <c r="A459" s="28">
        <v>773</v>
      </c>
      <c r="B459" s="34">
        <f t="shared" si="6"/>
        <v>429.65</v>
      </c>
    </row>
    <row r="460" spans="1:2" x14ac:dyDescent="0.25">
      <c r="A460" s="28">
        <v>774</v>
      </c>
      <c r="B460" s="34">
        <f t="shared" si="6"/>
        <v>429.66250000000002</v>
      </c>
    </row>
    <row r="461" spans="1:2" x14ac:dyDescent="0.25">
      <c r="A461" s="28">
        <v>775</v>
      </c>
      <c r="B461" s="34">
        <f t="shared" si="6"/>
        <v>429.67500000000001</v>
      </c>
    </row>
    <row r="462" spans="1:2" x14ac:dyDescent="0.25">
      <c r="A462" s="28">
        <v>776</v>
      </c>
      <c r="B462" s="34">
        <f t="shared" si="6"/>
        <v>429.6875</v>
      </c>
    </row>
    <row r="463" spans="1:2" x14ac:dyDescent="0.25">
      <c r="A463" s="28">
        <v>777</v>
      </c>
      <c r="B463" s="34">
        <f t="shared" si="6"/>
        <v>429.7</v>
      </c>
    </row>
    <row r="464" spans="1:2" x14ac:dyDescent="0.25">
      <c r="A464" s="28">
        <v>778</v>
      </c>
      <c r="B464" s="34">
        <f t="shared" si="6"/>
        <v>429.71249999999998</v>
      </c>
    </row>
    <row r="465" spans="1:2" x14ac:dyDescent="0.25">
      <c r="A465" s="28">
        <v>779</v>
      </c>
      <c r="B465" s="34">
        <f t="shared" si="6"/>
        <v>429.72500000000002</v>
      </c>
    </row>
    <row r="466" spans="1:2" x14ac:dyDescent="0.25">
      <c r="A466" s="28">
        <v>780</v>
      </c>
      <c r="B466" s="34">
        <f t="shared" si="6"/>
        <v>429.73750000000001</v>
      </c>
    </row>
    <row r="467" spans="1:2" x14ac:dyDescent="0.25">
      <c r="A467" s="28">
        <v>781</v>
      </c>
      <c r="B467" s="34">
        <f t="shared" si="6"/>
        <v>429.75</v>
      </c>
    </row>
    <row r="468" spans="1:2" x14ac:dyDescent="0.25">
      <c r="A468" s="28">
        <v>782</v>
      </c>
      <c r="B468" s="34">
        <f t="shared" si="6"/>
        <v>429.76249999999999</v>
      </c>
    </row>
    <row r="469" spans="1:2" x14ac:dyDescent="0.25">
      <c r="A469" s="28">
        <v>783</v>
      </c>
      <c r="B469" s="34">
        <f t="shared" si="6"/>
        <v>429.77499999999998</v>
      </c>
    </row>
    <row r="470" spans="1:2" x14ac:dyDescent="0.25">
      <c r="A470" s="28">
        <v>784</v>
      </c>
      <c r="B470" s="34">
        <f t="shared" si="6"/>
        <v>429.78750000000002</v>
      </c>
    </row>
    <row r="471" spans="1:2" x14ac:dyDescent="0.25">
      <c r="A471" s="28">
        <v>785</v>
      </c>
      <c r="B471" s="34">
        <f t="shared" si="6"/>
        <v>429.8</v>
      </c>
    </row>
    <row r="472" spans="1:2" x14ac:dyDescent="0.25">
      <c r="A472" s="28">
        <v>786</v>
      </c>
      <c r="B472" s="34">
        <f t="shared" si="6"/>
        <v>429.8125</v>
      </c>
    </row>
    <row r="473" spans="1:2" x14ac:dyDescent="0.25">
      <c r="A473" s="28">
        <v>787</v>
      </c>
      <c r="B473" s="34">
        <f t="shared" si="6"/>
        <v>429.82499999999999</v>
      </c>
    </row>
    <row r="474" spans="1:2" x14ac:dyDescent="0.25">
      <c r="A474" s="28">
        <v>788</v>
      </c>
      <c r="B474" s="34">
        <f t="shared" si="6"/>
        <v>429.83749999999998</v>
      </c>
    </row>
    <row r="475" spans="1:2" x14ac:dyDescent="0.25">
      <c r="A475" s="28">
        <v>789</v>
      </c>
      <c r="B475" s="34">
        <f t="shared" si="6"/>
        <v>429.85</v>
      </c>
    </row>
    <row r="476" spans="1:2" x14ac:dyDescent="0.25">
      <c r="A476" s="28">
        <v>790</v>
      </c>
      <c r="B476" s="34">
        <f t="shared" ref="B476:B486" si="7">420+(A476-1)*0.0125</f>
        <v>429.86250000000001</v>
      </c>
    </row>
    <row r="477" spans="1:2" x14ac:dyDescent="0.25">
      <c r="A477" s="28">
        <v>791</v>
      </c>
      <c r="B477" s="34">
        <f t="shared" si="7"/>
        <v>429.875</v>
      </c>
    </row>
    <row r="478" spans="1:2" x14ac:dyDescent="0.25">
      <c r="A478" s="28">
        <v>792</v>
      </c>
      <c r="B478" s="34">
        <f t="shared" si="7"/>
        <v>429.88749999999999</v>
      </c>
    </row>
    <row r="479" spans="1:2" x14ac:dyDescent="0.25">
      <c r="A479" s="28">
        <v>793</v>
      </c>
      <c r="B479" s="34">
        <f t="shared" si="7"/>
        <v>429.9</v>
      </c>
    </row>
    <row r="480" spans="1:2" x14ac:dyDescent="0.25">
      <c r="A480" s="28">
        <v>794</v>
      </c>
      <c r="B480" s="34">
        <f t="shared" si="7"/>
        <v>429.91250000000002</v>
      </c>
    </row>
    <row r="481" spans="1:2" x14ac:dyDescent="0.25">
      <c r="A481" s="28">
        <v>795</v>
      </c>
      <c r="B481" s="34">
        <f t="shared" si="7"/>
        <v>429.92500000000001</v>
      </c>
    </row>
    <row r="482" spans="1:2" x14ac:dyDescent="0.25">
      <c r="A482" s="28">
        <v>796</v>
      </c>
      <c r="B482" s="34">
        <f t="shared" si="7"/>
        <v>429.9375</v>
      </c>
    </row>
    <row r="483" spans="1:2" x14ac:dyDescent="0.25">
      <c r="A483" s="28">
        <v>797</v>
      </c>
      <c r="B483" s="34">
        <f t="shared" si="7"/>
        <v>429.95</v>
      </c>
    </row>
    <row r="484" spans="1:2" x14ac:dyDescent="0.25">
      <c r="A484" s="28">
        <v>798</v>
      </c>
      <c r="B484" s="34">
        <f t="shared" si="7"/>
        <v>429.96249999999998</v>
      </c>
    </row>
    <row r="485" spans="1:2" x14ac:dyDescent="0.25">
      <c r="A485" s="28">
        <v>799</v>
      </c>
      <c r="B485" s="34">
        <f t="shared" si="7"/>
        <v>429.97500000000002</v>
      </c>
    </row>
    <row r="486" spans="1:2" x14ac:dyDescent="0.25">
      <c r="A486" s="28">
        <v>800</v>
      </c>
      <c r="B486" s="34">
        <f t="shared" si="7"/>
        <v>429.98750000000001</v>
      </c>
    </row>
  </sheetData>
  <mergeCells count="7">
    <mergeCell ref="A25:D25"/>
    <mergeCell ref="A23:D23"/>
    <mergeCell ref="A2:D2"/>
    <mergeCell ref="B3:B4"/>
    <mergeCell ref="B5:D5"/>
    <mergeCell ref="A22:D22"/>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E826"/>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47.25" x14ac:dyDescent="0.25">
      <c r="A1" s="6"/>
      <c r="B1" s="6"/>
      <c r="C1" s="6"/>
      <c r="D1" s="7" t="s">
        <v>1985</v>
      </c>
    </row>
    <row r="2" spans="1:5" ht="30.75" customHeight="1" x14ac:dyDescent="0.25">
      <c r="A2" s="454" t="s">
        <v>11</v>
      </c>
      <c r="B2" s="454"/>
      <c r="C2" s="454"/>
      <c r="D2" s="454"/>
    </row>
    <row r="3" spans="1:5" ht="15.75" x14ac:dyDescent="0.25">
      <c r="A3" s="8"/>
      <c r="B3" s="469" t="s">
        <v>15</v>
      </c>
      <c r="C3" s="400" t="s">
        <v>210</v>
      </c>
      <c r="D3" s="8"/>
    </row>
    <row r="4" spans="1:5" ht="17.25" customHeight="1" x14ac:dyDescent="0.25">
      <c r="A4" s="6"/>
      <c r="B4" s="470"/>
      <c r="C4" s="400" t="s">
        <v>1596</v>
      </c>
      <c r="D4" s="6"/>
    </row>
    <row r="5" spans="1:5" ht="21.75" customHeight="1" x14ac:dyDescent="0.25">
      <c r="A5" s="16"/>
      <c r="B5" s="471" t="s">
        <v>245</v>
      </c>
      <c r="C5" s="471"/>
      <c r="D5" s="471"/>
      <c r="E5" s="203"/>
    </row>
    <row r="6" spans="1:5" ht="15.75" x14ac:dyDescent="0.25">
      <c r="A6" s="11" t="s">
        <v>167</v>
      </c>
      <c r="B6" s="347" t="s">
        <v>168</v>
      </c>
      <c r="C6" s="347" t="s">
        <v>1093</v>
      </c>
      <c r="D6" s="347" t="s">
        <v>170</v>
      </c>
      <c r="E6" s="204"/>
    </row>
    <row r="7" spans="1:5" ht="31.5" x14ac:dyDescent="0.25">
      <c r="A7" s="12" t="s">
        <v>171</v>
      </c>
      <c r="B7" s="239" t="s">
        <v>184</v>
      </c>
      <c r="C7" s="12" t="s">
        <v>201</v>
      </c>
      <c r="D7" s="234" t="s">
        <v>1645</v>
      </c>
      <c r="E7" s="204"/>
    </row>
    <row r="8" spans="1:5" ht="157.5" x14ac:dyDescent="0.25">
      <c r="A8" s="12" t="s">
        <v>172</v>
      </c>
      <c r="B8" s="234" t="s">
        <v>5</v>
      </c>
      <c r="C8" s="12" t="s">
        <v>213</v>
      </c>
      <c r="D8" s="234" t="s">
        <v>1630</v>
      </c>
    </row>
    <row r="9" spans="1:5" ht="47.25" x14ac:dyDescent="0.25">
      <c r="A9" s="12" t="s">
        <v>173</v>
      </c>
      <c r="B9" s="234" t="s">
        <v>6</v>
      </c>
      <c r="C9" s="12" t="s">
        <v>246</v>
      </c>
      <c r="D9" s="234"/>
    </row>
    <row r="10" spans="1:5" ht="60.75" customHeight="1" x14ac:dyDescent="0.25">
      <c r="A10" s="12" t="s">
        <v>174</v>
      </c>
      <c r="B10" s="234" t="s">
        <v>297</v>
      </c>
      <c r="C10" s="12" t="s">
        <v>1643</v>
      </c>
      <c r="D10" s="234" t="s">
        <v>247</v>
      </c>
    </row>
    <row r="11" spans="1:5" ht="63" x14ac:dyDescent="0.25">
      <c r="A11" s="12" t="s">
        <v>175</v>
      </c>
      <c r="B11" s="234" t="s">
        <v>739</v>
      </c>
      <c r="C11" s="12" t="s">
        <v>1644</v>
      </c>
      <c r="D11" s="234" t="s">
        <v>1633</v>
      </c>
    </row>
    <row r="12" spans="1:5" ht="31.5" x14ac:dyDescent="0.25">
      <c r="A12" s="12" t="s">
        <v>176</v>
      </c>
      <c r="B12" s="234" t="s">
        <v>187</v>
      </c>
      <c r="C12" s="12" t="s">
        <v>1098</v>
      </c>
      <c r="D12" s="234"/>
    </row>
    <row r="13" spans="1:5" ht="65.25" customHeight="1" x14ac:dyDescent="0.25">
      <c r="A13" s="12" t="s">
        <v>177</v>
      </c>
      <c r="B13" s="234" t="s">
        <v>188</v>
      </c>
      <c r="C13" s="12" t="s">
        <v>1634</v>
      </c>
      <c r="D13" s="234" t="s">
        <v>1635</v>
      </c>
    </row>
    <row r="14" spans="1:5" ht="30.75" customHeight="1" x14ac:dyDescent="0.25">
      <c r="A14" s="12" t="s">
        <v>178</v>
      </c>
      <c r="B14" s="234" t="s">
        <v>545</v>
      </c>
      <c r="C14" s="12" t="s">
        <v>203</v>
      </c>
      <c r="D14" s="234"/>
    </row>
    <row r="15" spans="1:5" ht="308.25" customHeight="1" x14ac:dyDescent="0.25">
      <c r="A15" s="12" t="s">
        <v>179</v>
      </c>
      <c r="B15" s="234" t="s">
        <v>190</v>
      </c>
      <c r="C15" s="12" t="s">
        <v>1356</v>
      </c>
      <c r="D15" s="234" t="s">
        <v>1636</v>
      </c>
    </row>
    <row r="16" spans="1:5" ht="66" x14ac:dyDescent="0.25">
      <c r="A16" s="12" t="s">
        <v>180</v>
      </c>
      <c r="B16" s="234" t="s">
        <v>563</v>
      </c>
      <c r="C16" s="12" t="s">
        <v>1637</v>
      </c>
      <c r="D16" s="234" t="s">
        <v>1638</v>
      </c>
    </row>
    <row r="17" spans="1:4" ht="31.5" x14ac:dyDescent="0.25">
      <c r="A17" s="12" t="s">
        <v>181</v>
      </c>
      <c r="B17" s="234" t="s">
        <v>192</v>
      </c>
      <c r="C17" s="12" t="s">
        <v>203</v>
      </c>
      <c r="D17" s="234"/>
    </row>
    <row r="18" spans="1:4" ht="15.75" x14ac:dyDescent="0.25">
      <c r="A18" s="12" t="s">
        <v>182</v>
      </c>
      <c r="B18" s="234" t="s">
        <v>193</v>
      </c>
      <c r="C18" s="12" t="s">
        <v>203</v>
      </c>
      <c r="D18" s="234"/>
    </row>
    <row r="19" spans="1:4" ht="157.5" x14ac:dyDescent="0.25">
      <c r="A19" s="12" t="s">
        <v>183</v>
      </c>
      <c r="B19" s="234" t="s">
        <v>564</v>
      </c>
      <c r="C19" s="12" t="s">
        <v>1639</v>
      </c>
      <c r="D19" s="234" t="s">
        <v>208</v>
      </c>
    </row>
    <row r="20" spans="1:4" ht="15.75" x14ac:dyDescent="0.25">
      <c r="A20" s="13"/>
      <c r="B20" s="6"/>
      <c r="C20" s="6"/>
      <c r="D20" s="6"/>
    </row>
    <row r="21" spans="1:4" ht="103.5" customHeight="1" x14ac:dyDescent="0.25">
      <c r="A21" s="473" t="s">
        <v>1640</v>
      </c>
      <c r="B21" s="474"/>
      <c r="C21" s="474"/>
      <c r="D21" s="474"/>
    </row>
    <row r="22" spans="1:4" s="2" customFormat="1" ht="24.75" customHeight="1" x14ac:dyDescent="0.25">
      <c r="A22" s="472" t="s">
        <v>195</v>
      </c>
      <c r="B22" s="472"/>
      <c r="C22" s="472"/>
      <c r="D22" s="472"/>
    </row>
    <row r="23" spans="1:4" ht="240.75" customHeight="1" x14ac:dyDescent="0.25">
      <c r="A23" s="468" t="s">
        <v>1641</v>
      </c>
      <c r="B23" s="468"/>
      <c r="C23" s="468"/>
      <c r="D23" s="468"/>
    </row>
    <row r="24" spans="1:4" ht="13.5" customHeight="1" x14ac:dyDescent="0.25">
      <c r="A24" s="235"/>
      <c r="B24" s="235"/>
      <c r="C24" s="235"/>
      <c r="D24" s="235"/>
    </row>
    <row r="25" spans="1:4" ht="34.5" customHeight="1" x14ac:dyDescent="0.25">
      <c r="A25" s="468" t="s">
        <v>229</v>
      </c>
      <c r="B25" s="468"/>
      <c r="C25" s="468"/>
      <c r="D25" s="468"/>
    </row>
    <row r="26" spans="1:4" ht="45.75" x14ac:dyDescent="0.25">
      <c r="A26" s="189" t="s">
        <v>383</v>
      </c>
      <c r="B26" s="121" t="s">
        <v>384</v>
      </c>
      <c r="C26" s="39" t="s">
        <v>385</v>
      </c>
      <c r="D26" s="19"/>
    </row>
    <row r="27" spans="1:4" x14ac:dyDescent="0.25">
      <c r="A27" s="28">
        <v>1</v>
      </c>
      <c r="B27" s="34">
        <f>440+(A27-1)*0.0125</f>
        <v>440</v>
      </c>
      <c r="C27" s="15"/>
      <c r="D27" s="15"/>
    </row>
    <row r="28" spans="1:4" x14ac:dyDescent="0.25">
      <c r="A28" s="28">
        <v>2</v>
      </c>
      <c r="B28" s="34">
        <f t="shared" ref="B28:B91" si="0">440+(A28-1)*0.0125</f>
        <v>440.01249999999999</v>
      </c>
      <c r="C28" s="15"/>
      <c r="D28" s="15"/>
    </row>
    <row r="29" spans="1:4" x14ac:dyDescent="0.25">
      <c r="A29" s="28">
        <v>3</v>
      </c>
      <c r="B29" s="34">
        <f t="shared" si="0"/>
        <v>440.02499999999998</v>
      </c>
      <c r="C29" s="15"/>
      <c r="D29" s="15"/>
    </row>
    <row r="30" spans="1:4" x14ac:dyDescent="0.25">
      <c r="A30" s="28">
        <v>4</v>
      </c>
      <c r="B30" s="34">
        <f t="shared" si="0"/>
        <v>440.03750000000002</v>
      </c>
      <c r="C30" s="15"/>
      <c r="D30" s="15"/>
    </row>
    <row r="31" spans="1:4" x14ac:dyDescent="0.25">
      <c r="A31" s="28">
        <v>5</v>
      </c>
      <c r="B31" s="34">
        <f t="shared" si="0"/>
        <v>440.05</v>
      </c>
      <c r="C31" s="15"/>
      <c r="D31" s="15"/>
    </row>
    <row r="32" spans="1:4" x14ac:dyDescent="0.25">
      <c r="A32" s="28">
        <v>6</v>
      </c>
      <c r="B32" s="34">
        <f t="shared" si="0"/>
        <v>440.0625</v>
      </c>
    </row>
    <row r="33" spans="1:2" x14ac:dyDescent="0.25">
      <c r="A33" s="28">
        <v>7</v>
      </c>
      <c r="B33" s="34">
        <f t="shared" si="0"/>
        <v>440.07499999999999</v>
      </c>
    </row>
    <row r="34" spans="1:2" x14ac:dyDescent="0.25">
      <c r="A34" s="28">
        <v>8</v>
      </c>
      <c r="B34" s="34">
        <f t="shared" si="0"/>
        <v>440.08749999999998</v>
      </c>
    </row>
    <row r="35" spans="1:2" x14ac:dyDescent="0.25">
      <c r="A35" s="28">
        <v>9</v>
      </c>
      <c r="B35" s="34">
        <f t="shared" si="0"/>
        <v>440.1</v>
      </c>
    </row>
    <row r="36" spans="1:2" x14ac:dyDescent="0.25">
      <c r="A36" s="28">
        <v>10</v>
      </c>
      <c r="B36" s="34">
        <f t="shared" si="0"/>
        <v>440.11250000000001</v>
      </c>
    </row>
    <row r="37" spans="1:2" x14ac:dyDescent="0.25">
      <c r="A37" s="28">
        <v>11</v>
      </c>
      <c r="B37" s="34">
        <f t="shared" si="0"/>
        <v>440.125</v>
      </c>
    </row>
    <row r="38" spans="1:2" x14ac:dyDescent="0.25">
      <c r="A38" s="28">
        <v>12</v>
      </c>
      <c r="B38" s="34">
        <f t="shared" si="0"/>
        <v>440.13749999999999</v>
      </c>
    </row>
    <row r="39" spans="1:2" x14ac:dyDescent="0.25">
      <c r="A39" s="28">
        <v>13</v>
      </c>
      <c r="B39" s="34">
        <f t="shared" si="0"/>
        <v>440.15</v>
      </c>
    </row>
    <row r="40" spans="1:2" x14ac:dyDescent="0.25">
      <c r="A40" s="28">
        <v>14</v>
      </c>
      <c r="B40" s="34">
        <f t="shared" si="0"/>
        <v>440.16250000000002</v>
      </c>
    </row>
    <row r="41" spans="1:2" x14ac:dyDescent="0.25">
      <c r="A41" s="28">
        <v>15</v>
      </c>
      <c r="B41" s="34">
        <f t="shared" si="0"/>
        <v>440.17500000000001</v>
      </c>
    </row>
    <row r="42" spans="1:2" x14ac:dyDescent="0.25">
      <c r="A42" s="28">
        <v>16</v>
      </c>
      <c r="B42" s="34">
        <f t="shared" si="0"/>
        <v>440.1875</v>
      </c>
    </row>
    <row r="43" spans="1:2" x14ac:dyDescent="0.25">
      <c r="A43" s="28">
        <v>17</v>
      </c>
      <c r="B43" s="34">
        <f t="shared" si="0"/>
        <v>440.2</v>
      </c>
    </row>
    <row r="44" spans="1:2" x14ac:dyDescent="0.25">
      <c r="A44" s="28">
        <v>18</v>
      </c>
      <c r="B44" s="34">
        <f t="shared" si="0"/>
        <v>440.21249999999998</v>
      </c>
    </row>
    <row r="45" spans="1:2" x14ac:dyDescent="0.25">
      <c r="A45" s="28">
        <v>19</v>
      </c>
      <c r="B45" s="34">
        <f t="shared" si="0"/>
        <v>440.22500000000002</v>
      </c>
    </row>
    <row r="46" spans="1:2" x14ac:dyDescent="0.25">
      <c r="A46" s="28">
        <v>20</v>
      </c>
      <c r="B46" s="34">
        <f t="shared" si="0"/>
        <v>440.23750000000001</v>
      </c>
    </row>
    <row r="47" spans="1:2" x14ac:dyDescent="0.25">
      <c r="A47" s="28">
        <v>21</v>
      </c>
      <c r="B47" s="34">
        <f t="shared" si="0"/>
        <v>440.25</v>
      </c>
    </row>
    <row r="48" spans="1:2" x14ac:dyDescent="0.25">
      <c r="A48" s="28">
        <v>22</v>
      </c>
      <c r="B48" s="34">
        <f t="shared" si="0"/>
        <v>440.26249999999999</v>
      </c>
    </row>
    <row r="49" spans="1:2" x14ac:dyDescent="0.25">
      <c r="A49" s="28">
        <v>23</v>
      </c>
      <c r="B49" s="34">
        <f t="shared" si="0"/>
        <v>440.27499999999998</v>
      </c>
    </row>
    <row r="50" spans="1:2" x14ac:dyDescent="0.25">
      <c r="A50" s="28">
        <v>24</v>
      </c>
      <c r="B50" s="34">
        <f t="shared" si="0"/>
        <v>440.28750000000002</v>
      </c>
    </row>
    <row r="51" spans="1:2" x14ac:dyDescent="0.25">
      <c r="A51" s="28">
        <v>25</v>
      </c>
      <c r="B51" s="34">
        <f t="shared" si="0"/>
        <v>440.3</v>
      </c>
    </row>
    <row r="52" spans="1:2" x14ac:dyDescent="0.25">
      <c r="A52" s="28">
        <v>26</v>
      </c>
      <c r="B52" s="34">
        <f t="shared" si="0"/>
        <v>440.3125</v>
      </c>
    </row>
    <row r="53" spans="1:2" x14ac:dyDescent="0.25">
      <c r="A53" s="28">
        <v>27</v>
      </c>
      <c r="B53" s="34">
        <f t="shared" si="0"/>
        <v>440.32499999999999</v>
      </c>
    </row>
    <row r="54" spans="1:2" x14ac:dyDescent="0.25">
      <c r="A54" s="28">
        <v>28</v>
      </c>
      <c r="B54" s="34">
        <f t="shared" si="0"/>
        <v>440.33749999999998</v>
      </c>
    </row>
    <row r="55" spans="1:2" x14ac:dyDescent="0.25">
      <c r="A55" s="28">
        <v>29</v>
      </c>
      <c r="B55" s="34">
        <f t="shared" si="0"/>
        <v>440.35</v>
      </c>
    </row>
    <row r="56" spans="1:2" x14ac:dyDescent="0.25">
      <c r="A56" s="28">
        <v>30</v>
      </c>
      <c r="B56" s="34">
        <f t="shared" si="0"/>
        <v>440.36250000000001</v>
      </c>
    </row>
    <row r="57" spans="1:2" x14ac:dyDescent="0.25">
      <c r="A57" s="28">
        <v>31</v>
      </c>
      <c r="B57" s="34">
        <f t="shared" si="0"/>
        <v>440.375</v>
      </c>
    </row>
    <row r="58" spans="1:2" x14ac:dyDescent="0.25">
      <c r="A58" s="28">
        <v>32</v>
      </c>
      <c r="B58" s="34">
        <f t="shared" si="0"/>
        <v>440.38749999999999</v>
      </c>
    </row>
    <row r="59" spans="1:2" x14ac:dyDescent="0.25">
      <c r="A59" s="28">
        <v>33</v>
      </c>
      <c r="B59" s="34">
        <f t="shared" si="0"/>
        <v>440.4</v>
      </c>
    </row>
    <row r="60" spans="1:2" x14ac:dyDescent="0.25">
      <c r="A60" s="28">
        <v>34</v>
      </c>
      <c r="B60" s="34">
        <f t="shared" si="0"/>
        <v>440.41250000000002</v>
      </c>
    </row>
    <row r="61" spans="1:2" x14ac:dyDescent="0.25">
      <c r="A61" s="28">
        <v>35</v>
      </c>
      <c r="B61" s="34">
        <f t="shared" si="0"/>
        <v>440.42500000000001</v>
      </c>
    </row>
    <row r="62" spans="1:2" x14ac:dyDescent="0.25">
      <c r="A62" s="28">
        <v>36</v>
      </c>
      <c r="B62" s="34">
        <f t="shared" si="0"/>
        <v>440.4375</v>
      </c>
    </row>
    <row r="63" spans="1:2" x14ac:dyDescent="0.25">
      <c r="A63" s="28">
        <v>37</v>
      </c>
      <c r="B63" s="34">
        <f t="shared" si="0"/>
        <v>440.45</v>
      </c>
    </row>
    <row r="64" spans="1:2" x14ac:dyDescent="0.25">
      <c r="A64" s="28">
        <v>38</v>
      </c>
      <c r="B64" s="34">
        <f t="shared" si="0"/>
        <v>440.46249999999998</v>
      </c>
    </row>
    <row r="65" spans="1:2" x14ac:dyDescent="0.25">
      <c r="A65" s="28">
        <v>39</v>
      </c>
      <c r="B65" s="34">
        <f t="shared" si="0"/>
        <v>440.47500000000002</v>
      </c>
    </row>
    <row r="66" spans="1:2" x14ac:dyDescent="0.25">
      <c r="A66" s="28">
        <v>40</v>
      </c>
      <c r="B66" s="34">
        <f t="shared" si="0"/>
        <v>440.48750000000001</v>
      </c>
    </row>
    <row r="67" spans="1:2" x14ac:dyDescent="0.25">
      <c r="A67" s="28">
        <v>41</v>
      </c>
      <c r="B67" s="34">
        <f t="shared" si="0"/>
        <v>440.5</v>
      </c>
    </row>
    <row r="68" spans="1:2" x14ac:dyDescent="0.25">
      <c r="A68" s="28">
        <v>42</v>
      </c>
      <c r="B68" s="34">
        <f t="shared" si="0"/>
        <v>440.51249999999999</v>
      </c>
    </row>
    <row r="69" spans="1:2" x14ac:dyDescent="0.25">
      <c r="A69" s="28">
        <v>43</v>
      </c>
      <c r="B69" s="34">
        <f t="shared" si="0"/>
        <v>440.52499999999998</v>
      </c>
    </row>
    <row r="70" spans="1:2" x14ac:dyDescent="0.25">
      <c r="A70" s="28">
        <v>44</v>
      </c>
      <c r="B70" s="34">
        <f t="shared" si="0"/>
        <v>440.53750000000002</v>
      </c>
    </row>
    <row r="71" spans="1:2" x14ac:dyDescent="0.25">
      <c r="A71" s="28">
        <v>45</v>
      </c>
      <c r="B71" s="34">
        <f t="shared" si="0"/>
        <v>440.55</v>
      </c>
    </row>
    <row r="72" spans="1:2" x14ac:dyDescent="0.25">
      <c r="A72" s="28">
        <v>46</v>
      </c>
      <c r="B72" s="34">
        <f t="shared" si="0"/>
        <v>440.5625</v>
      </c>
    </row>
    <row r="73" spans="1:2" x14ac:dyDescent="0.25">
      <c r="A73" s="28">
        <v>47</v>
      </c>
      <c r="B73" s="34">
        <f t="shared" si="0"/>
        <v>440.57499999999999</v>
      </c>
    </row>
    <row r="74" spans="1:2" x14ac:dyDescent="0.25">
      <c r="A74" s="28">
        <v>48</v>
      </c>
      <c r="B74" s="34">
        <f t="shared" si="0"/>
        <v>440.58749999999998</v>
      </c>
    </row>
    <row r="75" spans="1:2" x14ac:dyDescent="0.25">
      <c r="A75" s="28">
        <v>49</v>
      </c>
      <c r="B75" s="34">
        <f t="shared" si="0"/>
        <v>440.6</v>
      </c>
    </row>
    <row r="76" spans="1:2" x14ac:dyDescent="0.25">
      <c r="A76" s="28">
        <v>50</v>
      </c>
      <c r="B76" s="34">
        <f t="shared" si="0"/>
        <v>440.61250000000001</v>
      </c>
    </row>
    <row r="77" spans="1:2" x14ac:dyDescent="0.25">
      <c r="A77" s="28">
        <v>51</v>
      </c>
      <c r="B77" s="34">
        <f t="shared" si="0"/>
        <v>440.625</v>
      </c>
    </row>
    <row r="78" spans="1:2" x14ac:dyDescent="0.25">
      <c r="A78" s="28">
        <v>52</v>
      </c>
      <c r="B78" s="34">
        <f t="shared" si="0"/>
        <v>440.63749999999999</v>
      </c>
    </row>
    <row r="79" spans="1:2" x14ac:dyDescent="0.25">
      <c r="A79" s="28">
        <v>53</v>
      </c>
      <c r="B79" s="34">
        <f t="shared" si="0"/>
        <v>440.65</v>
      </c>
    </row>
    <row r="80" spans="1:2" x14ac:dyDescent="0.25">
      <c r="A80" s="28">
        <v>54</v>
      </c>
      <c r="B80" s="34">
        <f t="shared" si="0"/>
        <v>440.66250000000002</v>
      </c>
    </row>
    <row r="81" spans="1:2" x14ac:dyDescent="0.25">
      <c r="A81" s="28">
        <v>55</v>
      </c>
      <c r="B81" s="34">
        <f t="shared" si="0"/>
        <v>440.67500000000001</v>
      </c>
    </row>
    <row r="82" spans="1:2" x14ac:dyDescent="0.25">
      <c r="A82" s="28">
        <v>56</v>
      </c>
      <c r="B82" s="34">
        <f t="shared" si="0"/>
        <v>440.6875</v>
      </c>
    </row>
    <row r="83" spans="1:2" x14ac:dyDescent="0.25">
      <c r="A83" s="28">
        <v>57</v>
      </c>
      <c r="B83" s="34">
        <f t="shared" si="0"/>
        <v>440.7</v>
      </c>
    </row>
    <row r="84" spans="1:2" x14ac:dyDescent="0.25">
      <c r="A84" s="28">
        <v>58</v>
      </c>
      <c r="B84" s="34">
        <f t="shared" si="0"/>
        <v>440.71249999999998</v>
      </c>
    </row>
    <row r="85" spans="1:2" x14ac:dyDescent="0.25">
      <c r="A85" s="28">
        <v>59</v>
      </c>
      <c r="B85" s="34">
        <f t="shared" si="0"/>
        <v>440.72500000000002</v>
      </c>
    </row>
    <row r="86" spans="1:2" x14ac:dyDescent="0.25">
      <c r="A86" s="28">
        <v>60</v>
      </c>
      <c r="B86" s="34">
        <f t="shared" si="0"/>
        <v>440.73750000000001</v>
      </c>
    </row>
    <row r="87" spans="1:2" x14ac:dyDescent="0.25">
      <c r="A87" s="28">
        <v>61</v>
      </c>
      <c r="B87" s="34">
        <f t="shared" si="0"/>
        <v>440.75</v>
      </c>
    </row>
    <row r="88" spans="1:2" x14ac:dyDescent="0.25">
      <c r="A88" s="28">
        <v>62</v>
      </c>
      <c r="B88" s="34">
        <f t="shared" si="0"/>
        <v>440.76249999999999</v>
      </c>
    </row>
    <row r="89" spans="1:2" x14ac:dyDescent="0.25">
      <c r="A89" s="28">
        <v>63</v>
      </c>
      <c r="B89" s="34">
        <f t="shared" si="0"/>
        <v>440.77499999999998</v>
      </c>
    </row>
    <row r="90" spans="1:2" x14ac:dyDescent="0.25">
      <c r="A90" s="28">
        <v>64</v>
      </c>
      <c r="B90" s="34">
        <f t="shared" si="0"/>
        <v>440.78750000000002</v>
      </c>
    </row>
    <row r="91" spans="1:2" x14ac:dyDescent="0.25">
      <c r="A91" s="28">
        <v>65</v>
      </c>
      <c r="B91" s="34">
        <f t="shared" si="0"/>
        <v>440.8</v>
      </c>
    </row>
    <row r="92" spans="1:2" x14ac:dyDescent="0.25">
      <c r="A92" s="28">
        <v>66</v>
      </c>
      <c r="B92" s="34">
        <f t="shared" ref="B92:B155" si="1">440+(A92-1)*0.0125</f>
        <v>440.8125</v>
      </c>
    </row>
    <row r="93" spans="1:2" x14ac:dyDescent="0.25">
      <c r="A93" s="28">
        <v>67</v>
      </c>
      <c r="B93" s="34">
        <f t="shared" si="1"/>
        <v>440.82499999999999</v>
      </c>
    </row>
    <row r="94" spans="1:2" x14ac:dyDescent="0.25">
      <c r="A94" s="28">
        <v>68</v>
      </c>
      <c r="B94" s="34">
        <f t="shared" si="1"/>
        <v>440.83749999999998</v>
      </c>
    </row>
    <row r="95" spans="1:2" x14ac:dyDescent="0.25">
      <c r="A95" s="28">
        <v>69</v>
      </c>
      <c r="B95" s="34">
        <f t="shared" si="1"/>
        <v>440.85</v>
      </c>
    </row>
    <row r="96" spans="1:2" x14ac:dyDescent="0.25">
      <c r="A96" s="28">
        <v>70</v>
      </c>
      <c r="B96" s="34">
        <f t="shared" si="1"/>
        <v>440.86250000000001</v>
      </c>
    </row>
    <row r="97" spans="1:2" x14ac:dyDescent="0.25">
      <c r="A97" s="28">
        <v>71</v>
      </c>
      <c r="B97" s="34">
        <f t="shared" si="1"/>
        <v>440.875</v>
      </c>
    </row>
    <row r="98" spans="1:2" x14ac:dyDescent="0.25">
      <c r="A98" s="28">
        <v>72</v>
      </c>
      <c r="B98" s="34">
        <f t="shared" si="1"/>
        <v>440.88749999999999</v>
      </c>
    </row>
    <row r="99" spans="1:2" x14ac:dyDescent="0.25">
      <c r="A99" s="28">
        <v>73</v>
      </c>
      <c r="B99" s="34">
        <f t="shared" si="1"/>
        <v>440.9</v>
      </c>
    </row>
    <row r="100" spans="1:2" x14ac:dyDescent="0.25">
      <c r="A100" s="28">
        <v>74</v>
      </c>
      <c r="B100" s="34">
        <f t="shared" si="1"/>
        <v>440.91250000000002</v>
      </c>
    </row>
    <row r="101" spans="1:2" x14ac:dyDescent="0.25">
      <c r="A101" s="28">
        <v>75</v>
      </c>
      <c r="B101" s="34">
        <f t="shared" si="1"/>
        <v>440.92500000000001</v>
      </c>
    </row>
    <row r="102" spans="1:2" x14ac:dyDescent="0.25">
      <c r="A102" s="28">
        <v>76</v>
      </c>
      <c r="B102" s="34">
        <f t="shared" si="1"/>
        <v>440.9375</v>
      </c>
    </row>
    <row r="103" spans="1:2" x14ac:dyDescent="0.25">
      <c r="A103" s="28">
        <v>77</v>
      </c>
      <c r="B103" s="34">
        <f t="shared" si="1"/>
        <v>440.95</v>
      </c>
    </row>
    <row r="104" spans="1:2" x14ac:dyDescent="0.25">
      <c r="A104" s="28">
        <v>78</v>
      </c>
      <c r="B104" s="34">
        <f t="shared" si="1"/>
        <v>440.96249999999998</v>
      </c>
    </row>
    <row r="105" spans="1:2" x14ac:dyDescent="0.25">
      <c r="A105" s="28">
        <v>79</v>
      </c>
      <c r="B105" s="34">
        <f t="shared" si="1"/>
        <v>440.97500000000002</v>
      </c>
    </row>
    <row r="106" spans="1:2" x14ac:dyDescent="0.25">
      <c r="A106" s="28">
        <v>80</v>
      </c>
      <c r="B106" s="34">
        <f t="shared" si="1"/>
        <v>440.98750000000001</v>
      </c>
    </row>
    <row r="107" spans="1:2" x14ac:dyDescent="0.25">
      <c r="A107" s="28">
        <v>81</v>
      </c>
      <c r="B107" s="34">
        <f t="shared" si="1"/>
        <v>441</v>
      </c>
    </row>
    <row r="108" spans="1:2" x14ac:dyDescent="0.25">
      <c r="A108" s="28">
        <v>82</v>
      </c>
      <c r="B108" s="34">
        <f t="shared" si="1"/>
        <v>441.01249999999999</v>
      </c>
    </row>
    <row r="109" spans="1:2" x14ac:dyDescent="0.25">
      <c r="A109" s="28">
        <v>83</v>
      </c>
      <c r="B109" s="34">
        <f t="shared" si="1"/>
        <v>441.02499999999998</v>
      </c>
    </row>
    <row r="110" spans="1:2" x14ac:dyDescent="0.25">
      <c r="A110" s="28">
        <v>84</v>
      </c>
      <c r="B110" s="34">
        <f t="shared" si="1"/>
        <v>441.03750000000002</v>
      </c>
    </row>
    <row r="111" spans="1:2" x14ac:dyDescent="0.25">
      <c r="A111" s="28">
        <v>85</v>
      </c>
      <c r="B111" s="34">
        <f t="shared" si="1"/>
        <v>441.05</v>
      </c>
    </row>
    <row r="112" spans="1:2" x14ac:dyDescent="0.25">
      <c r="A112" s="28">
        <v>86</v>
      </c>
      <c r="B112" s="34">
        <f t="shared" si="1"/>
        <v>441.0625</v>
      </c>
    </row>
    <row r="113" spans="1:2" x14ac:dyDescent="0.25">
      <c r="A113" s="28">
        <v>87</v>
      </c>
      <c r="B113" s="34">
        <f t="shared" si="1"/>
        <v>441.07499999999999</v>
      </c>
    </row>
    <row r="114" spans="1:2" x14ac:dyDescent="0.25">
      <c r="A114" s="28">
        <v>88</v>
      </c>
      <c r="B114" s="34">
        <f t="shared" si="1"/>
        <v>441.08749999999998</v>
      </c>
    </row>
    <row r="115" spans="1:2" x14ac:dyDescent="0.25">
      <c r="A115" s="28">
        <v>89</v>
      </c>
      <c r="B115" s="34">
        <f t="shared" si="1"/>
        <v>441.1</v>
      </c>
    </row>
    <row r="116" spans="1:2" x14ac:dyDescent="0.25">
      <c r="A116" s="28">
        <v>90</v>
      </c>
      <c r="B116" s="34">
        <f t="shared" si="1"/>
        <v>441.11250000000001</v>
      </c>
    </row>
    <row r="117" spans="1:2" x14ac:dyDescent="0.25">
      <c r="A117" s="28">
        <v>91</v>
      </c>
      <c r="B117" s="34">
        <f t="shared" si="1"/>
        <v>441.125</v>
      </c>
    </row>
    <row r="118" spans="1:2" x14ac:dyDescent="0.25">
      <c r="A118" s="28">
        <v>92</v>
      </c>
      <c r="B118" s="34">
        <f t="shared" si="1"/>
        <v>441.13749999999999</v>
      </c>
    </row>
    <row r="119" spans="1:2" x14ac:dyDescent="0.25">
      <c r="A119" s="28">
        <v>93</v>
      </c>
      <c r="B119" s="34">
        <f t="shared" si="1"/>
        <v>441.15</v>
      </c>
    </row>
    <row r="120" spans="1:2" x14ac:dyDescent="0.25">
      <c r="A120" s="28">
        <v>94</v>
      </c>
      <c r="B120" s="34">
        <f t="shared" si="1"/>
        <v>441.16250000000002</v>
      </c>
    </row>
    <row r="121" spans="1:2" x14ac:dyDescent="0.25">
      <c r="A121" s="28">
        <v>95</v>
      </c>
      <c r="B121" s="34">
        <f t="shared" si="1"/>
        <v>441.17500000000001</v>
      </c>
    </row>
    <row r="122" spans="1:2" x14ac:dyDescent="0.25">
      <c r="A122" s="28">
        <v>96</v>
      </c>
      <c r="B122" s="34">
        <f t="shared" si="1"/>
        <v>441.1875</v>
      </c>
    </row>
    <row r="123" spans="1:2" x14ac:dyDescent="0.25">
      <c r="A123" s="28">
        <v>97</v>
      </c>
      <c r="B123" s="34">
        <f t="shared" si="1"/>
        <v>441.2</v>
      </c>
    </row>
    <row r="124" spans="1:2" x14ac:dyDescent="0.25">
      <c r="A124" s="28">
        <v>98</v>
      </c>
      <c r="B124" s="34">
        <f t="shared" si="1"/>
        <v>441.21249999999998</v>
      </c>
    </row>
    <row r="125" spans="1:2" x14ac:dyDescent="0.25">
      <c r="A125" s="28">
        <v>99</v>
      </c>
      <c r="B125" s="34">
        <f t="shared" si="1"/>
        <v>441.22500000000002</v>
      </c>
    </row>
    <row r="126" spans="1:2" x14ac:dyDescent="0.25">
      <c r="A126" s="28">
        <v>100</v>
      </c>
      <c r="B126" s="34">
        <f t="shared" si="1"/>
        <v>441.23750000000001</v>
      </c>
    </row>
    <row r="127" spans="1:2" x14ac:dyDescent="0.25">
      <c r="A127" s="28">
        <v>101</v>
      </c>
      <c r="B127" s="34">
        <f t="shared" si="1"/>
        <v>441.25</v>
      </c>
    </row>
    <row r="128" spans="1:2" x14ac:dyDescent="0.25">
      <c r="A128" s="28">
        <v>102</v>
      </c>
      <c r="B128" s="34">
        <f t="shared" si="1"/>
        <v>441.26249999999999</v>
      </c>
    </row>
    <row r="129" spans="1:2" x14ac:dyDescent="0.25">
      <c r="A129" s="28">
        <v>103</v>
      </c>
      <c r="B129" s="34">
        <f t="shared" si="1"/>
        <v>441.27499999999998</v>
      </c>
    </row>
    <row r="130" spans="1:2" x14ac:dyDescent="0.25">
      <c r="A130" s="28">
        <v>104</v>
      </c>
      <c r="B130" s="34">
        <f t="shared" si="1"/>
        <v>441.28750000000002</v>
      </c>
    </row>
    <row r="131" spans="1:2" x14ac:dyDescent="0.25">
      <c r="A131" s="28">
        <v>105</v>
      </c>
      <c r="B131" s="34">
        <f t="shared" si="1"/>
        <v>441.3</v>
      </c>
    </row>
    <row r="132" spans="1:2" x14ac:dyDescent="0.25">
      <c r="A132" s="28">
        <v>106</v>
      </c>
      <c r="B132" s="34">
        <f t="shared" si="1"/>
        <v>441.3125</v>
      </c>
    </row>
    <row r="133" spans="1:2" x14ac:dyDescent="0.25">
      <c r="A133" s="28">
        <v>107</v>
      </c>
      <c r="B133" s="34">
        <f t="shared" si="1"/>
        <v>441.32499999999999</v>
      </c>
    </row>
    <row r="134" spans="1:2" x14ac:dyDescent="0.25">
      <c r="A134" s="28">
        <v>108</v>
      </c>
      <c r="B134" s="34">
        <f t="shared" si="1"/>
        <v>441.33749999999998</v>
      </c>
    </row>
    <row r="135" spans="1:2" x14ac:dyDescent="0.25">
      <c r="A135" s="28">
        <v>109</v>
      </c>
      <c r="B135" s="34">
        <f t="shared" si="1"/>
        <v>441.35</v>
      </c>
    </row>
    <row r="136" spans="1:2" x14ac:dyDescent="0.25">
      <c r="A136" s="28">
        <v>110</v>
      </c>
      <c r="B136" s="34">
        <f t="shared" si="1"/>
        <v>441.36250000000001</v>
      </c>
    </row>
    <row r="137" spans="1:2" x14ac:dyDescent="0.25">
      <c r="A137" s="28">
        <v>111</v>
      </c>
      <c r="B137" s="34">
        <f t="shared" si="1"/>
        <v>441.375</v>
      </c>
    </row>
    <row r="138" spans="1:2" x14ac:dyDescent="0.25">
      <c r="A138" s="28">
        <v>112</v>
      </c>
      <c r="B138" s="34">
        <f t="shared" si="1"/>
        <v>441.38749999999999</v>
      </c>
    </row>
    <row r="139" spans="1:2" x14ac:dyDescent="0.25">
      <c r="A139" s="28">
        <v>113</v>
      </c>
      <c r="B139" s="34">
        <f t="shared" si="1"/>
        <v>441.4</v>
      </c>
    </row>
    <row r="140" spans="1:2" x14ac:dyDescent="0.25">
      <c r="A140" s="28">
        <v>114</v>
      </c>
      <c r="B140" s="34">
        <f t="shared" si="1"/>
        <v>441.41250000000002</v>
      </c>
    </row>
    <row r="141" spans="1:2" x14ac:dyDescent="0.25">
      <c r="A141" s="28">
        <v>115</v>
      </c>
      <c r="B141" s="34">
        <f t="shared" si="1"/>
        <v>441.42500000000001</v>
      </c>
    </row>
    <row r="142" spans="1:2" x14ac:dyDescent="0.25">
      <c r="A142" s="28">
        <v>116</v>
      </c>
      <c r="B142" s="34">
        <f t="shared" si="1"/>
        <v>441.4375</v>
      </c>
    </row>
    <row r="143" spans="1:2" x14ac:dyDescent="0.25">
      <c r="A143" s="28">
        <v>117</v>
      </c>
      <c r="B143" s="34">
        <f t="shared" si="1"/>
        <v>441.45</v>
      </c>
    </row>
    <row r="144" spans="1:2" x14ac:dyDescent="0.25">
      <c r="A144" s="28">
        <v>118</v>
      </c>
      <c r="B144" s="34">
        <f t="shared" si="1"/>
        <v>441.46249999999998</v>
      </c>
    </row>
    <row r="145" spans="1:2" x14ac:dyDescent="0.25">
      <c r="A145" s="28">
        <v>119</v>
      </c>
      <c r="B145" s="34">
        <f t="shared" si="1"/>
        <v>441.47500000000002</v>
      </c>
    </row>
    <row r="146" spans="1:2" x14ac:dyDescent="0.25">
      <c r="A146" s="28">
        <v>120</v>
      </c>
      <c r="B146" s="34">
        <f t="shared" si="1"/>
        <v>441.48750000000001</v>
      </c>
    </row>
    <row r="147" spans="1:2" x14ac:dyDescent="0.25">
      <c r="A147" s="28">
        <v>121</v>
      </c>
      <c r="B147" s="34">
        <f t="shared" si="1"/>
        <v>441.5</v>
      </c>
    </row>
    <row r="148" spans="1:2" x14ac:dyDescent="0.25">
      <c r="A148" s="28">
        <v>122</v>
      </c>
      <c r="B148" s="34">
        <f t="shared" si="1"/>
        <v>441.51249999999999</v>
      </c>
    </row>
    <row r="149" spans="1:2" x14ac:dyDescent="0.25">
      <c r="A149" s="28">
        <v>123</v>
      </c>
      <c r="B149" s="34">
        <f t="shared" si="1"/>
        <v>441.52499999999998</v>
      </c>
    </row>
    <row r="150" spans="1:2" x14ac:dyDescent="0.25">
      <c r="A150" s="28">
        <v>124</v>
      </c>
      <c r="B150" s="34">
        <f t="shared" si="1"/>
        <v>441.53750000000002</v>
      </c>
    </row>
    <row r="151" spans="1:2" x14ac:dyDescent="0.25">
      <c r="A151" s="28">
        <v>125</v>
      </c>
      <c r="B151" s="34">
        <f t="shared" si="1"/>
        <v>441.55</v>
      </c>
    </row>
    <row r="152" spans="1:2" x14ac:dyDescent="0.25">
      <c r="A152" s="28">
        <v>126</v>
      </c>
      <c r="B152" s="34">
        <f t="shared" si="1"/>
        <v>441.5625</v>
      </c>
    </row>
    <row r="153" spans="1:2" x14ac:dyDescent="0.25">
      <c r="A153" s="28">
        <v>127</v>
      </c>
      <c r="B153" s="34">
        <f t="shared" si="1"/>
        <v>441.57499999999999</v>
      </c>
    </row>
    <row r="154" spans="1:2" x14ac:dyDescent="0.25">
      <c r="A154" s="28">
        <v>128</v>
      </c>
      <c r="B154" s="34">
        <f t="shared" si="1"/>
        <v>441.58749999999998</v>
      </c>
    </row>
    <row r="155" spans="1:2" x14ac:dyDescent="0.25">
      <c r="A155" s="28">
        <v>129</v>
      </c>
      <c r="B155" s="34">
        <f t="shared" si="1"/>
        <v>441.6</v>
      </c>
    </row>
    <row r="156" spans="1:2" x14ac:dyDescent="0.25">
      <c r="A156" s="28">
        <v>130</v>
      </c>
      <c r="B156" s="34">
        <f t="shared" ref="B156:B219" si="2">440+(A156-1)*0.0125</f>
        <v>441.61250000000001</v>
      </c>
    </row>
    <row r="157" spans="1:2" x14ac:dyDescent="0.25">
      <c r="A157" s="28">
        <v>131</v>
      </c>
      <c r="B157" s="34">
        <f t="shared" si="2"/>
        <v>441.625</v>
      </c>
    </row>
    <row r="158" spans="1:2" x14ac:dyDescent="0.25">
      <c r="A158" s="28">
        <v>132</v>
      </c>
      <c r="B158" s="34">
        <f t="shared" si="2"/>
        <v>441.63749999999999</v>
      </c>
    </row>
    <row r="159" spans="1:2" x14ac:dyDescent="0.25">
      <c r="A159" s="28">
        <v>133</v>
      </c>
      <c r="B159" s="34">
        <f t="shared" si="2"/>
        <v>441.65</v>
      </c>
    </row>
    <row r="160" spans="1:2" x14ac:dyDescent="0.25">
      <c r="A160" s="28">
        <v>134</v>
      </c>
      <c r="B160" s="34">
        <f t="shared" si="2"/>
        <v>441.66250000000002</v>
      </c>
    </row>
    <row r="161" spans="1:2" x14ac:dyDescent="0.25">
      <c r="A161" s="28">
        <v>135</v>
      </c>
      <c r="B161" s="34">
        <f t="shared" si="2"/>
        <v>441.67500000000001</v>
      </c>
    </row>
    <row r="162" spans="1:2" x14ac:dyDescent="0.25">
      <c r="A162" s="28">
        <v>136</v>
      </c>
      <c r="B162" s="34">
        <f t="shared" si="2"/>
        <v>441.6875</v>
      </c>
    </row>
    <row r="163" spans="1:2" x14ac:dyDescent="0.25">
      <c r="A163" s="28">
        <v>137</v>
      </c>
      <c r="B163" s="34">
        <f t="shared" si="2"/>
        <v>441.7</v>
      </c>
    </row>
    <row r="164" spans="1:2" x14ac:dyDescent="0.25">
      <c r="A164" s="28">
        <v>138</v>
      </c>
      <c r="B164" s="34">
        <f t="shared" si="2"/>
        <v>441.71249999999998</v>
      </c>
    </row>
    <row r="165" spans="1:2" x14ac:dyDescent="0.25">
      <c r="A165" s="28">
        <v>139</v>
      </c>
      <c r="B165" s="34">
        <f t="shared" si="2"/>
        <v>441.72500000000002</v>
      </c>
    </row>
    <row r="166" spans="1:2" x14ac:dyDescent="0.25">
      <c r="A166" s="28">
        <v>140</v>
      </c>
      <c r="B166" s="34">
        <f t="shared" si="2"/>
        <v>441.73750000000001</v>
      </c>
    </row>
    <row r="167" spans="1:2" x14ac:dyDescent="0.25">
      <c r="A167" s="28">
        <v>141</v>
      </c>
      <c r="B167" s="34">
        <f t="shared" si="2"/>
        <v>441.75</v>
      </c>
    </row>
    <row r="168" spans="1:2" x14ac:dyDescent="0.25">
      <c r="A168" s="28">
        <v>142</v>
      </c>
      <c r="B168" s="34">
        <f t="shared" si="2"/>
        <v>441.76249999999999</v>
      </c>
    </row>
    <row r="169" spans="1:2" x14ac:dyDescent="0.25">
      <c r="A169" s="28">
        <v>143</v>
      </c>
      <c r="B169" s="34">
        <f t="shared" si="2"/>
        <v>441.77499999999998</v>
      </c>
    </row>
    <row r="170" spans="1:2" x14ac:dyDescent="0.25">
      <c r="A170" s="28">
        <v>144</v>
      </c>
      <c r="B170" s="34">
        <f t="shared" si="2"/>
        <v>441.78750000000002</v>
      </c>
    </row>
    <row r="171" spans="1:2" x14ac:dyDescent="0.25">
      <c r="A171" s="28">
        <v>145</v>
      </c>
      <c r="B171" s="34">
        <f t="shared" si="2"/>
        <v>441.8</v>
      </c>
    </row>
    <row r="172" spans="1:2" x14ac:dyDescent="0.25">
      <c r="A172" s="28">
        <v>146</v>
      </c>
      <c r="B172" s="34">
        <f t="shared" si="2"/>
        <v>441.8125</v>
      </c>
    </row>
    <row r="173" spans="1:2" x14ac:dyDescent="0.25">
      <c r="A173" s="28">
        <v>147</v>
      </c>
      <c r="B173" s="34">
        <f t="shared" si="2"/>
        <v>441.82499999999999</v>
      </c>
    </row>
    <row r="174" spans="1:2" x14ac:dyDescent="0.25">
      <c r="A174" s="28">
        <v>148</v>
      </c>
      <c r="B174" s="34">
        <f t="shared" si="2"/>
        <v>441.83749999999998</v>
      </c>
    </row>
    <row r="175" spans="1:2" x14ac:dyDescent="0.25">
      <c r="A175" s="28">
        <v>149</v>
      </c>
      <c r="B175" s="34">
        <f t="shared" si="2"/>
        <v>441.85</v>
      </c>
    </row>
    <row r="176" spans="1:2" x14ac:dyDescent="0.25">
      <c r="A176" s="28">
        <v>150</v>
      </c>
      <c r="B176" s="34">
        <f t="shared" si="2"/>
        <v>441.86250000000001</v>
      </c>
    </row>
    <row r="177" spans="1:2" x14ac:dyDescent="0.25">
      <c r="A177" s="28">
        <v>151</v>
      </c>
      <c r="B177" s="34">
        <f t="shared" si="2"/>
        <v>441.875</v>
      </c>
    </row>
    <row r="178" spans="1:2" x14ac:dyDescent="0.25">
      <c r="A178" s="28">
        <v>152</v>
      </c>
      <c r="B178" s="34">
        <f t="shared" si="2"/>
        <v>441.88749999999999</v>
      </c>
    </row>
    <row r="179" spans="1:2" x14ac:dyDescent="0.25">
      <c r="A179" s="28">
        <v>153</v>
      </c>
      <c r="B179" s="34">
        <f t="shared" si="2"/>
        <v>441.9</v>
      </c>
    </row>
    <row r="180" spans="1:2" x14ac:dyDescent="0.25">
      <c r="A180" s="28">
        <v>154</v>
      </c>
      <c r="B180" s="34">
        <f t="shared" si="2"/>
        <v>441.91250000000002</v>
      </c>
    </row>
    <row r="181" spans="1:2" x14ac:dyDescent="0.25">
      <c r="A181" s="28">
        <v>155</v>
      </c>
      <c r="B181" s="34">
        <f t="shared" si="2"/>
        <v>441.92500000000001</v>
      </c>
    </row>
    <row r="182" spans="1:2" x14ac:dyDescent="0.25">
      <c r="A182" s="28">
        <v>156</v>
      </c>
      <c r="B182" s="34">
        <f t="shared" si="2"/>
        <v>441.9375</v>
      </c>
    </row>
    <row r="183" spans="1:2" x14ac:dyDescent="0.25">
      <c r="A183" s="28">
        <v>157</v>
      </c>
      <c r="B183" s="34">
        <f t="shared" si="2"/>
        <v>441.95</v>
      </c>
    </row>
    <row r="184" spans="1:2" x14ac:dyDescent="0.25">
      <c r="A184" s="28">
        <v>158</v>
      </c>
      <c r="B184" s="34">
        <f t="shared" si="2"/>
        <v>441.96249999999998</v>
      </c>
    </row>
    <row r="185" spans="1:2" x14ac:dyDescent="0.25">
      <c r="A185" s="28">
        <v>159</v>
      </c>
      <c r="B185" s="34">
        <f t="shared" si="2"/>
        <v>441.97500000000002</v>
      </c>
    </row>
    <row r="186" spans="1:2" x14ac:dyDescent="0.25">
      <c r="A186" s="28">
        <v>160</v>
      </c>
      <c r="B186" s="34">
        <f t="shared" si="2"/>
        <v>441.98750000000001</v>
      </c>
    </row>
    <row r="187" spans="1:2" x14ac:dyDescent="0.25">
      <c r="A187" s="28">
        <v>161</v>
      </c>
      <c r="B187" s="34">
        <f t="shared" si="2"/>
        <v>442</v>
      </c>
    </row>
    <row r="188" spans="1:2" x14ac:dyDescent="0.25">
      <c r="A188" s="28">
        <v>162</v>
      </c>
      <c r="B188" s="34">
        <f t="shared" si="2"/>
        <v>442.01249999999999</v>
      </c>
    </row>
    <row r="189" spans="1:2" x14ac:dyDescent="0.25">
      <c r="A189" s="28">
        <v>163</v>
      </c>
      <c r="B189" s="34">
        <f t="shared" si="2"/>
        <v>442.02499999999998</v>
      </c>
    </row>
    <row r="190" spans="1:2" x14ac:dyDescent="0.25">
      <c r="A190" s="28">
        <v>164</v>
      </c>
      <c r="B190" s="34">
        <f t="shared" si="2"/>
        <v>442.03750000000002</v>
      </c>
    </row>
    <row r="191" spans="1:2" x14ac:dyDescent="0.25">
      <c r="A191" s="28">
        <v>165</v>
      </c>
      <c r="B191" s="34">
        <f t="shared" si="2"/>
        <v>442.05</v>
      </c>
    </row>
    <row r="192" spans="1:2" x14ac:dyDescent="0.25">
      <c r="A192" s="28">
        <v>166</v>
      </c>
      <c r="B192" s="34">
        <f t="shared" si="2"/>
        <v>442.0625</v>
      </c>
    </row>
    <row r="193" spans="1:2" x14ac:dyDescent="0.25">
      <c r="A193" s="28">
        <v>167</v>
      </c>
      <c r="B193" s="34">
        <f t="shared" si="2"/>
        <v>442.07499999999999</v>
      </c>
    </row>
    <row r="194" spans="1:2" x14ac:dyDescent="0.25">
      <c r="A194" s="28">
        <v>168</v>
      </c>
      <c r="B194" s="34">
        <f t="shared" si="2"/>
        <v>442.08749999999998</v>
      </c>
    </row>
    <row r="195" spans="1:2" x14ac:dyDescent="0.25">
      <c r="A195" s="28">
        <v>169</v>
      </c>
      <c r="B195" s="34">
        <f t="shared" si="2"/>
        <v>442.1</v>
      </c>
    </row>
    <row r="196" spans="1:2" x14ac:dyDescent="0.25">
      <c r="A196" s="28">
        <v>170</v>
      </c>
      <c r="B196" s="34">
        <f t="shared" si="2"/>
        <v>442.11250000000001</v>
      </c>
    </row>
    <row r="197" spans="1:2" x14ac:dyDescent="0.25">
      <c r="A197" s="35">
        <v>171</v>
      </c>
      <c r="B197" s="36">
        <f t="shared" si="2"/>
        <v>442.125</v>
      </c>
    </row>
    <row r="198" spans="1:2" x14ac:dyDescent="0.25">
      <c r="A198" s="35">
        <v>172</v>
      </c>
      <c r="B198" s="36">
        <f t="shared" si="2"/>
        <v>442.13749999999999</v>
      </c>
    </row>
    <row r="199" spans="1:2" x14ac:dyDescent="0.25">
      <c r="A199" s="35">
        <v>173</v>
      </c>
      <c r="B199" s="36">
        <f t="shared" si="2"/>
        <v>442.15</v>
      </c>
    </row>
    <row r="200" spans="1:2" x14ac:dyDescent="0.25">
      <c r="A200" s="35">
        <v>174</v>
      </c>
      <c r="B200" s="36">
        <f t="shared" si="2"/>
        <v>442.16250000000002</v>
      </c>
    </row>
    <row r="201" spans="1:2" x14ac:dyDescent="0.25">
      <c r="A201" s="35">
        <v>175</v>
      </c>
      <c r="B201" s="36">
        <f t="shared" si="2"/>
        <v>442.17500000000001</v>
      </c>
    </row>
    <row r="202" spans="1:2" x14ac:dyDescent="0.25">
      <c r="A202" s="35">
        <v>176</v>
      </c>
      <c r="B202" s="36">
        <f t="shared" si="2"/>
        <v>442.1875</v>
      </c>
    </row>
    <row r="203" spans="1:2" x14ac:dyDescent="0.25">
      <c r="A203" s="35">
        <v>177</v>
      </c>
      <c r="B203" s="36">
        <f t="shared" si="2"/>
        <v>442.2</v>
      </c>
    </row>
    <row r="204" spans="1:2" x14ac:dyDescent="0.25">
      <c r="A204" s="35">
        <v>178</v>
      </c>
      <c r="B204" s="36">
        <f t="shared" si="2"/>
        <v>442.21249999999998</v>
      </c>
    </row>
    <row r="205" spans="1:2" x14ac:dyDescent="0.25">
      <c r="A205" s="35">
        <v>179</v>
      </c>
      <c r="B205" s="36">
        <f t="shared" si="2"/>
        <v>442.22500000000002</v>
      </c>
    </row>
    <row r="206" spans="1:2" x14ac:dyDescent="0.25">
      <c r="A206" s="35">
        <v>180</v>
      </c>
      <c r="B206" s="36">
        <f t="shared" si="2"/>
        <v>442.23750000000001</v>
      </c>
    </row>
    <row r="207" spans="1:2" x14ac:dyDescent="0.25">
      <c r="A207" s="35">
        <v>181</v>
      </c>
      <c r="B207" s="36">
        <f t="shared" si="2"/>
        <v>442.25</v>
      </c>
    </row>
    <row r="208" spans="1:2" x14ac:dyDescent="0.25">
      <c r="A208" s="35">
        <v>182</v>
      </c>
      <c r="B208" s="36">
        <f t="shared" si="2"/>
        <v>442.26249999999999</v>
      </c>
    </row>
    <row r="209" spans="1:2" x14ac:dyDescent="0.25">
      <c r="A209" s="35">
        <v>183</v>
      </c>
      <c r="B209" s="36">
        <f t="shared" si="2"/>
        <v>442.27499999999998</v>
      </c>
    </row>
    <row r="210" spans="1:2" x14ac:dyDescent="0.25">
      <c r="A210" s="35">
        <v>184</v>
      </c>
      <c r="B210" s="36">
        <f t="shared" si="2"/>
        <v>442.28750000000002</v>
      </c>
    </row>
    <row r="211" spans="1:2" x14ac:dyDescent="0.25">
      <c r="A211" s="35">
        <v>185</v>
      </c>
      <c r="B211" s="36">
        <f t="shared" si="2"/>
        <v>442.3</v>
      </c>
    </row>
    <row r="212" spans="1:2" x14ac:dyDescent="0.25">
      <c r="A212" s="35">
        <v>186</v>
      </c>
      <c r="B212" s="36">
        <f t="shared" si="2"/>
        <v>442.3125</v>
      </c>
    </row>
    <row r="213" spans="1:2" x14ac:dyDescent="0.25">
      <c r="A213" s="35">
        <v>187</v>
      </c>
      <c r="B213" s="36">
        <f t="shared" si="2"/>
        <v>442.32499999999999</v>
      </c>
    </row>
    <row r="214" spans="1:2" x14ac:dyDescent="0.25">
      <c r="A214" s="35">
        <v>188</v>
      </c>
      <c r="B214" s="36">
        <f t="shared" si="2"/>
        <v>442.33749999999998</v>
      </c>
    </row>
    <row r="215" spans="1:2" x14ac:dyDescent="0.25">
      <c r="A215" s="35">
        <v>189</v>
      </c>
      <c r="B215" s="36">
        <f t="shared" si="2"/>
        <v>442.35</v>
      </c>
    </row>
    <row r="216" spans="1:2" x14ac:dyDescent="0.25">
      <c r="A216" s="35">
        <v>190</v>
      </c>
      <c r="B216" s="36">
        <f t="shared" si="2"/>
        <v>442.36250000000001</v>
      </c>
    </row>
    <row r="217" spans="1:2" x14ac:dyDescent="0.25">
      <c r="A217" s="35">
        <v>191</v>
      </c>
      <c r="B217" s="36">
        <f t="shared" si="2"/>
        <v>442.375</v>
      </c>
    </row>
    <row r="218" spans="1:2" x14ac:dyDescent="0.25">
      <c r="A218" s="35">
        <v>192</v>
      </c>
      <c r="B218" s="36">
        <f t="shared" si="2"/>
        <v>442.38749999999999</v>
      </c>
    </row>
    <row r="219" spans="1:2" x14ac:dyDescent="0.25">
      <c r="A219" s="35">
        <v>193</v>
      </c>
      <c r="B219" s="36">
        <f t="shared" si="2"/>
        <v>442.4</v>
      </c>
    </row>
    <row r="220" spans="1:2" x14ac:dyDescent="0.25">
      <c r="A220" s="35">
        <v>194</v>
      </c>
      <c r="B220" s="36">
        <f t="shared" ref="B220:B283" si="3">440+(A220-1)*0.0125</f>
        <v>442.41250000000002</v>
      </c>
    </row>
    <row r="221" spans="1:2" x14ac:dyDescent="0.25">
      <c r="A221" s="35">
        <v>195</v>
      </c>
      <c r="B221" s="36">
        <f t="shared" si="3"/>
        <v>442.42500000000001</v>
      </c>
    </row>
    <row r="222" spans="1:2" x14ac:dyDescent="0.25">
      <c r="A222" s="35">
        <v>196</v>
      </c>
      <c r="B222" s="36">
        <f t="shared" si="3"/>
        <v>442.4375</v>
      </c>
    </row>
    <row r="223" spans="1:2" x14ac:dyDescent="0.25">
      <c r="A223" s="35">
        <v>197</v>
      </c>
      <c r="B223" s="36">
        <f t="shared" si="3"/>
        <v>442.45</v>
      </c>
    </row>
    <row r="224" spans="1:2" x14ac:dyDescent="0.25">
      <c r="A224" s="35">
        <v>198</v>
      </c>
      <c r="B224" s="36">
        <f t="shared" si="3"/>
        <v>442.46249999999998</v>
      </c>
    </row>
    <row r="225" spans="1:2" x14ac:dyDescent="0.25">
      <c r="A225" s="35">
        <v>199</v>
      </c>
      <c r="B225" s="36">
        <f t="shared" si="3"/>
        <v>442.47500000000002</v>
      </c>
    </row>
    <row r="226" spans="1:2" x14ac:dyDescent="0.25">
      <c r="A226" s="35">
        <v>200</v>
      </c>
      <c r="B226" s="36">
        <f t="shared" si="3"/>
        <v>442.48750000000001</v>
      </c>
    </row>
    <row r="227" spans="1:2" x14ac:dyDescent="0.25">
      <c r="A227" s="35">
        <v>201</v>
      </c>
      <c r="B227" s="36">
        <f t="shared" si="3"/>
        <v>442.5</v>
      </c>
    </row>
    <row r="228" spans="1:2" x14ac:dyDescent="0.25">
      <c r="A228" s="35">
        <v>202</v>
      </c>
      <c r="B228" s="36">
        <f t="shared" si="3"/>
        <v>442.51249999999999</v>
      </c>
    </row>
    <row r="229" spans="1:2" x14ac:dyDescent="0.25">
      <c r="A229" s="35">
        <v>203</v>
      </c>
      <c r="B229" s="36">
        <f t="shared" si="3"/>
        <v>442.52499999999998</v>
      </c>
    </row>
    <row r="230" spans="1:2" x14ac:dyDescent="0.25">
      <c r="A230" s="28">
        <v>204</v>
      </c>
      <c r="B230" s="34">
        <f t="shared" si="3"/>
        <v>442.53750000000002</v>
      </c>
    </row>
    <row r="231" spans="1:2" x14ac:dyDescent="0.25">
      <c r="A231" s="28">
        <v>205</v>
      </c>
      <c r="B231" s="34">
        <f t="shared" si="3"/>
        <v>442.55</v>
      </c>
    </row>
    <row r="232" spans="1:2" x14ac:dyDescent="0.25">
      <c r="A232" s="28">
        <v>206</v>
      </c>
      <c r="B232" s="34">
        <f t="shared" si="3"/>
        <v>442.5625</v>
      </c>
    </row>
    <row r="233" spans="1:2" x14ac:dyDescent="0.25">
      <c r="A233" s="28">
        <v>207</v>
      </c>
      <c r="B233" s="34">
        <f t="shared" si="3"/>
        <v>442.57499999999999</v>
      </c>
    </row>
    <row r="234" spans="1:2" x14ac:dyDescent="0.25">
      <c r="A234" s="28">
        <v>208</v>
      </c>
      <c r="B234" s="34">
        <f t="shared" si="3"/>
        <v>442.58749999999998</v>
      </c>
    </row>
    <row r="235" spans="1:2" x14ac:dyDescent="0.25">
      <c r="A235" s="28">
        <v>209</v>
      </c>
      <c r="B235" s="34">
        <f t="shared" si="3"/>
        <v>442.6</v>
      </c>
    </row>
    <row r="236" spans="1:2" x14ac:dyDescent="0.25">
      <c r="A236" s="28">
        <v>210</v>
      </c>
      <c r="B236" s="34">
        <f t="shared" si="3"/>
        <v>442.61250000000001</v>
      </c>
    </row>
    <row r="237" spans="1:2" x14ac:dyDescent="0.25">
      <c r="A237" s="28">
        <v>211</v>
      </c>
      <c r="B237" s="34">
        <f t="shared" si="3"/>
        <v>442.625</v>
      </c>
    </row>
    <row r="238" spans="1:2" x14ac:dyDescent="0.25">
      <c r="A238" s="28">
        <v>212</v>
      </c>
      <c r="B238" s="34">
        <f t="shared" si="3"/>
        <v>442.63749999999999</v>
      </c>
    </row>
    <row r="239" spans="1:2" x14ac:dyDescent="0.25">
      <c r="A239" s="28">
        <v>213</v>
      </c>
      <c r="B239" s="34">
        <f t="shared" si="3"/>
        <v>442.65</v>
      </c>
    </row>
    <row r="240" spans="1:2" x14ac:dyDescent="0.25">
      <c r="A240" s="28">
        <v>214</v>
      </c>
      <c r="B240" s="34">
        <f t="shared" si="3"/>
        <v>442.66250000000002</v>
      </c>
    </row>
    <row r="241" spans="1:2" x14ac:dyDescent="0.25">
      <c r="A241" s="28">
        <v>215</v>
      </c>
      <c r="B241" s="34">
        <f t="shared" si="3"/>
        <v>442.67500000000001</v>
      </c>
    </row>
    <row r="242" spans="1:2" x14ac:dyDescent="0.25">
      <c r="A242" s="28">
        <v>216</v>
      </c>
      <c r="B242" s="34">
        <f t="shared" si="3"/>
        <v>442.6875</v>
      </c>
    </row>
    <row r="243" spans="1:2" x14ac:dyDescent="0.25">
      <c r="A243" s="28">
        <v>217</v>
      </c>
      <c r="B243" s="34">
        <f t="shared" si="3"/>
        <v>442.7</v>
      </c>
    </row>
    <row r="244" spans="1:2" x14ac:dyDescent="0.25">
      <c r="A244" s="28">
        <v>218</v>
      </c>
      <c r="B244" s="34">
        <f t="shared" si="3"/>
        <v>442.71249999999998</v>
      </c>
    </row>
    <row r="245" spans="1:2" x14ac:dyDescent="0.25">
      <c r="A245" s="28">
        <v>219</v>
      </c>
      <c r="B245" s="34">
        <f t="shared" si="3"/>
        <v>442.72500000000002</v>
      </c>
    </row>
    <row r="246" spans="1:2" x14ac:dyDescent="0.25">
      <c r="A246" s="28">
        <v>220</v>
      </c>
      <c r="B246" s="34">
        <f t="shared" si="3"/>
        <v>442.73750000000001</v>
      </c>
    </row>
    <row r="247" spans="1:2" x14ac:dyDescent="0.25">
      <c r="A247" s="28">
        <v>221</v>
      </c>
      <c r="B247" s="34">
        <f t="shared" si="3"/>
        <v>442.75</v>
      </c>
    </row>
    <row r="248" spans="1:2" x14ac:dyDescent="0.25">
      <c r="A248" s="28">
        <v>222</v>
      </c>
      <c r="B248" s="34">
        <f t="shared" si="3"/>
        <v>442.76249999999999</v>
      </c>
    </row>
    <row r="249" spans="1:2" x14ac:dyDescent="0.25">
      <c r="A249" s="28">
        <v>223</v>
      </c>
      <c r="B249" s="34">
        <f t="shared" si="3"/>
        <v>442.77499999999998</v>
      </c>
    </row>
    <row r="250" spans="1:2" x14ac:dyDescent="0.25">
      <c r="A250" s="28">
        <v>224</v>
      </c>
      <c r="B250" s="34">
        <f t="shared" si="3"/>
        <v>442.78750000000002</v>
      </c>
    </row>
    <row r="251" spans="1:2" x14ac:dyDescent="0.25">
      <c r="A251" s="28">
        <v>225</v>
      </c>
      <c r="B251" s="34">
        <f t="shared" si="3"/>
        <v>442.8</v>
      </c>
    </row>
    <row r="252" spans="1:2" x14ac:dyDescent="0.25">
      <c r="A252" s="28">
        <v>226</v>
      </c>
      <c r="B252" s="34">
        <f t="shared" si="3"/>
        <v>442.8125</v>
      </c>
    </row>
    <row r="253" spans="1:2" x14ac:dyDescent="0.25">
      <c r="A253" s="28">
        <v>227</v>
      </c>
      <c r="B253" s="34">
        <f t="shared" si="3"/>
        <v>442.82499999999999</v>
      </c>
    </row>
    <row r="254" spans="1:2" x14ac:dyDescent="0.25">
      <c r="A254" s="28">
        <v>228</v>
      </c>
      <c r="B254" s="34">
        <f t="shared" si="3"/>
        <v>442.83749999999998</v>
      </c>
    </row>
    <row r="255" spans="1:2" x14ac:dyDescent="0.25">
      <c r="A255" s="28">
        <v>229</v>
      </c>
      <c r="B255" s="34">
        <f t="shared" si="3"/>
        <v>442.85</v>
      </c>
    </row>
    <row r="256" spans="1:2" x14ac:dyDescent="0.25">
      <c r="A256" s="28">
        <v>230</v>
      </c>
      <c r="B256" s="34">
        <f t="shared" si="3"/>
        <v>442.86250000000001</v>
      </c>
    </row>
    <row r="257" spans="1:2" x14ac:dyDescent="0.25">
      <c r="A257" s="28">
        <v>231</v>
      </c>
      <c r="B257" s="34">
        <f t="shared" si="3"/>
        <v>442.875</v>
      </c>
    </row>
    <row r="258" spans="1:2" x14ac:dyDescent="0.25">
      <c r="A258" s="28">
        <v>232</v>
      </c>
      <c r="B258" s="34">
        <f t="shared" si="3"/>
        <v>442.88749999999999</v>
      </c>
    </row>
    <row r="259" spans="1:2" x14ac:dyDescent="0.25">
      <c r="A259" s="28">
        <v>233</v>
      </c>
      <c r="B259" s="34">
        <f t="shared" si="3"/>
        <v>442.9</v>
      </c>
    </row>
    <row r="260" spans="1:2" x14ac:dyDescent="0.25">
      <c r="A260" s="28">
        <v>234</v>
      </c>
      <c r="B260" s="34">
        <f t="shared" si="3"/>
        <v>442.91250000000002</v>
      </c>
    </row>
    <row r="261" spans="1:2" x14ac:dyDescent="0.25">
      <c r="A261" s="28">
        <v>235</v>
      </c>
      <c r="B261" s="34">
        <f t="shared" si="3"/>
        <v>442.92500000000001</v>
      </c>
    </row>
    <row r="262" spans="1:2" x14ac:dyDescent="0.25">
      <c r="A262" s="28">
        <v>236</v>
      </c>
      <c r="B262" s="34">
        <f t="shared" si="3"/>
        <v>442.9375</v>
      </c>
    </row>
    <row r="263" spans="1:2" x14ac:dyDescent="0.25">
      <c r="A263" s="28">
        <v>237</v>
      </c>
      <c r="B263" s="34">
        <f t="shared" si="3"/>
        <v>442.95</v>
      </c>
    </row>
    <row r="264" spans="1:2" x14ac:dyDescent="0.25">
      <c r="A264" s="28">
        <v>238</v>
      </c>
      <c r="B264" s="34">
        <f t="shared" si="3"/>
        <v>442.96249999999998</v>
      </c>
    </row>
    <row r="265" spans="1:2" x14ac:dyDescent="0.25">
      <c r="A265" s="28">
        <v>239</v>
      </c>
      <c r="B265" s="34">
        <f t="shared" si="3"/>
        <v>442.97500000000002</v>
      </c>
    </row>
    <row r="266" spans="1:2" x14ac:dyDescent="0.25">
      <c r="A266" s="28">
        <v>240</v>
      </c>
      <c r="B266" s="34">
        <f t="shared" si="3"/>
        <v>442.98750000000001</v>
      </c>
    </row>
    <row r="267" spans="1:2" x14ac:dyDescent="0.25">
      <c r="A267" s="28">
        <v>241</v>
      </c>
      <c r="B267" s="34">
        <f t="shared" si="3"/>
        <v>443</v>
      </c>
    </row>
    <row r="268" spans="1:2" x14ac:dyDescent="0.25">
      <c r="A268" s="28">
        <v>242</v>
      </c>
      <c r="B268" s="34">
        <f t="shared" si="3"/>
        <v>443.01249999999999</v>
      </c>
    </row>
    <row r="269" spans="1:2" x14ac:dyDescent="0.25">
      <c r="A269" s="28">
        <v>243</v>
      </c>
      <c r="B269" s="34">
        <f t="shared" si="3"/>
        <v>443.02499999999998</v>
      </c>
    </row>
    <row r="270" spans="1:2" x14ac:dyDescent="0.25">
      <c r="A270" s="28">
        <v>244</v>
      </c>
      <c r="B270" s="34">
        <f t="shared" si="3"/>
        <v>443.03750000000002</v>
      </c>
    </row>
    <row r="271" spans="1:2" x14ac:dyDescent="0.25">
      <c r="A271" s="28">
        <v>245</v>
      </c>
      <c r="B271" s="34">
        <f t="shared" si="3"/>
        <v>443.05</v>
      </c>
    </row>
    <row r="272" spans="1:2" x14ac:dyDescent="0.25">
      <c r="A272" s="28">
        <v>246</v>
      </c>
      <c r="B272" s="34">
        <f t="shared" si="3"/>
        <v>443.0625</v>
      </c>
    </row>
    <row r="273" spans="1:2" x14ac:dyDescent="0.25">
      <c r="A273" s="28">
        <v>247</v>
      </c>
      <c r="B273" s="34">
        <f t="shared" si="3"/>
        <v>443.07499999999999</v>
      </c>
    </row>
    <row r="274" spans="1:2" x14ac:dyDescent="0.25">
      <c r="A274" s="28">
        <v>248</v>
      </c>
      <c r="B274" s="34">
        <f t="shared" si="3"/>
        <v>443.08749999999998</v>
      </c>
    </row>
    <row r="275" spans="1:2" x14ac:dyDescent="0.25">
      <c r="A275" s="28">
        <v>249</v>
      </c>
      <c r="B275" s="34">
        <f t="shared" si="3"/>
        <v>443.1</v>
      </c>
    </row>
    <row r="276" spans="1:2" x14ac:dyDescent="0.25">
      <c r="A276" s="28">
        <v>250</v>
      </c>
      <c r="B276" s="34">
        <f t="shared" si="3"/>
        <v>443.11250000000001</v>
      </c>
    </row>
    <row r="277" spans="1:2" x14ac:dyDescent="0.25">
      <c r="A277" s="28">
        <v>251</v>
      </c>
      <c r="B277" s="34">
        <f t="shared" si="3"/>
        <v>443.125</v>
      </c>
    </row>
    <row r="278" spans="1:2" x14ac:dyDescent="0.25">
      <c r="A278" s="28">
        <v>252</v>
      </c>
      <c r="B278" s="34">
        <f t="shared" si="3"/>
        <v>443.13749999999999</v>
      </c>
    </row>
    <row r="279" spans="1:2" x14ac:dyDescent="0.25">
      <c r="A279" s="28">
        <v>253</v>
      </c>
      <c r="B279" s="34">
        <f t="shared" si="3"/>
        <v>443.15</v>
      </c>
    </row>
    <row r="280" spans="1:2" x14ac:dyDescent="0.25">
      <c r="A280" s="28">
        <v>254</v>
      </c>
      <c r="B280" s="34">
        <f t="shared" si="3"/>
        <v>443.16250000000002</v>
      </c>
    </row>
    <row r="281" spans="1:2" x14ac:dyDescent="0.25">
      <c r="A281" s="28">
        <v>255</v>
      </c>
      <c r="B281" s="34">
        <f t="shared" si="3"/>
        <v>443.17500000000001</v>
      </c>
    </row>
    <row r="282" spans="1:2" x14ac:dyDescent="0.25">
      <c r="A282" s="28">
        <v>256</v>
      </c>
      <c r="B282" s="34">
        <f t="shared" si="3"/>
        <v>443.1875</v>
      </c>
    </row>
    <row r="283" spans="1:2" x14ac:dyDescent="0.25">
      <c r="A283" s="28">
        <v>257</v>
      </c>
      <c r="B283" s="34">
        <f t="shared" si="3"/>
        <v>443.2</v>
      </c>
    </row>
    <row r="284" spans="1:2" x14ac:dyDescent="0.25">
      <c r="A284" s="28">
        <v>258</v>
      </c>
      <c r="B284" s="34">
        <f t="shared" ref="B284:B347" si="4">440+(A284-1)*0.0125</f>
        <v>443.21249999999998</v>
      </c>
    </row>
    <row r="285" spans="1:2" x14ac:dyDescent="0.25">
      <c r="A285" s="28">
        <v>259</v>
      </c>
      <c r="B285" s="34">
        <f t="shared" si="4"/>
        <v>443.22500000000002</v>
      </c>
    </row>
    <row r="286" spans="1:2" x14ac:dyDescent="0.25">
      <c r="A286" s="28">
        <v>260</v>
      </c>
      <c r="B286" s="34">
        <f t="shared" si="4"/>
        <v>443.23750000000001</v>
      </c>
    </row>
    <row r="287" spans="1:2" x14ac:dyDescent="0.25">
      <c r="A287" s="28">
        <v>261</v>
      </c>
      <c r="B287" s="34">
        <f t="shared" si="4"/>
        <v>443.25</v>
      </c>
    </row>
    <row r="288" spans="1:2" x14ac:dyDescent="0.25">
      <c r="A288" s="28">
        <v>262</v>
      </c>
      <c r="B288" s="34">
        <f t="shared" si="4"/>
        <v>443.26249999999999</v>
      </c>
    </row>
    <row r="289" spans="1:2" x14ac:dyDescent="0.25">
      <c r="A289" s="28">
        <v>263</v>
      </c>
      <c r="B289" s="34">
        <f t="shared" si="4"/>
        <v>443.27499999999998</v>
      </c>
    </row>
    <row r="290" spans="1:2" x14ac:dyDescent="0.25">
      <c r="A290" s="28">
        <v>264</v>
      </c>
      <c r="B290" s="34">
        <f t="shared" si="4"/>
        <v>443.28750000000002</v>
      </c>
    </row>
    <row r="291" spans="1:2" x14ac:dyDescent="0.25">
      <c r="A291" s="28">
        <v>265</v>
      </c>
      <c r="B291" s="34">
        <f t="shared" si="4"/>
        <v>443.3</v>
      </c>
    </row>
    <row r="292" spans="1:2" x14ac:dyDescent="0.25">
      <c r="A292" s="28">
        <v>266</v>
      </c>
      <c r="B292" s="34">
        <f t="shared" si="4"/>
        <v>443.3125</v>
      </c>
    </row>
    <row r="293" spans="1:2" x14ac:dyDescent="0.25">
      <c r="A293" s="28">
        <v>267</v>
      </c>
      <c r="B293" s="34">
        <f t="shared" si="4"/>
        <v>443.32499999999999</v>
      </c>
    </row>
    <row r="294" spans="1:2" x14ac:dyDescent="0.25">
      <c r="A294" s="28">
        <v>268</v>
      </c>
      <c r="B294" s="34">
        <f t="shared" si="4"/>
        <v>443.33749999999998</v>
      </c>
    </row>
    <row r="295" spans="1:2" x14ac:dyDescent="0.25">
      <c r="A295" s="28">
        <v>269</v>
      </c>
      <c r="B295" s="34">
        <f t="shared" si="4"/>
        <v>443.35</v>
      </c>
    </row>
    <row r="296" spans="1:2" x14ac:dyDescent="0.25">
      <c r="A296" s="28">
        <v>270</v>
      </c>
      <c r="B296" s="34">
        <f t="shared" si="4"/>
        <v>443.36250000000001</v>
      </c>
    </row>
    <row r="297" spans="1:2" x14ac:dyDescent="0.25">
      <c r="A297" s="28">
        <v>271</v>
      </c>
      <c r="B297" s="34">
        <f t="shared" si="4"/>
        <v>443.375</v>
      </c>
    </row>
    <row r="298" spans="1:2" x14ac:dyDescent="0.25">
      <c r="A298" s="28">
        <v>272</v>
      </c>
      <c r="B298" s="34">
        <f t="shared" si="4"/>
        <v>443.38749999999999</v>
      </c>
    </row>
    <row r="299" spans="1:2" x14ac:dyDescent="0.25">
      <c r="A299" s="28">
        <v>273</v>
      </c>
      <c r="B299" s="34">
        <f t="shared" si="4"/>
        <v>443.4</v>
      </c>
    </row>
    <row r="300" spans="1:2" x14ac:dyDescent="0.25">
      <c r="A300" s="28">
        <v>274</v>
      </c>
      <c r="B300" s="34">
        <f t="shared" si="4"/>
        <v>443.41250000000002</v>
      </c>
    </row>
    <row r="301" spans="1:2" x14ac:dyDescent="0.25">
      <c r="A301" s="28">
        <v>275</v>
      </c>
      <c r="B301" s="34">
        <f t="shared" si="4"/>
        <v>443.42500000000001</v>
      </c>
    </row>
    <row r="302" spans="1:2" x14ac:dyDescent="0.25">
      <c r="A302" s="28">
        <v>276</v>
      </c>
      <c r="B302" s="34">
        <f t="shared" si="4"/>
        <v>443.4375</v>
      </c>
    </row>
    <row r="303" spans="1:2" x14ac:dyDescent="0.25">
      <c r="A303" s="28">
        <v>277</v>
      </c>
      <c r="B303" s="34">
        <f t="shared" si="4"/>
        <v>443.45</v>
      </c>
    </row>
    <row r="304" spans="1:2" x14ac:dyDescent="0.25">
      <c r="A304" s="28">
        <v>278</v>
      </c>
      <c r="B304" s="34">
        <f t="shared" si="4"/>
        <v>443.46249999999998</v>
      </c>
    </row>
    <row r="305" spans="1:2" x14ac:dyDescent="0.25">
      <c r="A305" s="28">
        <v>279</v>
      </c>
      <c r="B305" s="34">
        <f t="shared" si="4"/>
        <v>443.47500000000002</v>
      </c>
    </row>
    <row r="306" spans="1:2" x14ac:dyDescent="0.25">
      <c r="A306" s="28">
        <v>280</v>
      </c>
      <c r="B306" s="34">
        <f t="shared" si="4"/>
        <v>443.48750000000001</v>
      </c>
    </row>
    <row r="307" spans="1:2" x14ac:dyDescent="0.25">
      <c r="A307" s="28">
        <v>281</v>
      </c>
      <c r="B307" s="34">
        <f t="shared" si="4"/>
        <v>443.5</v>
      </c>
    </row>
    <row r="308" spans="1:2" x14ac:dyDescent="0.25">
      <c r="A308" s="28">
        <v>282</v>
      </c>
      <c r="B308" s="34">
        <f t="shared" si="4"/>
        <v>443.51249999999999</v>
      </c>
    </row>
    <row r="309" spans="1:2" x14ac:dyDescent="0.25">
      <c r="A309" s="28">
        <v>283</v>
      </c>
      <c r="B309" s="34">
        <f t="shared" si="4"/>
        <v>443.52499999999998</v>
      </c>
    </row>
    <row r="310" spans="1:2" x14ac:dyDescent="0.25">
      <c r="A310" s="28">
        <v>284</v>
      </c>
      <c r="B310" s="34">
        <f t="shared" si="4"/>
        <v>443.53750000000002</v>
      </c>
    </row>
    <row r="311" spans="1:2" x14ac:dyDescent="0.25">
      <c r="A311" s="28">
        <v>285</v>
      </c>
      <c r="B311" s="34">
        <f t="shared" si="4"/>
        <v>443.55</v>
      </c>
    </row>
    <row r="312" spans="1:2" x14ac:dyDescent="0.25">
      <c r="A312" s="28">
        <v>286</v>
      </c>
      <c r="B312" s="34">
        <f t="shared" si="4"/>
        <v>443.5625</v>
      </c>
    </row>
    <row r="313" spans="1:2" x14ac:dyDescent="0.25">
      <c r="A313" s="28">
        <v>287</v>
      </c>
      <c r="B313" s="34">
        <f t="shared" si="4"/>
        <v>443.57499999999999</v>
      </c>
    </row>
    <row r="314" spans="1:2" x14ac:dyDescent="0.25">
      <c r="A314" s="28">
        <v>288</v>
      </c>
      <c r="B314" s="34">
        <f t="shared" si="4"/>
        <v>443.58749999999998</v>
      </c>
    </row>
    <row r="315" spans="1:2" x14ac:dyDescent="0.25">
      <c r="A315" s="28">
        <v>289</v>
      </c>
      <c r="B315" s="34">
        <f t="shared" si="4"/>
        <v>443.6</v>
      </c>
    </row>
    <row r="316" spans="1:2" x14ac:dyDescent="0.25">
      <c r="A316" s="28">
        <v>290</v>
      </c>
      <c r="B316" s="34">
        <f t="shared" si="4"/>
        <v>443.61250000000001</v>
      </c>
    </row>
    <row r="317" spans="1:2" x14ac:dyDescent="0.25">
      <c r="A317" s="28">
        <v>291</v>
      </c>
      <c r="B317" s="34">
        <f t="shared" si="4"/>
        <v>443.625</v>
      </c>
    </row>
    <row r="318" spans="1:2" x14ac:dyDescent="0.25">
      <c r="A318" s="28">
        <v>292</v>
      </c>
      <c r="B318" s="34">
        <f t="shared" si="4"/>
        <v>443.63749999999999</v>
      </c>
    </row>
    <row r="319" spans="1:2" x14ac:dyDescent="0.25">
      <c r="A319" s="28">
        <v>293</v>
      </c>
      <c r="B319" s="34">
        <f t="shared" si="4"/>
        <v>443.65</v>
      </c>
    </row>
    <row r="320" spans="1:2" x14ac:dyDescent="0.25">
      <c r="A320" s="28">
        <v>294</v>
      </c>
      <c r="B320" s="34">
        <f t="shared" si="4"/>
        <v>443.66250000000002</v>
      </c>
    </row>
    <row r="321" spans="1:2" x14ac:dyDescent="0.25">
      <c r="A321" s="28">
        <v>295</v>
      </c>
      <c r="B321" s="34">
        <f t="shared" si="4"/>
        <v>443.67500000000001</v>
      </c>
    </row>
    <row r="322" spans="1:2" x14ac:dyDescent="0.25">
      <c r="A322" s="28">
        <v>296</v>
      </c>
      <c r="B322" s="34">
        <f t="shared" si="4"/>
        <v>443.6875</v>
      </c>
    </row>
    <row r="323" spans="1:2" x14ac:dyDescent="0.25">
      <c r="A323" s="28">
        <v>297</v>
      </c>
      <c r="B323" s="34">
        <f t="shared" si="4"/>
        <v>443.7</v>
      </c>
    </row>
    <row r="324" spans="1:2" x14ac:dyDescent="0.25">
      <c r="A324" s="28">
        <v>298</v>
      </c>
      <c r="B324" s="34">
        <f t="shared" si="4"/>
        <v>443.71249999999998</v>
      </c>
    </row>
    <row r="325" spans="1:2" x14ac:dyDescent="0.25">
      <c r="A325" s="28">
        <v>299</v>
      </c>
      <c r="B325" s="34">
        <f t="shared" si="4"/>
        <v>443.72500000000002</v>
      </c>
    </row>
    <row r="326" spans="1:2" x14ac:dyDescent="0.25">
      <c r="A326" s="28">
        <v>300</v>
      </c>
      <c r="B326" s="34">
        <f t="shared" si="4"/>
        <v>443.73750000000001</v>
      </c>
    </row>
    <row r="327" spans="1:2" x14ac:dyDescent="0.25">
      <c r="A327" s="28">
        <v>301</v>
      </c>
      <c r="B327" s="34">
        <f t="shared" si="4"/>
        <v>443.75</v>
      </c>
    </row>
    <row r="328" spans="1:2" x14ac:dyDescent="0.25">
      <c r="A328" s="28">
        <v>302</v>
      </c>
      <c r="B328" s="34">
        <f t="shared" si="4"/>
        <v>443.76249999999999</v>
      </c>
    </row>
    <row r="329" spans="1:2" x14ac:dyDescent="0.25">
      <c r="A329" s="28">
        <v>303</v>
      </c>
      <c r="B329" s="34">
        <f t="shared" si="4"/>
        <v>443.77499999999998</v>
      </c>
    </row>
    <row r="330" spans="1:2" x14ac:dyDescent="0.25">
      <c r="A330" s="28">
        <v>304</v>
      </c>
      <c r="B330" s="34">
        <f t="shared" si="4"/>
        <v>443.78750000000002</v>
      </c>
    </row>
    <row r="331" spans="1:2" x14ac:dyDescent="0.25">
      <c r="A331" s="28">
        <v>305</v>
      </c>
      <c r="B331" s="34">
        <f t="shared" si="4"/>
        <v>443.8</v>
      </c>
    </row>
    <row r="332" spans="1:2" x14ac:dyDescent="0.25">
      <c r="A332" s="28">
        <v>306</v>
      </c>
      <c r="B332" s="34">
        <f t="shared" si="4"/>
        <v>443.8125</v>
      </c>
    </row>
    <row r="333" spans="1:2" x14ac:dyDescent="0.25">
      <c r="A333" s="28">
        <v>307</v>
      </c>
      <c r="B333" s="34">
        <f t="shared" si="4"/>
        <v>443.82499999999999</v>
      </c>
    </row>
    <row r="334" spans="1:2" x14ac:dyDescent="0.25">
      <c r="A334" s="28">
        <v>308</v>
      </c>
      <c r="B334" s="34">
        <f t="shared" si="4"/>
        <v>443.83749999999998</v>
      </c>
    </row>
    <row r="335" spans="1:2" x14ac:dyDescent="0.25">
      <c r="A335" s="28">
        <v>309</v>
      </c>
      <c r="B335" s="34">
        <f t="shared" si="4"/>
        <v>443.85</v>
      </c>
    </row>
    <row r="336" spans="1:2" x14ac:dyDescent="0.25">
      <c r="A336" s="28">
        <v>310</v>
      </c>
      <c r="B336" s="34">
        <f t="shared" si="4"/>
        <v>443.86250000000001</v>
      </c>
    </row>
    <row r="337" spans="1:2" x14ac:dyDescent="0.25">
      <c r="A337" s="28">
        <v>311</v>
      </c>
      <c r="B337" s="34">
        <f t="shared" si="4"/>
        <v>443.875</v>
      </c>
    </row>
    <row r="338" spans="1:2" x14ac:dyDescent="0.25">
      <c r="A338" s="28">
        <v>312</v>
      </c>
      <c r="B338" s="34">
        <f t="shared" si="4"/>
        <v>443.88749999999999</v>
      </c>
    </row>
    <row r="339" spans="1:2" x14ac:dyDescent="0.25">
      <c r="A339" s="28">
        <v>313</v>
      </c>
      <c r="B339" s="34">
        <f t="shared" si="4"/>
        <v>443.9</v>
      </c>
    </row>
    <row r="340" spans="1:2" x14ac:dyDescent="0.25">
      <c r="A340" s="28">
        <v>314</v>
      </c>
      <c r="B340" s="34">
        <f t="shared" si="4"/>
        <v>443.91250000000002</v>
      </c>
    </row>
    <row r="341" spans="1:2" x14ac:dyDescent="0.25">
      <c r="A341" s="28">
        <v>315</v>
      </c>
      <c r="B341" s="34">
        <f t="shared" si="4"/>
        <v>443.92500000000001</v>
      </c>
    </row>
    <row r="342" spans="1:2" x14ac:dyDescent="0.25">
      <c r="A342" s="28">
        <v>316</v>
      </c>
      <c r="B342" s="34">
        <f t="shared" si="4"/>
        <v>443.9375</v>
      </c>
    </row>
    <row r="343" spans="1:2" x14ac:dyDescent="0.25">
      <c r="A343" s="28">
        <v>317</v>
      </c>
      <c r="B343" s="34">
        <f t="shared" si="4"/>
        <v>443.95</v>
      </c>
    </row>
    <row r="344" spans="1:2" x14ac:dyDescent="0.25">
      <c r="A344" s="28">
        <v>318</v>
      </c>
      <c r="B344" s="34">
        <f t="shared" si="4"/>
        <v>443.96249999999998</v>
      </c>
    </row>
    <row r="345" spans="1:2" x14ac:dyDescent="0.25">
      <c r="A345" s="28">
        <v>319</v>
      </c>
      <c r="B345" s="34">
        <f t="shared" si="4"/>
        <v>443.97500000000002</v>
      </c>
    </row>
    <row r="346" spans="1:2" x14ac:dyDescent="0.25">
      <c r="A346" s="28">
        <v>320</v>
      </c>
      <c r="B346" s="34">
        <f t="shared" si="4"/>
        <v>443.98750000000001</v>
      </c>
    </row>
    <row r="347" spans="1:2" x14ac:dyDescent="0.25">
      <c r="A347" s="28">
        <v>321</v>
      </c>
      <c r="B347" s="34">
        <f t="shared" si="4"/>
        <v>444</v>
      </c>
    </row>
    <row r="348" spans="1:2" x14ac:dyDescent="0.25">
      <c r="A348" s="28">
        <v>322</v>
      </c>
      <c r="B348" s="34">
        <f t="shared" ref="B348:B411" si="5">440+(A348-1)*0.0125</f>
        <v>444.01249999999999</v>
      </c>
    </row>
    <row r="349" spans="1:2" x14ac:dyDescent="0.25">
      <c r="A349" s="28">
        <v>323</v>
      </c>
      <c r="B349" s="34">
        <f t="shared" si="5"/>
        <v>444.02499999999998</v>
      </c>
    </row>
    <row r="350" spans="1:2" x14ac:dyDescent="0.25">
      <c r="A350" s="28">
        <v>324</v>
      </c>
      <c r="B350" s="34">
        <f t="shared" si="5"/>
        <v>444.03750000000002</v>
      </c>
    </row>
    <row r="351" spans="1:2" x14ac:dyDescent="0.25">
      <c r="A351" s="28">
        <v>325</v>
      </c>
      <c r="B351" s="34">
        <f t="shared" si="5"/>
        <v>444.05</v>
      </c>
    </row>
    <row r="352" spans="1:2" x14ac:dyDescent="0.25">
      <c r="A352" s="28">
        <v>326</v>
      </c>
      <c r="B352" s="34">
        <f t="shared" si="5"/>
        <v>444.0625</v>
      </c>
    </row>
    <row r="353" spans="1:2" x14ac:dyDescent="0.25">
      <c r="A353" s="28">
        <v>327</v>
      </c>
      <c r="B353" s="34">
        <f t="shared" si="5"/>
        <v>444.07499999999999</v>
      </c>
    </row>
    <row r="354" spans="1:2" x14ac:dyDescent="0.25">
      <c r="A354" s="28">
        <v>328</v>
      </c>
      <c r="B354" s="34">
        <f t="shared" si="5"/>
        <v>444.08749999999998</v>
      </c>
    </row>
    <row r="355" spans="1:2" x14ac:dyDescent="0.25">
      <c r="A355" s="28">
        <v>329</v>
      </c>
      <c r="B355" s="34">
        <f t="shared" si="5"/>
        <v>444.1</v>
      </c>
    </row>
    <row r="356" spans="1:2" x14ac:dyDescent="0.25">
      <c r="A356" s="28">
        <v>330</v>
      </c>
      <c r="B356" s="34">
        <f t="shared" si="5"/>
        <v>444.11250000000001</v>
      </c>
    </row>
    <row r="357" spans="1:2" x14ac:dyDescent="0.25">
      <c r="A357" s="28">
        <v>331</v>
      </c>
      <c r="B357" s="34">
        <f t="shared" si="5"/>
        <v>444.125</v>
      </c>
    </row>
    <row r="358" spans="1:2" x14ac:dyDescent="0.25">
      <c r="A358" s="28">
        <v>332</v>
      </c>
      <c r="B358" s="34">
        <f t="shared" si="5"/>
        <v>444.13749999999999</v>
      </c>
    </row>
    <row r="359" spans="1:2" x14ac:dyDescent="0.25">
      <c r="A359" s="28">
        <v>333</v>
      </c>
      <c r="B359" s="34">
        <f t="shared" si="5"/>
        <v>444.15</v>
      </c>
    </row>
    <row r="360" spans="1:2" x14ac:dyDescent="0.25">
      <c r="A360" s="28">
        <v>334</v>
      </c>
      <c r="B360" s="34">
        <f t="shared" si="5"/>
        <v>444.16250000000002</v>
      </c>
    </row>
    <row r="361" spans="1:2" x14ac:dyDescent="0.25">
      <c r="A361" s="28">
        <v>335</v>
      </c>
      <c r="B361" s="34">
        <f t="shared" si="5"/>
        <v>444.17500000000001</v>
      </c>
    </row>
    <row r="362" spans="1:2" x14ac:dyDescent="0.25">
      <c r="A362" s="28">
        <v>336</v>
      </c>
      <c r="B362" s="34">
        <f t="shared" si="5"/>
        <v>444.1875</v>
      </c>
    </row>
    <row r="363" spans="1:2" x14ac:dyDescent="0.25">
      <c r="A363" s="28">
        <v>337</v>
      </c>
      <c r="B363" s="34">
        <f t="shared" si="5"/>
        <v>444.2</v>
      </c>
    </row>
    <row r="364" spans="1:2" x14ac:dyDescent="0.25">
      <c r="A364" s="28">
        <v>338</v>
      </c>
      <c r="B364" s="34">
        <f t="shared" si="5"/>
        <v>444.21249999999998</v>
      </c>
    </row>
    <row r="365" spans="1:2" x14ac:dyDescent="0.25">
      <c r="A365" s="28">
        <v>339</v>
      </c>
      <c r="B365" s="34">
        <f t="shared" si="5"/>
        <v>444.22500000000002</v>
      </c>
    </row>
    <row r="366" spans="1:2" x14ac:dyDescent="0.25">
      <c r="A366" s="28">
        <v>340</v>
      </c>
      <c r="B366" s="34">
        <f t="shared" si="5"/>
        <v>444.23750000000001</v>
      </c>
    </row>
    <row r="367" spans="1:2" x14ac:dyDescent="0.25">
      <c r="A367" s="28">
        <v>341</v>
      </c>
      <c r="B367" s="34">
        <f t="shared" si="5"/>
        <v>444.25</v>
      </c>
    </row>
    <row r="368" spans="1:2" x14ac:dyDescent="0.25">
      <c r="A368" s="28">
        <v>342</v>
      </c>
      <c r="B368" s="34">
        <f t="shared" si="5"/>
        <v>444.26249999999999</v>
      </c>
    </row>
    <row r="369" spans="1:2" x14ac:dyDescent="0.25">
      <c r="A369" s="28">
        <v>343</v>
      </c>
      <c r="B369" s="34">
        <f t="shared" si="5"/>
        <v>444.27499999999998</v>
      </c>
    </row>
    <row r="370" spans="1:2" x14ac:dyDescent="0.25">
      <c r="A370" s="28">
        <v>344</v>
      </c>
      <c r="B370" s="34">
        <f t="shared" si="5"/>
        <v>444.28750000000002</v>
      </c>
    </row>
    <row r="371" spans="1:2" x14ac:dyDescent="0.25">
      <c r="A371" s="28">
        <v>345</v>
      </c>
      <c r="B371" s="34">
        <f t="shared" si="5"/>
        <v>444.3</v>
      </c>
    </row>
    <row r="372" spans="1:2" x14ac:dyDescent="0.25">
      <c r="A372" s="28">
        <v>346</v>
      </c>
      <c r="B372" s="34">
        <f t="shared" si="5"/>
        <v>444.3125</v>
      </c>
    </row>
    <row r="373" spans="1:2" x14ac:dyDescent="0.25">
      <c r="A373" s="28">
        <v>347</v>
      </c>
      <c r="B373" s="34">
        <f t="shared" si="5"/>
        <v>444.32499999999999</v>
      </c>
    </row>
    <row r="374" spans="1:2" x14ac:dyDescent="0.25">
      <c r="A374" s="28">
        <v>348</v>
      </c>
      <c r="B374" s="34">
        <f t="shared" si="5"/>
        <v>444.33749999999998</v>
      </c>
    </row>
    <row r="375" spans="1:2" x14ac:dyDescent="0.25">
      <c r="A375" s="28">
        <v>349</v>
      </c>
      <c r="B375" s="34">
        <f t="shared" si="5"/>
        <v>444.35</v>
      </c>
    </row>
    <row r="376" spans="1:2" x14ac:dyDescent="0.25">
      <c r="A376" s="28">
        <v>350</v>
      </c>
      <c r="B376" s="34">
        <f t="shared" si="5"/>
        <v>444.36250000000001</v>
      </c>
    </row>
    <row r="377" spans="1:2" x14ac:dyDescent="0.25">
      <c r="A377" s="28">
        <v>351</v>
      </c>
      <c r="B377" s="34">
        <f t="shared" si="5"/>
        <v>444.375</v>
      </c>
    </row>
    <row r="378" spans="1:2" x14ac:dyDescent="0.25">
      <c r="A378" s="28">
        <v>352</v>
      </c>
      <c r="B378" s="34">
        <f t="shared" si="5"/>
        <v>444.38749999999999</v>
      </c>
    </row>
    <row r="379" spans="1:2" x14ac:dyDescent="0.25">
      <c r="A379" s="28">
        <v>353</v>
      </c>
      <c r="B379" s="34">
        <f t="shared" si="5"/>
        <v>444.4</v>
      </c>
    </row>
    <row r="380" spans="1:2" x14ac:dyDescent="0.25">
      <c r="A380" s="28">
        <v>354</v>
      </c>
      <c r="B380" s="34">
        <f t="shared" si="5"/>
        <v>444.41250000000002</v>
      </c>
    </row>
    <row r="381" spans="1:2" x14ac:dyDescent="0.25">
      <c r="A381" s="28">
        <v>355</v>
      </c>
      <c r="B381" s="34">
        <f t="shared" si="5"/>
        <v>444.42500000000001</v>
      </c>
    </row>
    <row r="382" spans="1:2" x14ac:dyDescent="0.25">
      <c r="A382" s="28">
        <v>356</v>
      </c>
      <c r="B382" s="34">
        <f t="shared" si="5"/>
        <v>444.4375</v>
      </c>
    </row>
    <row r="383" spans="1:2" x14ac:dyDescent="0.25">
      <c r="A383" s="28">
        <v>357</v>
      </c>
      <c r="B383" s="34">
        <f t="shared" si="5"/>
        <v>444.45</v>
      </c>
    </row>
    <row r="384" spans="1:2" x14ac:dyDescent="0.25">
      <c r="A384" s="28">
        <v>358</v>
      </c>
      <c r="B384" s="34">
        <f t="shared" si="5"/>
        <v>444.46249999999998</v>
      </c>
    </row>
    <row r="385" spans="1:2" x14ac:dyDescent="0.25">
      <c r="A385" s="28">
        <v>359</v>
      </c>
      <c r="B385" s="34">
        <f t="shared" si="5"/>
        <v>444.47500000000002</v>
      </c>
    </row>
    <row r="386" spans="1:2" x14ac:dyDescent="0.25">
      <c r="A386" s="28">
        <v>360</v>
      </c>
      <c r="B386" s="34">
        <f t="shared" si="5"/>
        <v>444.48750000000001</v>
      </c>
    </row>
    <row r="387" spans="1:2" x14ac:dyDescent="0.25">
      <c r="A387" s="28">
        <v>361</v>
      </c>
      <c r="B387" s="34">
        <f t="shared" si="5"/>
        <v>444.5</v>
      </c>
    </row>
    <row r="388" spans="1:2" x14ac:dyDescent="0.25">
      <c r="A388" s="28">
        <v>362</v>
      </c>
      <c r="B388" s="34">
        <f t="shared" si="5"/>
        <v>444.51249999999999</v>
      </c>
    </row>
    <row r="389" spans="1:2" x14ac:dyDescent="0.25">
      <c r="A389" s="28">
        <v>363</v>
      </c>
      <c r="B389" s="34">
        <f t="shared" si="5"/>
        <v>444.52499999999998</v>
      </c>
    </row>
    <row r="390" spans="1:2" x14ac:dyDescent="0.25">
      <c r="A390" s="28">
        <v>364</v>
      </c>
      <c r="B390" s="34">
        <f t="shared" si="5"/>
        <v>444.53750000000002</v>
      </c>
    </row>
    <row r="391" spans="1:2" x14ac:dyDescent="0.25">
      <c r="A391" s="28">
        <v>365</v>
      </c>
      <c r="B391" s="34">
        <f t="shared" si="5"/>
        <v>444.55</v>
      </c>
    </row>
    <row r="392" spans="1:2" x14ac:dyDescent="0.25">
      <c r="A392" s="28">
        <v>366</v>
      </c>
      <c r="B392" s="34">
        <f t="shared" si="5"/>
        <v>444.5625</v>
      </c>
    </row>
    <row r="393" spans="1:2" x14ac:dyDescent="0.25">
      <c r="A393" s="28">
        <v>367</v>
      </c>
      <c r="B393" s="34">
        <f t="shared" si="5"/>
        <v>444.57499999999999</v>
      </c>
    </row>
    <row r="394" spans="1:2" x14ac:dyDescent="0.25">
      <c r="A394" s="28">
        <v>368</v>
      </c>
      <c r="B394" s="34">
        <f t="shared" si="5"/>
        <v>444.58749999999998</v>
      </c>
    </row>
    <row r="395" spans="1:2" x14ac:dyDescent="0.25">
      <c r="A395" s="28">
        <v>369</v>
      </c>
      <c r="B395" s="34">
        <f t="shared" si="5"/>
        <v>444.6</v>
      </c>
    </row>
    <row r="396" spans="1:2" x14ac:dyDescent="0.25">
      <c r="A396" s="28">
        <v>370</v>
      </c>
      <c r="B396" s="34">
        <f t="shared" si="5"/>
        <v>444.61250000000001</v>
      </c>
    </row>
    <row r="397" spans="1:2" x14ac:dyDescent="0.25">
      <c r="A397" s="28">
        <v>371</v>
      </c>
      <c r="B397" s="34">
        <f t="shared" si="5"/>
        <v>444.625</v>
      </c>
    </row>
    <row r="398" spans="1:2" x14ac:dyDescent="0.25">
      <c r="A398" s="28">
        <v>372</v>
      </c>
      <c r="B398" s="34">
        <f t="shared" si="5"/>
        <v>444.63749999999999</v>
      </c>
    </row>
    <row r="399" spans="1:2" x14ac:dyDescent="0.25">
      <c r="A399" s="28">
        <v>373</v>
      </c>
      <c r="B399" s="34">
        <f t="shared" si="5"/>
        <v>444.65</v>
      </c>
    </row>
    <row r="400" spans="1:2" x14ac:dyDescent="0.25">
      <c r="A400" s="28">
        <v>374</v>
      </c>
      <c r="B400" s="34">
        <f t="shared" si="5"/>
        <v>444.66250000000002</v>
      </c>
    </row>
    <row r="401" spans="1:2" x14ac:dyDescent="0.25">
      <c r="A401" s="28">
        <v>375</v>
      </c>
      <c r="B401" s="34">
        <f t="shared" si="5"/>
        <v>444.67500000000001</v>
      </c>
    </row>
    <row r="402" spans="1:2" x14ac:dyDescent="0.25">
      <c r="A402" s="28">
        <v>376</v>
      </c>
      <c r="B402" s="34">
        <f t="shared" si="5"/>
        <v>444.6875</v>
      </c>
    </row>
    <row r="403" spans="1:2" x14ac:dyDescent="0.25">
      <c r="A403" s="28">
        <v>377</v>
      </c>
      <c r="B403" s="34">
        <f t="shared" si="5"/>
        <v>444.7</v>
      </c>
    </row>
    <row r="404" spans="1:2" x14ac:dyDescent="0.25">
      <c r="A404" s="28">
        <v>378</v>
      </c>
      <c r="B404" s="34">
        <f t="shared" si="5"/>
        <v>444.71249999999998</v>
      </c>
    </row>
    <row r="405" spans="1:2" x14ac:dyDescent="0.25">
      <c r="A405" s="28">
        <v>379</v>
      </c>
      <c r="B405" s="34">
        <f t="shared" si="5"/>
        <v>444.72500000000002</v>
      </c>
    </row>
    <row r="406" spans="1:2" x14ac:dyDescent="0.25">
      <c r="A406" s="28">
        <v>380</v>
      </c>
      <c r="B406" s="34">
        <f t="shared" si="5"/>
        <v>444.73750000000001</v>
      </c>
    </row>
    <row r="407" spans="1:2" x14ac:dyDescent="0.25">
      <c r="A407" s="28">
        <v>381</v>
      </c>
      <c r="B407" s="34">
        <f t="shared" si="5"/>
        <v>444.75</v>
      </c>
    </row>
    <row r="408" spans="1:2" x14ac:dyDescent="0.25">
      <c r="A408" s="28">
        <v>382</v>
      </c>
      <c r="B408" s="34">
        <f t="shared" si="5"/>
        <v>444.76249999999999</v>
      </c>
    </row>
    <row r="409" spans="1:2" x14ac:dyDescent="0.25">
      <c r="A409" s="28">
        <v>383</v>
      </c>
      <c r="B409" s="34">
        <f t="shared" si="5"/>
        <v>444.77499999999998</v>
      </c>
    </row>
    <row r="410" spans="1:2" x14ac:dyDescent="0.25">
      <c r="A410" s="28">
        <v>384</v>
      </c>
      <c r="B410" s="34">
        <f t="shared" si="5"/>
        <v>444.78750000000002</v>
      </c>
    </row>
    <row r="411" spans="1:2" x14ac:dyDescent="0.25">
      <c r="A411" s="28">
        <v>385</v>
      </c>
      <c r="B411" s="34">
        <f t="shared" si="5"/>
        <v>444.8</v>
      </c>
    </row>
    <row r="412" spans="1:2" x14ac:dyDescent="0.25">
      <c r="A412" s="28">
        <v>386</v>
      </c>
      <c r="B412" s="34">
        <f t="shared" ref="B412:B475" si="6">440+(A412-1)*0.0125</f>
        <v>444.8125</v>
      </c>
    </row>
    <row r="413" spans="1:2" x14ac:dyDescent="0.25">
      <c r="A413" s="28">
        <v>387</v>
      </c>
      <c r="B413" s="34">
        <f t="shared" si="6"/>
        <v>444.82499999999999</v>
      </c>
    </row>
    <row r="414" spans="1:2" x14ac:dyDescent="0.25">
      <c r="A414" s="28">
        <v>388</v>
      </c>
      <c r="B414" s="34">
        <f t="shared" si="6"/>
        <v>444.83749999999998</v>
      </c>
    </row>
    <row r="415" spans="1:2" x14ac:dyDescent="0.25">
      <c r="A415" s="28">
        <v>389</v>
      </c>
      <c r="B415" s="34">
        <f t="shared" si="6"/>
        <v>444.85</v>
      </c>
    </row>
    <row r="416" spans="1:2" x14ac:dyDescent="0.25">
      <c r="A416" s="28">
        <v>390</v>
      </c>
      <c r="B416" s="34">
        <f t="shared" si="6"/>
        <v>444.86250000000001</v>
      </c>
    </row>
    <row r="417" spans="1:2" x14ac:dyDescent="0.25">
      <c r="A417" s="28">
        <v>391</v>
      </c>
      <c r="B417" s="34">
        <f t="shared" si="6"/>
        <v>444.875</v>
      </c>
    </row>
    <row r="418" spans="1:2" x14ac:dyDescent="0.25">
      <c r="A418" s="28">
        <v>392</v>
      </c>
      <c r="B418" s="34">
        <f t="shared" si="6"/>
        <v>444.88749999999999</v>
      </c>
    </row>
    <row r="419" spans="1:2" x14ac:dyDescent="0.25">
      <c r="A419" s="28">
        <v>393</v>
      </c>
      <c r="B419" s="34">
        <f t="shared" si="6"/>
        <v>444.9</v>
      </c>
    </row>
    <row r="420" spans="1:2" x14ac:dyDescent="0.25">
      <c r="A420" s="28">
        <v>394</v>
      </c>
      <c r="B420" s="34">
        <f t="shared" si="6"/>
        <v>444.91250000000002</v>
      </c>
    </row>
    <row r="421" spans="1:2" x14ac:dyDescent="0.25">
      <c r="A421" s="28">
        <v>395</v>
      </c>
      <c r="B421" s="34">
        <f t="shared" si="6"/>
        <v>444.92500000000001</v>
      </c>
    </row>
    <row r="422" spans="1:2" x14ac:dyDescent="0.25">
      <c r="A422" s="28">
        <v>396</v>
      </c>
      <c r="B422" s="34">
        <f t="shared" si="6"/>
        <v>444.9375</v>
      </c>
    </row>
    <row r="423" spans="1:2" x14ac:dyDescent="0.25">
      <c r="A423" s="28">
        <v>397</v>
      </c>
      <c r="B423" s="34">
        <f t="shared" si="6"/>
        <v>444.95</v>
      </c>
    </row>
    <row r="424" spans="1:2" x14ac:dyDescent="0.25">
      <c r="A424" s="28">
        <v>398</v>
      </c>
      <c r="B424" s="34">
        <f t="shared" si="6"/>
        <v>444.96249999999998</v>
      </c>
    </row>
    <row r="425" spans="1:2" x14ac:dyDescent="0.25">
      <c r="A425" s="28">
        <v>399</v>
      </c>
      <c r="B425" s="34">
        <f t="shared" si="6"/>
        <v>444.97500000000002</v>
      </c>
    </row>
    <row r="426" spans="1:2" x14ac:dyDescent="0.25">
      <c r="A426" s="28">
        <v>400</v>
      </c>
      <c r="B426" s="34">
        <f t="shared" si="6"/>
        <v>444.98750000000001</v>
      </c>
    </row>
    <row r="427" spans="1:2" x14ac:dyDescent="0.25">
      <c r="A427" s="28">
        <v>401</v>
      </c>
      <c r="B427" s="34">
        <f t="shared" si="6"/>
        <v>445</v>
      </c>
    </row>
    <row r="428" spans="1:2" x14ac:dyDescent="0.25">
      <c r="A428" s="28">
        <v>402</v>
      </c>
      <c r="B428" s="34">
        <f t="shared" si="6"/>
        <v>445.01249999999999</v>
      </c>
    </row>
    <row r="429" spans="1:2" x14ac:dyDescent="0.25">
      <c r="A429" s="28">
        <v>403</v>
      </c>
      <c r="B429" s="34">
        <f t="shared" si="6"/>
        <v>445.02499999999998</v>
      </c>
    </row>
    <row r="430" spans="1:2" x14ac:dyDescent="0.25">
      <c r="A430" s="28">
        <v>404</v>
      </c>
      <c r="B430" s="34">
        <f t="shared" si="6"/>
        <v>445.03750000000002</v>
      </c>
    </row>
    <row r="431" spans="1:2" x14ac:dyDescent="0.25">
      <c r="A431" s="28">
        <v>405</v>
      </c>
      <c r="B431" s="34">
        <f t="shared" si="6"/>
        <v>445.05</v>
      </c>
    </row>
    <row r="432" spans="1:2" x14ac:dyDescent="0.25">
      <c r="A432" s="28">
        <v>406</v>
      </c>
      <c r="B432" s="34">
        <f t="shared" si="6"/>
        <v>445.0625</v>
      </c>
    </row>
    <row r="433" spans="1:2" x14ac:dyDescent="0.25">
      <c r="A433" s="28">
        <v>407</v>
      </c>
      <c r="B433" s="34">
        <f t="shared" si="6"/>
        <v>445.07499999999999</v>
      </c>
    </row>
    <row r="434" spans="1:2" x14ac:dyDescent="0.25">
      <c r="A434" s="28">
        <v>408</v>
      </c>
      <c r="B434" s="34">
        <f t="shared" si="6"/>
        <v>445.08749999999998</v>
      </c>
    </row>
    <row r="435" spans="1:2" x14ac:dyDescent="0.25">
      <c r="A435" s="28">
        <v>409</v>
      </c>
      <c r="B435" s="34">
        <f t="shared" si="6"/>
        <v>445.1</v>
      </c>
    </row>
    <row r="436" spans="1:2" x14ac:dyDescent="0.25">
      <c r="A436" s="28">
        <v>410</v>
      </c>
      <c r="B436" s="34">
        <f t="shared" si="6"/>
        <v>445.11250000000001</v>
      </c>
    </row>
    <row r="437" spans="1:2" x14ac:dyDescent="0.25">
      <c r="A437" s="28">
        <v>411</v>
      </c>
      <c r="B437" s="34">
        <f t="shared" si="6"/>
        <v>445.125</v>
      </c>
    </row>
    <row r="438" spans="1:2" x14ac:dyDescent="0.25">
      <c r="A438" s="28">
        <v>412</v>
      </c>
      <c r="B438" s="34">
        <f t="shared" si="6"/>
        <v>445.13749999999999</v>
      </c>
    </row>
    <row r="439" spans="1:2" x14ac:dyDescent="0.25">
      <c r="A439" s="28">
        <v>413</v>
      </c>
      <c r="B439" s="34">
        <f t="shared" si="6"/>
        <v>445.15</v>
      </c>
    </row>
    <row r="440" spans="1:2" x14ac:dyDescent="0.25">
      <c r="A440" s="28">
        <v>414</v>
      </c>
      <c r="B440" s="34">
        <f t="shared" si="6"/>
        <v>445.16250000000002</v>
      </c>
    </row>
    <row r="441" spans="1:2" x14ac:dyDescent="0.25">
      <c r="A441" s="28">
        <v>415</v>
      </c>
      <c r="B441" s="34">
        <f t="shared" si="6"/>
        <v>445.17500000000001</v>
      </c>
    </row>
    <row r="442" spans="1:2" x14ac:dyDescent="0.25">
      <c r="A442" s="28">
        <v>416</v>
      </c>
      <c r="B442" s="34">
        <f t="shared" si="6"/>
        <v>445.1875</v>
      </c>
    </row>
    <row r="443" spans="1:2" x14ac:dyDescent="0.25">
      <c r="A443" s="28">
        <v>417</v>
      </c>
      <c r="B443" s="34">
        <f t="shared" si="6"/>
        <v>445.2</v>
      </c>
    </row>
    <row r="444" spans="1:2" x14ac:dyDescent="0.25">
      <c r="A444" s="28">
        <v>418</v>
      </c>
      <c r="B444" s="34">
        <f t="shared" si="6"/>
        <v>445.21249999999998</v>
      </c>
    </row>
    <row r="445" spans="1:2" x14ac:dyDescent="0.25">
      <c r="A445" s="28">
        <v>419</v>
      </c>
      <c r="B445" s="34">
        <f t="shared" si="6"/>
        <v>445.22500000000002</v>
      </c>
    </row>
    <row r="446" spans="1:2" x14ac:dyDescent="0.25">
      <c r="A446" s="28">
        <v>420</v>
      </c>
      <c r="B446" s="34">
        <f t="shared" si="6"/>
        <v>445.23750000000001</v>
      </c>
    </row>
    <row r="447" spans="1:2" x14ac:dyDescent="0.25">
      <c r="A447" s="28">
        <v>421</v>
      </c>
      <c r="B447" s="34">
        <f t="shared" si="6"/>
        <v>445.25</v>
      </c>
    </row>
    <row r="448" spans="1:2" x14ac:dyDescent="0.25">
      <c r="A448" s="28">
        <v>422</v>
      </c>
      <c r="B448" s="34">
        <f t="shared" si="6"/>
        <v>445.26249999999999</v>
      </c>
    </row>
    <row r="449" spans="1:2" x14ac:dyDescent="0.25">
      <c r="A449" s="28">
        <v>423</v>
      </c>
      <c r="B449" s="34">
        <f t="shared" si="6"/>
        <v>445.27499999999998</v>
      </c>
    </row>
    <row r="450" spans="1:2" x14ac:dyDescent="0.25">
      <c r="A450" s="28">
        <v>424</v>
      </c>
      <c r="B450" s="34">
        <f t="shared" si="6"/>
        <v>445.28750000000002</v>
      </c>
    </row>
    <row r="451" spans="1:2" x14ac:dyDescent="0.25">
      <c r="A451" s="28">
        <v>425</v>
      </c>
      <c r="B451" s="34">
        <f t="shared" si="6"/>
        <v>445.3</v>
      </c>
    </row>
    <row r="452" spans="1:2" x14ac:dyDescent="0.25">
      <c r="A452" s="28">
        <v>426</v>
      </c>
      <c r="B452" s="34">
        <f t="shared" si="6"/>
        <v>445.3125</v>
      </c>
    </row>
    <row r="453" spans="1:2" x14ac:dyDescent="0.25">
      <c r="A453" s="28">
        <v>427</v>
      </c>
      <c r="B453" s="34">
        <f t="shared" si="6"/>
        <v>445.32499999999999</v>
      </c>
    </row>
    <row r="454" spans="1:2" x14ac:dyDescent="0.25">
      <c r="A454" s="28">
        <v>428</v>
      </c>
      <c r="B454" s="34">
        <f t="shared" si="6"/>
        <v>445.33749999999998</v>
      </c>
    </row>
    <row r="455" spans="1:2" x14ac:dyDescent="0.25">
      <c r="A455" s="28">
        <v>429</v>
      </c>
      <c r="B455" s="34">
        <f t="shared" si="6"/>
        <v>445.35</v>
      </c>
    </row>
    <row r="456" spans="1:2" x14ac:dyDescent="0.25">
      <c r="A456" s="28">
        <v>430</v>
      </c>
      <c r="B456" s="34">
        <f t="shared" si="6"/>
        <v>445.36250000000001</v>
      </c>
    </row>
    <row r="457" spans="1:2" x14ac:dyDescent="0.25">
      <c r="A457" s="28">
        <v>431</v>
      </c>
      <c r="B457" s="34">
        <f t="shared" si="6"/>
        <v>445.375</v>
      </c>
    </row>
    <row r="458" spans="1:2" x14ac:dyDescent="0.25">
      <c r="A458" s="28">
        <v>432</v>
      </c>
      <c r="B458" s="34">
        <f t="shared" si="6"/>
        <v>445.38749999999999</v>
      </c>
    </row>
    <row r="459" spans="1:2" x14ac:dyDescent="0.25">
      <c r="A459" s="28">
        <v>433</v>
      </c>
      <c r="B459" s="34">
        <f t="shared" si="6"/>
        <v>445.4</v>
      </c>
    </row>
    <row r="460" spans="1:2" x14ac:dyDescent="0.25">
      <c r="A460" s="28">
        <v>434</v>
      </c>
      <c r="B460" s="34">
        <f t="shared" si="6"/>
        <v>445.41250000000002</v>
      </c>
    </row>
    <row r="461" spans="1:2" x14ac:dyDescent="0.25">
      <c r="A461" s="28">
        <v>435</v>
      </c>
      <c r="B461" s="34">
        <f t="shared" si="6"/>
        <v>445.42500000000001</v>
      </c>
    </row>
    <row r="462" spans="1:2" x14ac:dyDescent="0.25">
      <c r="A462" s="28">
        <v>436</v>
      </c>
      <c r="B462" s="34">
        <f t="shared" si="6"/>
        <v>445.4375</v>
      </c>
    </row>
    <row r="463" spans="1:2" x14ac:dyDescent="0.25">
      <c r="A463" s="28">
        <v>437</v>
      </c>
      <c r="B463" s="34">
        <f t="shared" si="6"/>
        <v>445.45</v>
      </c>
    </row>
    <row r="464" spans="1:2" x14ac:dyDescent="0.25">
      <c r="A464" s="28">
        <v>438</v>
      </c>
      <c r="B464" s="34">
        <f t="shared" si="6"/>
        <v>445.46249999999998</v>
      </c>
    </row>
    <row r="465" spans="1:2" x14ac:dyDescent="0.25">
      <c r="A465" s="28">
        <v>439</v>
      </c>
      <c r="B465" s="34">
        <f t="shared" si="6"/>
        <v>445.47500000000002</v>
      </c>
    </row>
    <row r="466" spans="1:2" x14ac:dyDescent="0.25">
      <c r="A466" s="28">
        <v>440</v>
      </c>
      <c r="B466" s="34">
        <f t="shared" si="6"/>
        <v>445.48750000000001</v>
      </c>
    </row>
    <row r="467" spans="1:2" x14ac:dyDescent="0.25">
      <c r="A467" s="28">
        <v>441</v>
      </c>
      <c r="B467" s="34">
        <f t="shared" si="6"/>
        <v>445.5</v>
      </c>
    </row>
    <row r="468" spans="1:2" x14ac:dyDescent="0.25">
      <c r="A468" s="28">
        <v>442</v>
      </c>
      <c r="B468" s="34">
        <f t="shared" si="6"/>
        <v>445.51249999999999</v>
      </c>
    </row>
    <row r="469" spans="1:2" x14ac:dyDescent="0.25">
      <c r="A469" s="28">
        <v>443</v>
      </c>
      <c r="B469" s="34">
        <f t="shared" si="6"/>
        <v>445.52499999999998</v>
      </c>
    </row>
    <row r="470" spans="1:2" x14ac:dyDescent="0.25">
      <c r="A470" s="28">
        <v>444</v>
      </c>
      <c r="B470" s="34">
        <f t="shared" si="6"/>
        <v>445.53750000000002</v>
      </c>
    </row>
    <row r="471" spans="1:2" x14ac:dyDescent="0.25">
      <c r="A471" s="28">
        <v>445</v>
      </c>
      <c r="B471" s="34">
        <f t="shared" si="6"/>
        <v>445.55</v>
      </c>
    </row>
    <row r="472" spans="1:2" x14ac:dyDescent="0.25">
      <c r="A472" s="28">
        <v>446</v>
      </c>
      <c r="B472" s="34">
        <f t="shared" si="6"/>
        <v>445.5625</v>
      </c>
    </row>
    <row r="473" spans="1:2" x14ac:dyDescent="0.25">
      <c r="A473" s="28">
        <v>447</v>
      </c>
      <c r="B473" s="34">
        <f t="shared" si="6"/>
        <v>445.57499999999999</v>
      </c>
    </row>
    <row r="474" spans="1:2" x14ac:dyDescent="0.25">
      <c r="A474" s="28">
        <v>448</v>
      </c>
      <c r="B474" s="34">
        <f t="shared" si="6"/>
        <v>445.58749999999998</v>
      </c>
    </row>
    <row r="475" spans="1:2" x14ac:dyDescent="0.25">
      <c r="A475" s="28">
        <v>449</v>
      </c>
      <c r="B475" s="34">
        <f t="shared" si="6"/>
        <v>445.6</v>
      </c>
    </row>
    <row r="476" spans="1:2" x14ac:dyDescent="0.25">
      <c r="A476" s="28">
        <v>450</v>
      </c>
      <c r="B476" s="34">
        <f t="shared" ref="B476:B539" si="7">440+(A476-1)*0.0125</f>
        <v>445.61250000000001</v>
      </c>
    </row>
    <row r="477" spans="1:2" x14ac:dyDescent="0.25">
      <c r="A477" s="28">
        <v>451</v>
      </c>
      <c r="B477" s="34">
        <f t="shared" si="7"/>
        <v>445.625</v>
      </c>
    </row>
    <row r="478" spans="1:2" x14ac:dyDescent="0.25">
      <c r="A478" s="28">
        <v>452</v>
      </c>
      <c r="B478" s="34">
        <f t="shared" si="7"/>
        <v>445.63749999999999</v>
      </c>
    </row>
    <row r="479" spans="1:2" x14ac:dyDescent="0.25">
      <c r="A479" s="28">
        <v>453</v>
      </c>
      <c r="B479" s="34">
        <f t="shared" si="7"/>
        <v>445.65</v>
      </c>
    </row>
    <row r="480" spans="1:2" x14ac:dyDescent="0.25">
      <c r="A480" s="28">
        <v>454</v>
      </c>
      <c r="B480" s="34">
        <f t="shared" si="7"/>
        <v>445.66250000000002</v>
      </c>
    </row>
    <row r="481" spans="1:2" x14ac:dyDescent="0.25">
      <c r="A481" s="28">
        <v>455</v>
      </c>
      <c r="B481" s="34">
        <f t="shared" si="7"/>
        <v>445.67500000000001</v>
      </c>
    </row>
    <row r="482" spans="1:2" x14ac:dyDescent="0.25">
      <c r="A482" s="28">
        <v>456</v>
      </c>
      <c r="B482" s="34">
        <f t="shared" si="7"/>
        <v>445.6875</v>
      </c>
    </row>
    <row r="483" spans="1:2" x14ac:dyDescent="0.25">
      <c r="A483" s="28">
        <v>457</v>
      </c>
      <c r="B483" s="34">
        <f t="shared" si="7"/>
        <v>445.7</v>
      </c>
    </row>
    <row r="484" spans="1:2" x14ac:dyDescent="0.25">
      <c r="A484" s="28">
        <v>458</v>
      </c>
      <c r="B484" s="34">
        <f t="shared" si="7"/>
        <v>445.71249999999998</v>
      </c>
    </row>
    <row r="485" spans="1:2" x14ac:dyDescent="0.25">
      <c r="A485" s="28">
        <v>459</v>
      </c>
      <c r="B485" s="34">
        <f t="shared" si="7"/>
        <v>445.72500000000002</v>
      </c>
    </row>
    <row r="486" spans="1:2" x14ac:dyDescent="0.25">
      <c r="A486" s="28">
        <v>460</v>
      </c>
      <c r="B486" s="34">
        <f t="shared" si="7"/>
        <v>445.73750000000001</v>
      </c>
    </row>
    <row r="487" spans="1:2" x14ac:dyDescent="0.25">
      <c r="A487" s="28">
        <v>461</v>
      </c>
      <c r="B487" s="34">
        <f t="shared" si="7"/>
        <v>445.75</v>
      </c>
    </row>
    <row r="488" spans="1:2" x14ac:dyDescent="0.25">
      <c r="A488" s="28">
        <v>462</v>
      </c>
      <c r="B488" s="34">
        <f t="shared" si="7"/>
        <v>445.76249999999999</v>
      </c>
    </row>
    <row r="489" spans="1:2" x14ac:dyDescent="0.25">
      <c r="A489" s="28">
        <v>463</v>
      </c>
      <c r="B489" s="34">
        <f t="shared" si="7"/>
        <v>445.77499999999998</v>
      </c>
    </row>
    <row r="490" spans="1:2" x14ac:dyDescent="0.25">
      <c r="A490" s="28">
        <v>464</v>
      </c>
      <c r="B490" s="34">
        <f t="shared" si="7"/>
        <v>445.78750000000002</v>
      </c>
    </row>
    <row r="491" spans="1:2" x14ac:dyDescent="0.25">
      <c r="A491" s="28">
        <v>465</v>
      </c>
      <c r="B491" s="34">
        <f t="shared" si="7"/>
        <v>445.8</v>
      </c>
    </row>
    <row r="492" spans="1:2" x14ac:dyDescent="0.25">
      <c r="A492" s="28">
        <v>466</v>
      </c>
      <c r="B492" s="34">
        <f t="shared" si="7"/>
        <v>445.8125</v>
      </c>
    </row>
    <row r="493" spans="1:2" x14ac:dyDescent="0.25">
      <c r="A493" s="28">
        <v>467</v>
      </c>
      <c r="B493" s="34">
        <f t="shared" si="7"/>
        <v>445.82499999999999</v>
      </c>
    </row>
    <row r="494" spans="1:2" x14ac:dyDescent="0.25">
      <c r="A494" s="28">
        <v>468</v>
      </c>
      <c r="B494" s="34">
        <f t="shared" si="7"/>
        <v>445.83749999999998</v>
      </c>
    </row>
    <row r="495" spans="1:2" x14ac:dyDescent="0.25">
      <c r="A495" s="28">
        <v>469</v>
      </c>
      <c r="B495" s="34">
        <f t="shared" si="7"/>
        <v>445.85</v>
      </c>
    </row>
    <row r="496" spans="1:2" x14ac:dyDescent="0.25">
      <c r="A496" s="28">
        <v>470</v>
      </c>
      <c r="B496" s="34">
        <f t="shared" si="7"/>
        <v>445.86250000000001</v>
      </c>
    </row>
    <row r="497" spans="1:2" x14ac:dyDescent="0.25">
      <c r="A497" s="28">
        <v>471</v>
      </c>
      <c r="B497" s="34">
        <f t="shared" si="7"/>
        <v>445.875</v>
      </c>
    </row>
    <row r="498" spans="1:2" x14ac:dyDescent="0.25">
      <c r="A498" s="28">
        <v>472</v>
      </c>
      <c r="B498" s="34">
        <f t="shared" si="7"/>
        <v>445.88749999999999</v>
      </c>
    </row>
    <row r="499" spans="1:2" x14ac:dyDescent="0.25">
      <c r="A499" s="28">
        <v>473</v>
      </c>
      <c r="B499" s="34">
        <f t="shared" si="7"/>
        <v>445.9</v>
      </c>
    </row>
    <row r="500" spans="1:2" x14ac:dyDescent="0.25">
      <c r="A500" s="28">
        <v>474</v>
      </c>
      <c r="B500" s="34">
        <f t="shared" si="7"/>
        <v>445.91250000000002</v>
      </c>
    </row>
    <row r="501" spans="1:2" x14ac:dyDescent="0.25">
      <c r="A501" s="28">
        <v>475</v>
      </c>
      <c r="B501" s="34">
        <f t="shared" si="7"/>
        <v>445.92500000000001</v>
      </c>
    </row>
    <row r="502" spans="1:2" x14ac:dyDescent="0.25">
      <c r="A502" s="28">
        <v>476</v>
      </c>
      <c r="B502" s="34">
        <f t="shared" si="7"/>
        <v>445.9375</v>
      </c>
    </row>
    <row r="503" spans="1:2" x14ac:dyDescent="0.25">
      <c r="A503" s="28">
        <v>477</v>
      </c>
      <c r="B503" s="34">
        <f t="shared" si="7"/>
        <v>445.95</v>
      </c>
    </row>
    <row r="504" spans="1:2" x14ac:dyDescent="0.25">
      <c r="A504" s="28">
        <v>478</v>
      </c>
      <c r="B504" s="34">
        <f t="shared" si="7"/>
        <v>445.96249999999998</v>
      </c>
    </row>
    <row r="505" spans="1:2" x14ac:dyDescent="0.25">
      <c r="A505" s="28">
        <v>479</v>
      </c>
      <c r="B505" s="34">
        <f t="shared" si="7"/>
        <v>445.97500000000002</v>
      </c>
    </row>
    <row r="506" spans="1:2" x14ac:dyDescent="0.25">
      <c r="A506" s="28">
        <v>480</v>
      </c>
      <c r="B506" s="34">
        <f t="shared" si="7"/>
        <v>445.98750000000001</v>
      </c>
    </row>
    <row r="507" spans="1:2" x14ac:dyDescent="0.25">
      <c r="A507" s="28">
        <v>481</v>
      </c>
      <c r="B507" s="34">
        <f t="shared" si="7"/>
        <v>446</v>
      </c>
    </row>
    <row r="508" spans="1:2" x14ac:dyDescent="0.25">
      <c r="A508" s="28">
        <v>482</v>
      </c>
      <c r="B508" s="34">
        <f t="shared" si="7"/>
        <v>446.01249999999999</v>
      </c>
    </row>
    <row r="509" spans="1:2" x14ac:dyDescent="0.25">
      <c r="A509" s="28">
        <v>483</v>
      </c>
      <c r="B509" s="34">
        <f t="shared" si="7"/>
        <v>446.02499999999998</v>
      </c>
    </row>
    <row r="510" spans="1:2" x14ac:dyDescent="0.25">
      <c r="A510" s="28">
        <v>484</v>
      </c>
      <c r="B510" s="34">
        <f t="shared" si="7"/>
        <v>446.03750000000002</v>
      </c>
    </row>
    <row r="511" spans="1:2" x14ac:dyDescent="0.25">
      <c r="A511" s="28">
        <v>485</v>
      </c>
      <c r="B511" s="34">
        <f t="shared" si="7"/>
        <v>446.05</v>
      </c>
    </row>
    <row r="512" spans="1:2" x14ac:dyDescent="0.25">
      <c r="A512" s="28">
        <v>486</v>
      </c>
      <c r="B512" s="34">
        <f t="shared" si="7"/>
        <v>446.0625</v>
      </c>
    </row>
    <row r="513" spans="1:2" x14ac:dyDescent="0.25">
      <c r="A513" s="28">
        <v>487</v>
      </c>
      <c r="B513" s="34">
        <f t="shared" si="7"/>
        <v>446.07499999999999</v>
      </c>
    </row>
    <row r="514" spans="1:2" x14ac:dyDescent="0.25">
      <c r="A514" s="28">
        <v>488</v>
      </c>
      <c r="B514" s="34">
        <f t="shared" si="7"/>
        <v>446.08749999999998</v>
      </c>
    </row>
    <row r="515" spans="1:2" x14ac:dyDescent="0.25">
      <c r="A515" s="28">
        <v>489</v>
      </c>
      <c r="B515" s="34">
        <f t="shared" si="7"/>
        <v>446.1</v>
      </c>
    </row>
    <row r="516" spans="1:2" x14ac:dyDescent="0.25">
      <c r="A516" s="28">
        <v>490</v>
      </c>
      <c r="B516" s="34">
        <f t="shared" si="7"/>
        <v>446.11250000000001</v>
      </c>
    </row>
    <row r="517" spans="1:2" x14ac:dyDescent="0.25">
      <c r="A517" s="28">
        <v>491</v>
      </c>
      <c r="B517" s="34">
        <f t="shared" si="7"/>
        <v>446.125</v>
      </c>
    </row>
    <row r="518" spans="1:2" x14ac:dyDescent="0.25">
      <c r="A518" s="28">
        <v>492</v>
      </c>
      <c r="B518" s="34">
        <f t="shared" si="7"/>
        <v>446.13749999999999</v>
      </c>
    </row>
    <row r="519" spans="1:2" x14ac:dyDescent="0.25">
      <c r="A519" s="28">
        <v>493</v>
      </c>
      <c r="B519" s="34">
        <f t="shared" si="7"/>
        <v>446.15</v>
      </c>
    </row>
    <row r="520" spans="1:2" x14ac:dyDescent="0.25">
      <c r="A520" s="28">
        <v>494</v>
      </c>
      <c r="B520" s="34">
        <f t="shared" si="7"/>
        <v>446.16250000000002</v>
      </c>
    </row>
    <row r="521" spans="1:2" x14ac:dyDescent="0.25">
      <c r="A521" s="28">
        <v>495</v>
      </c>
      <c r="B521" s="34">
        <f t="shared" si="7"/>
        <v>446.17500000000001</v>
      </c>
    </row>
    <row r="522" spans="1:2" x14ac:dyDescent="0.25">
      <c r="A522" s="28">
        <v>496</v>
      </c>
      <c r="B522" s="34">
        <f t="shared" si="7"/>
        <v>446.1875</v>
      </c>
    </row>
    <row r="523" spans="1:2" x14ac:dyDescent="0.25">
      <c r="A523" s="28">
        <v>497</v>
      </c>
      <c r="B523" s="34">
        <f t="shared" si="7"/>
        <v>446.2</v>
      </c>
    </row>
    <row r="524" spans="1:2" x14ac:dyDescent="0.25">
      <c r="A524" s="28">
        <v>498</v>
      </c>
      <c r="B524" s="34">
        <f t="shared" si="7"/>
        <v>446.21249999999998</v>
      </c>
    </row>
    <row r="525" spans="1:2" x14ac:dyDescent="0.25">
      <c r="A525" s="28">
        <v>499</v>
      </c>
      <c r="B525" s="34">
        <f t="shared" si="7"/>
        <v>446.22500000000002</v>
      </c>
    </row>
    <row r="526" spans="1:2" x14ac:dyDescent="0.25">
      <c r="A526" s="28">
        <v>500</v>
      </c>
      <c r="B526" s="34">
        <f t="shared" si="7"/>
        <v>446.23750000000001</v>
      </c>
    </row>
    <row r="527" spans="1:2" x14ac:dyDescent="0.25">
      <c r="A527" s="28">
        <v>501</v>
      </c>
      <c r="B527" s="34">
        <f t="shared" si="7"/>
        <v>446.25</v>
      </c>
    </row>
    <row r="528" spans="1:2" x14ac:dyDescent="0.25">
      <c r="A528" s="28">
        <v>502</v>
      </c>
      <c r="B528" s="34">
        <f t="shared" si="7"/>
        <v>446.26249999999999</v>
      </c>
    </row>
    <row r="529" spans="1:2" x14ac:dyDescent="0.25">
      <c r="A529" s="28">
        <v>503</v>
      </c>
      <c r="B529" s="34">
        <f t="shared" si="7"/>
        <v>446.27499999999998</v>
      </c>
    </row>
    <row r="530" spans="1:2" x14ac:dyDescent="0.25">
      <c r="A530" s="28">
        <v>504</v>
      </c>
      <c r="B530" s="34">
        <f t="shared" si="7"/>
        <v>446.28750000000002</v>
      </c>
    </row>
    <row r="531" spans="1:2" x14ac:dyDescent="0.25">
      <c r="A531" s="28">
        <v>505</v>
      </c>
      <c r="B531" s="34">
        <f t="shared" si="7"/>
        <v>446.3</v>
      </c>
    </row>
    <row r="532" spans="1:2" x14ac:dyDescent="0.25">
      <c r="A532" s="28">
        <v>506</v>
      </c>
      <c r="B532" s="34">
        <f t="shared" si="7"/>
        <v>446.3125</v>
      </c>
    </row>
    <row r="533" spans="1:2" x14ac:dyDescent="0.25">
      <c r="A533" s="28">
        <v>507</v>
      </c>
      <c r="B533" s="34">
        <f t="shared" si="7"/>
        <v>446.32499999999999</v>
      </c>
    </row>
    <row r="534" spans="1:2" x14ac:dyDescent="0.25">
      <c r="A534" s="28">
        <v>508</v>
      </c>
      <c r="B534" s="34">
        <f t="shared" si="7"/>
        <v>446.33749999999998</v>
      </c>
    </row>
    <row r="535" spans="1:2" x14ac:dyDescent="0.25">
      <c r="A535" s="28">
        <v>509</v>
      </c>
      <c r="B535" s="34">
        <f t="shared" si="7"/>
        <v>446.35</v>
      </c>
    </row>
    <row r="536" spans="1:2" x14ac:dyDescent="0.25">
      <c r="A536" s="28">
        <v>510</v>
      </c>
      <c r="B536" s="34">
        <f t="shared" si="7"/>
        <v>446.36250000000001</v>
      </c>
    </row>
    <row r="537" spans="1:2" x14ac:dyDescent="0.25">
      <c r="A537" s="28">
        <v>511</v>
      </c>
      <c r="B537" s="34">
        <f t="shared" si="7"/>
        <v>446.375</v>
      </c>
    </row>
    <row r="538" spans="1:2" x14ac:dyDescent="0.25">
      <c r="A538" s="28">
        <v>512</v>
      </c>
      <c r="B538" s="34">
        <f t="shared" si="7"/>
        <v>446.38749999999999</v>
      </c>
    </row>
    <row r="539" spans="1:2" x14ac:dyDescent="0.25">
      <c r="A539" s="28">
        <v>513</v>
      </c>
      <c r="B539" s="34">
        <f t="shared" si="7"/>
        <v>446.4</v>
      </c>
    </row>
    <row r="540" spans="1:2" x14ac:dyDescent="0.25">
      <c r="A540" s="28">
        <v>514</v>
      </c>
      <c r="B540" s="34">
        <f t="shared" ref="B540:B603" si="8">440+(A540-1)*0.0125</f>
        <v>446.41250000000002</v>
      </c>
    </row>
    <row r="541" spans="1:2" x14ac:dyDescent="0.25">
      <c r="A541" s="28">
        <v>515</v>
      </c>
      <c r="B541" s="34">
        <f t="shared" si="8"/>
        <v>446.42500000000001</v>
      </c>
    </row>
    <row r="542" spans="1:2" x14ac:dyDescent="0.25">
      <c r="A542" s="28">
        <v>516</v>
      </c>
      <c r="B542" s="34">
        <f t="shared" si="8"/>
        <v>446.4375</v>
      </c>
    </row>
    <row r="543" spans="1:2" x14ac:dyDescent="0.25">
      <c r="A543" s="28">
        <v>517</v>
      </c>
      <c r="B543" s="34">
        <f t="shared" si="8"/>
        <v>446.45</v>
      </c>
    </row>
    <row r="544" spans="1:2" x14ac:dyDescent="0.25">
      <c r="A544" s="28">
        <v>518</v>
      </c>
      <c r="B544" s="34">
        <f t="shared" si="8"/>
        <v>446.46249999999998</v>
      </c>
    </row>
    <row r="545" spans="1:2" x14ac:dyDescent="0.25">
      <c r="A545" s="28">
        <v>519</v>
      </c>
      <c r="B545" s="34">
        <f t="shared" si="8"/>
        <v>446.47500000000002</v>
      </c>
    </row>
    <row r="546" spans="1:2" x14ac:dyDescent="0.25">
      <c r="A546" s="28">
        <v>520</v>
      </c>
      <c r="B546" s="34">
        <f t="shared" si="8"/>
        <v>446.48750000000001</v>
      </c>
    </row>
    <row r="547" spans="1:2" x14ac:dyDescent="0.25">
      <c r="A547" s="28">
        <v>521</v>
      </c>
      <c r="B547" s="34">
        <f t="shared" si="8"/>
        <v>446.5</v>
      </c>
    </row>
    <row r="548" spans="1:2" x14ac:dyDescent="0.25">
      <c r="A548" s="28">
        <v>522</v>
      </c>
      <c r="B548" s="34">
        <f t="shared" si="8"/>
        <v>446.51249999999999</v>
      </c>
    </row>
    <row r="549" spans="1:2" x14ac:dyDescent="0.25">
      <c r="A549" s="28">
        <v>523</v>
      </c>
      <c r="B549" s="34">
        <f t="shared" si="8"/>
        <v>446.52499999999998</v>
      </c>
    </row>
    <row r="550" spans="1:2" x14ac:dyDescent="0.25">
      <c r="A550" s="28">
        <v>524</v>
      </c>
      <c r="B550" s="34">
        <f t="shared" si="8"/>
        <v>446.53750000000002</v>
      </c>
    </row>
    <row r="551" spans="1:2" x14ac:dyDescent="0.25">
      <c r="A551" s="28">
        <v>525</v>
      </c>
      <c r="B551" s="34">
        <f t="shared" si="8"/>
        <v>446.55</v>
      </c>
    </row>
    <row r="552" spans="1:2" x14ac:dyDescent="0.25">
      <c r="A552" s="28">
        <v>526</v>
      </c>
      <c r="B552" s="34">
        <f t="shared" si="8"/>
        <v>446.5625</v>
      </c>
    </row>
    <row r="553" spans="1:2" x14ac:dyDescent="0.25">
      <c r="A553" s="28">
        <v>527</v>
      </c>
      <c r="B553" s="34">
        <f t="shared" si="8"/>
        <v>446.57499999999999</v>
      </c>
    </row>
    <row r="554" spans="1:2" x14ac:dyDescent="0.25">
      <c r="A554" s="28">
        <v>528</v>
      </c>
      <c r="B554" s="34">
        <f t="shared" si="8"/>
        <v>446.58749999999998</v>
      </c>
    </row>
    <row r="555" spans="1:2" x14ac:dyDescent="0.25">
      <c r="A555" s="28">
        <v>529</v>
      </c>
      <c r="B555" s="34">
        <f t="shared" si="8"/>
        <v>446.6</v>
      </c>
    </row>
    <row r="556" spans="1:2" x14ac:dyDescent="0.25">
      <c r="A556" s="28">
        <v>530</v>
      </c>
      <c r="B556" s="34">
        <f t="shared" si="8"/>
        <v>446.61250000000001</v>
      </c>
    </row>
    <row r="557" spans="1:2" x14ac:dyDescent="0.25">
      <c r="A557" s="28">
        <v>531</v>
      </c>
      <c r="B557" s="34">
        <f t="shared" si="8"/>
        <v>446.625</v>
      </c>
    </row>
    <row r="558" spans="1:2" x14ac:dyDescent="0.25">
      <c r="A558" s="28">
        <v>532</v>
      </c>
      <c r="B558" s="34">
        <f t="shared" si="8"/>
        <v>446.63749999999999</v>
      </c>
    </row>
    <row r="559" spans="1:2" x14ac:dyDescent="0.25">
      <c r="A559" s="28">
        <v>533</v>
      </c>
      <c r="B559" s="34">
        <f t="shared" si="8"/>
        <v>446.65</v>
      </c>
    </row>
    <row r="560" spans="1:2" x14ac:dyDescent="0.25">
      <c r="A560" s="28">
        <v>534</v>
      </c>
      <c r="B560" s="34">
        <f t="shared" si="8"/>
        <v>446.66250000000002</v>
      </c>
    </row>
    <row r="561" spans="1:2" x14ac:dyDescent="0.25">
      <c r="A561" s="28">
        <v>535</v>
      </c>
      <c r="B561" s="34">
        <f t="shared" si="8"/>
        <v>446.67500000000001</v>
      </c>
    </row>
    <row r="562" spans="1:2" x14ac:dyDescent="0.25">
      <c r="A562" s="28">
        <v>536</v>
      </c>
      <c r="B562" s="34">
        <f t="shared" si="8"/>
        <v>446.6875</v>
      </c>
    </row>
    <row r="563" spans="1:2" x14ac:dyDescent="0.25">
      <c r="A563" s="28">
        <v>537</v>
      </c>
      <c r="B563" s="34">
        <f t="shared" si="8"/>
        <v>446.7</v>
      </c>
    </row>
    <row r="564" spans="1:2" x14ac:dyDescent="0.25">
      <c r="A564" s="28">
        <v>538</v>
      </c>
      <c r="B564" s="34">
        <f t="shared" si="8"/>
        <v>446.71249999999998</v>
      </c>
    </row>
    <row r="565" spans="1:2" x14ac:dyDescent="0.25">
      <c r="A565" s="28">
        <v>539</v>
      </c>
      <c r="B565" s="34">
        <f t="shared" si="8"/>
        <v>446.72500000000002</v>
      </c>
    </row>
    <row r="566" spans="1:2" x14ac:dyDescent="0.25">
      <c r="A566" s="28">
        <v>540</v>
      </c>
      <c r="B566" s="34">
        <f t="shared" si="8"/>
        <v>446.73750000000001</v>
      </c>
    </row>
    <row r="567" spans="1:2" x14ac:dyDescent="0.25">
      <c r="A567" s="28">
        <v>541</v>
      </c>
      <c r="B567" s="34">
        <f t="shared" si="8"/>
        <v>446.75</v>
      </c>
    </row>
    <row r="568" spans="1:2" x14ac:dyDescent="0.25">
      <c r="A568" s="28">
        <v>542</v>
      </c>
      <c r="B568" s="34">
        <f t="shared" si="8"/>
        <v>446.76249999999999</v>
      </c>
    </row>
    <row r="569" spans="1:2" x14ac:dyDescent="0.25">
      <c r="A569" s="28">
        <v>543</v>
      </c>
      <c r="B569" s="34">
        <f t="shared" si="8"/>
        <v>446.77499999999998</v>
      </c>
    </row>
    <row r="570" spans="1:2" x14ac:dyDescent="0.25">
      <c r="A570" s="28">
        <v>544</v>
      </c>
      <c r="B570" s="34">
        <f t="shared" si="8"/>
        <v>446.78750000000002</v>
      </c>
    </row>
    <row r="571" spans="1:2" x14ac:dyDescent="0.25">
      <c r="A571" s="28">
        <v>545</v>
      </c>
      <c r="B571" s="34">
        <f t="shared" si="8"/>
        <v>446.8</v>
      </c>
    </row>
    <row r="572" spans="1:2" x14ac:dyDescent="0.25">
      <c r="A572" s="28">
        <v>546</v>
      </c>
      <c r="B572" s="34">
        <f t="shared" si="8"/>
        <v>446.8125</v>
      </c>
    </row>
    <row r="573" spans="1:2" x14ac:dyDescent="0.25">
      <c r="A573" s="28">
        <v>547</v>
      </c>
      <c r="B573" s="34">
        <f t="shared" si="8"/>
        <v>446.82499999999999</v>
      </c>
    </row>
    <row r="574" spans="1:2" x14ac:dyDescent="0.25">
      <c r="A574" s="28">
        <v>548</v>
      </c>
      <c r="B574" s="34">
        <f t="shared" si="8"/>
        <v>446.83749999999998</v>
      </c>
    </row>
    <row r="575" spans="1:2" x14ac:dyDescent="0.25">
      <c r="A575" s="28">
        <v>549</v>
      </c>
      <c r="B575" s="34">
        <f t="shared" si="8"/>
        <v>446.85</v>
      </c>
    </row>
    <row r="576" spans="1:2" x14ac:dyDescent="0.25">
      <c r="A576" s="28">
        <v>550</v>
      </c>
      <c r="B576" s="34">
        <f t="shared" si="8"/>
        <v>446.86250000000001</v>
      </c>
    </row>
    <row r="577" spans="1:2" x14ac:dyDescent="0.25">
      <c r="A577" s="28">
        <v>551</v>
      </c>
      <c r="B577" s="34">
        <f t="shared" si="8"/>
        <v>446.875</v>
      </c>
    </row>
    <row r="578" spans="1:2" x14ac:dyDescent="0.25">
      <c r="A578" s="28">
        <v>552</v>
      </c>
      <c r="B578" s="34">
        <f t="shared" si="8"/>
        <v>446.88749999999999</v>
      </c>
    </row>
    <row r="579" spans="1:2" x14ac:dyDescent="0.25">
      <c r="A579" s="28">
        <v>553</v>
      </c>
      <c r="B579" s="34">
        <f t="shared" si="8"/>
        <v>446.9</v>
      </c>
    </row>
    <row r="580" spans="1:2" x14ac:dyDescent="0.25">
      <c r="A580" s="28">
        <v>554</v>
      </c>
      <c r="B580" s="34">
        <f t="shared" si="8"/>
        <v>446.91250000000002</v>
      </c>
    </row>
    <row r="581" spans="1:2" x14ac:dyDescent="0.25">
      <c r="A581" s="28">
        <v>555</v>
      </c>
      <c r="B581" s="34">
        <f t="shared" si="8"/>
        <v>446.92500000000001</v>
      </c>
    </row>
    <row r="582" spans="1:2" x14ac:dyDescent="0.25">
      <c r="A582" s="28">
        <v>556</v>
      </c>
      <c r="B582" s="34">
        <f t="shared" si="8"/>
        <v>446.9375</v>
      </c>
    </row>
    <row r="583" spans="1:2" x14ac:dyDescent="0.25">
      <c r="A583" s="28">
        <v>557</v>
      </c>
      <c r="B583" s="34">
        <f t="shared" si="8"/>
        <v>446.95</v>
      </c>
    </row>
    <row r="584" spans="1:2" x14ac:dyDescent="0.25">
      <c r="A584" s="28">
        <v>558</v>
      </c>
      <c r="B584" s="34">
        <f t="shared" si="8"/>
        <v>446.96249999999998</v>
      </c>
    </row>
    <row r="585" spans="1:2" x14ac:dyDescent="0.25">
      <c r="A585" s="28">
        <v>559</v>
      </c>
      <c r="B585" s="34">
        <f t="shared" si="8"/>
        <v>446.97500000000002</v>
      </c>
    </row>
    <row r="586" spans="1:2" x14ac:dyDescent="0.25">
      <c r="A586" s="28">
        <v>560</v>
      </c>
      <c r="B586" s="34">
        <f t="shared" si="8"/>
        <v>446.98750000000001</v>
      </c>
    </row>
    <row r="587" spans="1:2" x14ac:dyDescent="0.25">
      <c r="A587" s="28">
        <v>561</v>
      </c>
      <c r="B587" s="34">
        <f t="shared" si="8"/>
        <v>447</v>
      </c>
    </row>
    <row r="588" spans="1:2" x14ac:dyDescent="0.25">
      <c r="A588" s="28">
        <v>562</v>
      </c>
      <c r="B588" s="34">
        <f t="shared" si="8"/>
        <v>447.01249999999999</v>
      </c>
    </row>
    <row r="589" spans="1:2" x14ac:dyDescent="0.25">
      <c r="A589" s="28">
        <v>563</v>
      </c>
      <c r="B589" s="34">
        <f t="shared" si="8"/>
        <v>447.02499999999998</v>
      </c>
    </row>
    <row r="590" spans="1:2" x14ac:dyDescent="0.25">
      <c r="A590" s="28">
        <v>564</v>
      </c>
      <c r="B590" s="34">
        <f t="shared" si="8"/>
        <v>447.03750000000002</v>
      </c>
    </row>
    <row r="591" spans="1:2" x14ac:dyDescent="0.25">
      <c r="A591" s="28">
        <v>565</v>
      </c>
      <c r="B591" s="34">
        <f t="shared" si="8"/>
        <v>447.05</v>
      </c>
    </row>
    <row r="592" spans="1:2" x14ac:dyDescent="0.25">
      <c r="A592" s="28">
        <v>566</v>
      </c>
      <c r="B592" s="34">
        <f t="shared" si="8"/>
        <v>447.0625</v>
      </c>
    </row>
    <row r="593" spans="1:2" x14ac:dyDescent="0.25">
      <c r="A593" s="28">
        <v>567</v>
      </c>
      <c r="B593" s="34">
        <f t="shared" si="8"/>
        <v>447.07499999999999</v>
      </c>
    </row>
    <row r="594" spans="1:2" x14ac:dyDescent="0.25">
      <c r="A594" s="28">
        <v>568</v>
      </c>
      <c r="B594" s="34">
        <f t="shared" si="8"/>
        <v>447.08749999999998</v>
      </c>
    </row>
    <row r="595" spans="1:2" x14ac:dyDescent="0.25">
      <c r="A595" s="28">
        <v>569</v>
      </c>
      <c r="B595" s="34">
        <f t="shared" si="8"/>
        <v>447.1</v>
      </c>
    </row>
    <row r="596" spans="1:2" x14ac:dyDescent="0.25">
      <c r="A596" s="28">
        <v>570</v>
      </c>
      <c r="B596" s="34">
        <f t="shared" si="8"/>
        <v>447.11250000000001</v>
      </c>
    </row>
    <row r="597" spans="1:2" x14ac:dyDescent="0.25">
      <c r="A597" s="28">
        <v>571</v>
      </c>
      <c r="B597" s="34">
        <f t="shared" si="8"/>
        <v>447.125</v>
      </c>
    </row>
    <row r="598" spans="1:2" x14ac:dyDescent="0.25">
      <c r="A598" s="28">
        <v>572</v>
      </c>
      <c r="B598" s="34">
        <f t="shared" si="8"/>
        <v>447.13749999999999</v>
      </c>
    </row>
    <row r="599" spans="1:2" x14ac:dyDescent="0.25">
      <c r="A599" s="28">
        <v>573</v>
      </c>
      <c r="B599" s="34">
        <f t="shared" si="8"/>
        <v>447.15</v>
      </c>
    </row>
    <row r="600" spans="1:2" x14ac:dyDescent="0.25">
      <c r="A600" s="28">
        <v>574</v>
      </c>
      <c r="B600" s="34">
        <f t="shared" si="8"/>
        <v>447.16250000000002</v>
      </c>
    </row>
    <row r="601" spans="1:2" x14ac:dyDescent="0.25">
      <c r="A601" s="28">
        <v>575</v>
      </c>
      <c r="B601" s="34">
        <f t="shared" si="8"/>
        <v>447.17500000000001</v>
      </c>
    </row>
    <row r="602" spans="1:2" x14ac:dyDescent="0.25">
      <c r="A602" s="28">
        <v>576</v>
      </c>
      <c r="B602" s="34">
        <f t="shared" si="8"/>
        <v>447.1875</v>
      </c>
    </row>
    <row r="603" spans="1:2" x14ac:dyDescent="0.25">
      <c r="A603" s="28">
        <v>577</v>
      </c>
      <c r="B603" s="34">
        <f t="shared" si="8"/>
        <v>447.2</v>
      </c>
    </row>
    <row r="604" spans="1:2" x14ac:dyDescent="0.25">
      <c r="A604" s="28">
        <v>578</v>
      </c>
      <c r="B604" s="34">
        <f t="shared" ref="B604:B667" si="9">440+(A604-1)*0.0125</f>
        <v>447.21249999999998</v>
      </c>
    </row>
    <row r="605" spans="1:2" x14ac:dyDescent="0.25">
      <c r="A605" s="28">
        <v>579</v>
      </c>
      <c r="B605" s="34">
        <f t="shared" si="9"/>
        <v>447.22500000000002</v>
      </c>
    </row>
    <row r="606" spans="1:2" x14ac:dyDescent="0.25">
      <c r="A606" s="28">
        <v>580</v>
      </c>
      <c r="B606" s="34">
        <f t="shared" si="9"/>
        <v>447.23750000000001</v>
      </c>
    </row>
    <row r="607" spans="1:2" x14ac:dyDescent="0.25">
      <c r="A607" s="28">
        <v>581</v>
      </c>
      <c r="B607" s="34">
        <f t="shared" si="9"/>
        <v>447.25</v>
      </c>
    </row>
    <row r="608" spans="1:2" x14ac:dyDescent="0.25">
      <c r="A608" s="28">
        <v>582</v>
      </c>
      <c r="B608" s="34">
        <f t="shared" si="9"/>
        <v>447.26249999999999</v>
      </c>
    </row>
    <row r="609" spans="1:2" x14ac:dyDescent="0.25">
      <c r="A609" s="28">
        <v>583</v>
      </c>
      <c r="B609" s="34">
        <f t="shared" si="9"/>
        <v>447.27499999999998</v>
      </c>
    </row>
    <row r="610" spans="1:2" x14ac:dyDescent="0.25">
      <c r="A610" s="28">
        <v>584</v>
      </c>
      <c r="B610" s="34">
        <f t="shared" si="9"/>
        <v>447.28750000000002</v>
      </c>
    </row>
    <row r="611" spans="1:2" x14ac:dyDescent="0.25">
      <c r="A611" s="28">
        <v>585</v>
      </c>
      <c r="B611" s="34">
        <f t="shared" si="9"/>
        <v>447.3</v>
      </c>
    </row>
    <row r="612" spans="1:2" x14ac:dyDescent="0.25">
      <c r="A612" s="28">
        <v>586</v>
      </c>
      <c r="B612" s="34">
        <f t="shared" si="9"/>
        <v>447.3125</v>
      </c>
    </row>
    <row r="613" spans="1:2" x14ac:dyDescent="0.25">
      <c r="A613" s="28">
        <v>587</v>
      </c>
      <c r="B613" s="34">
        <f t="shared" si="9"/>
        <v>447.32499999999999</v>
      </c>
    </row>
    <row r="614" spans="1:2" x14ac:dyDescent="0.25">
      <c r="A614" s="28">
        <v>588</v>
      </c>
      <c r="B614" s="34">
        <f t="shared" si="9"/>
        <v>447.33749999999998</v>
      </c>
    </row>
    <row r="615" spans="1:2" x14ac:dyDescent="0.25">
      <c r="A615" s="28">
        <v>589</v>
      </c>
      <c r="B615" s="34">
        <f t="shared" si="9"/>
        <v>447.35</v>
      </c>
    </row>
    <row r="616" spans="1:2" x14ac:dyDescent="0.25">
      <c r="A616" s="28">
        <v>590</v>
      </c>
      <c r="B616" s="34">
        <f t="shared" si="9"/>
        <v>447.36250000000001</v>
      </c>
    </row>
    <row r="617" spans="1:2" x14ac:dyDescent="0.25">
      <c r="A617" s="28">
        <v>591</v>
      </c>
      <c r="B617" s="34">
        <f t="shared" si="9"/>
        <v>447.375</v>
      </c>
    </row>
    <row r="618" spans="1:2" x14ac:dyDescent="0.25">
      <c r="A618" s="28">
        <v>592</v>
      </c>
      <c r="B618" s="34">
        <f t="shared" si="9"/>
        <v>447.38749999999999</v>
      </c>
    </row>
    <row r="619" spans="1:2" x14ac:dyDescent="0.25">
      <c r="A619" s="28">
        <v>593</v>
      </c>
      <c r="B619" s="34">
        <f t="shared" si="9"/>
        <v>447.4</v>
      </c>
    </row>
    <row r="620" spans="1:2" x14ac:dyDescent="0.25">
      <c r="A620" s="28">
        <v>594</v>
      </c>
      <c r="B620" s="34">
        <f t="shared" si="9"/>
        <v>447.41250000000002</v>
      </c>
    </row>
    <row r="621" spans="1:2" x14ac:dyDescent="0.25">
      <c r="A621" s="28">
        <v>595</v>
      </c>
      <c r="B621" s="34">
        <f t="shared" si="9"/>
        <v>447.42500000000001</v>
      </c>
    </row>
    <row r="622" spans="1:2" x14ac:dyDescent="0.25">
      <c r="A622" s="28">
        <v>596</v>
      </c>
      <c r="B622" s="34">
        <f t="shared" si="9"/>
        <v>447.4375</v>
      </c>
    </row>
    <row r="623" spans="1:2" x14ac:dyDescent="0.25">
      <c r="A623" s="28">
        <v>597</v>
      </c>
      <c r="B623" s="34">
        <f t="shared" si="9"/>
        <v>447.45</v>
      </c>
    </row>
    <row r="624" spans="1:2" x14ac:dyDescent="0.25">
      <c r="A624" s="28">
        <v>598</v>
      </c>
      <c r="B624" s="34">
        <f t="shared" si="9"/>
        <v>447.46249999999998</v>
      </c>
    </row>
    <row r="625" spans="1:2" x14ac:dyDescent="0.25">
      <c r="A625" s="28">
        <v>599</v>
      </c>
      <c r="B625" s="34">
        <f t="shared" si="9"/>
        <v>447.47500000000002</v>
      </c>
    </row>
    <row r="626" spans="1:2" x14ac:dyDescent="0.25">
      <c r="A626" s="28">
        <v>600</v>
      </c>
      <c r="B626" s="34">
        <f t="shared" si="9"/>
        <v>447.48750000000001</v>
      </c>
    </row>
    <row r="627" spans="1:2" x14ac:dyDescent="0.25">
      <c r="A627" s="28">
        <v>601</v>
      </c>
      <c r="B627" s="34">
        <f t="shared" si="9"/>
        <v>447.5</v>
      </c>
    </row>
    <row r="628" spans="1:2" x14ac:dyDescent="0.25">
      <c r="A628" s="28">
        <v>602</v>
      </c>
      <c r="B628" s="34">
        <f t="shared" si="9"/>
        <v>447.51249999999999</v>
      </c>
    </row>
    <row r="629" spans="1:2" x14ac:dyDescent="0.25">
      <c r="A629" s="28">
        <v>603</v>
      </c>
      <c r="B629" s="34">
        <f t="shared" si="9"/>
        <v>447.52499999999998</v>
      </c>
    </row>
    <row r="630" spans="1:2" x14ac:dyDescent="0.25">
      <c r="A630" s="28">
        <v>604</v>
      </c>
      <c r="B630" s="34">
        <f t="shared" si="9"/>
        <v>447.53750000000002</v>
      </c>
    </row>
    <row r="631" spans="1:2" x14ac:dyDescent="0.25">
      <c r="A631" s="28">
        <v>605</v>
      </c>
      <c r="B631" s="34">
        <f t="shared" si="9"/>
        <v>447.55</v>
      </c>
    </row>
    <row r="632" spans="1:2" x14ac:dyDescent="0.25">
      <c r="A632" s="28">
        <v>606</v>
      </c>
      <c r="B632" s="34">
        <f t="shared" si="9"/>
        <v>447.5625</v>
      </c>
    </row>
    <row r="633" spans="1:2" x14ac:dyDescent="0.25">
      <c r="A633" s="28">
        <v>607</v>
      </c>
      <c r="B633" s="34">
        <f t="shared" si="9"/>
        <v>447.57499999999999</v>
      </c>
    </row>
    <row r="634" spans="1:2" x14ac:dyDescent="0.25">
      <c r="A634" s="28">
        <v>608</v>
      </c>
      <c r="B634" s="34">
        <f t="shared" si="9"/>
        <v>447.58749999999998</v>
      </c>
    </row>
    <row r="635" spans="1:2" x14ac:dyDescent="0.25">
      <c r="A635" s="28">
        <v>609</v>
      </c>
      <c r="B635" s="34">
        <f t="shared" si="9"/>
        <v>447.6</v>
      </c>
    </row>
    <row r="636" spans="1:2" x14ac:dyDescent="0.25">
      <c r="A636" s="28">
        <v>610</v>
      </c>
      <c r="B636" s="34">
        <f t="shared" si="9"/>
        <v>447.61250000000001</v>
      </c>
    </row>
    <row r="637" spans="1:2" x14ac:dyDescent="0.25">
      <c r="A637" s="28">
        <v>611</v>
      </c>
      <c r="B637" s="34">
        <f t="shared" si="9"/>
        <v>447.625</v>
      </c>
    </row>
    <row r="638" spans="1:2" x14ac:dyDescent="0.25">
      <c r="A638" s="28">
        <v>612</v>
      </c>
      <c r="B638" s="34">
        <f t="shared" si="9"/>
        <v>447.63749999999999</v>
      </c>
    </row>
    <row r="639" spans="1:2" x14ac:dyDescent="0.25">
      <c r="A639" s="28">
        <v>613</v>
      </c>
      <c r="B639" s="34">
        <f t="shared" si="9"/>
        <v>447.65</v>
      </c>
    </row>
    <row r="640" spans="1:2" x14ac:dyDescent="0.25">
      <c r="A640" s="28">
        <v>614</v>
      </c>
      <c r="B640" s="34">
        <f t="shared" si="9"/>
        <v>447.66250000000002</v>
      </c>
    </row>
    <row r="641" spans="1:2" x14ac:dyDescent="0.25">
      <c r="A641" s="28">
        <v>615</v>
      </c>
      <c r="B641" s="34">
        <f t="shared" si="9"/>
        <v>447.67500000000001</v>
      </c>
    </row>
    <row r="642" spans="1:2" x14ac:dyDescent="0.25">
      <c r="A642" s="28">
        <v>616</v>
      </c>
      <c r="B642" s="34">
        <f t="shared" si="9"/>
        <v>447.6875</v>
      </c>
    </row>
    <row r="643" spans="1:2" x14ac:dyDescent="0.25">
      <c r="A643" s="28">
        <v>617</v>
      </c>
      <c r="B643" s="34">
        <f t="shared" si="9"/>
        <v>447.7</v>
      </c>
    </row>
    <row r="644" spans="1:2" x14ac:dyDescent="0.25">
      <c r="A644" s="28">
        <v>618</v>
      </c>
      <c r="B644" s="34">
        <f t="shared" si="9"/>
        <v>447.71249999999998</v>
      </c>
    </row>
    <row r="645" spans="1:2" x14ac:dyDescent="0.25">
      <c r="A645" s="35">
        <v>619</v>
      </c>
      <c r="B645" s="36">
        <f t="shared" si="9"/>
        <v>447.72500000000002</v>
      </c>
    </row>
    <row r="646" spans="1:2" x14ac:dyDescent="0.25">
      <c r="A646" s="35">
        <v>620</v>
      </c>
      <c r="B646" s="36">
        <f t="shared" si="9"/>
        <v>447.73750000000001</v>
      </c>
    </row>
    <row r="647" spans="1:2" x14ac:dyDescent="0.25">
      <c r="A647" s="35">
        <v>621</v>
      </c>
      <c r="B647" s="36">
        <f t="shared" si="9"/>
        <v>447.75</v>
      </c>
    </row>
    <row r="648" spans="1:2" x14ac:dyDescent="0.25">
      <c r="A648" s="35">
        <v>622</v>
      </c>
      <c r="B648" s="36">
        <f t="shared" si="9"/>
        <v>447.76249999999999</v>
      </c>
    </row>
    <row r="649" spans="1:2" x14ac:dyDescent="0.25">
      <c r="A649" s="35">
        <v>623</v>
      </c>
      <c r="B649" s="36">
        <f t="shared" si="9"/>
        <v>447.77499999999998</v>
      </c>
    </row>
    <row r="650" spans="1:2" x14ac:dyDescent="0.25">
      <c r="A650" s="35">
        <v>624</v>
      </c>
      <c r="B650" s="36">
        <f t="shared" si="9"/>
        <v>447.78750000000002</v>
      </c>
    </row>
    <row r="651" spans="1:2" x14ac:dyDescent="0.25">
      <c r="A651" s="35">
        <v>625</v>
      </c>
      <c r="B651" s="36">
        <f t="shared" si="9"/>
        <v>447.8</v>
      </c>
    </row>
    <row r="652" spans="1:2" x14ac:dyDescent="0.25">
      <c r="A652" s="35">
        <v>626</v>
      </c>
      <c r="B652" s="36">
        <f t="shared" si="9"/>
        <v>447.8125</v>
      </c>
    </row>
    <row r="653" spans="1:2" x14ac:dyDescent="0.25">
      <c r="A653" s="35">
        <v>627</v>
      </c>
      <c r="B653" s="36">
        <f t="shared" si="9"/>
        <v>447.82499999999999</v>
      </c>
    </row>
    <row r="654" spans="1:2" x14ac:dyDescent="0.25">
      <c r="A654" s="35">
        <v>628</v>
      </c>
      <c r="B654" s="36">
        <f t="shared" si="9"/>
        <v>447.83749999999998</v>
      </c>
    </row>
    <row r="655" spans="1:2" x14ac:dyDescent="0.25">
      <c r="A655" s="35">
        <v>629</v>
      </c>
      <c r="B655" s="36">
        <f t="shared" si="9"/>
        <v>447.85</v>
      </c>
    </row>
    <row r="656" spans="1:2" x14ac:dyDescent="0.25">
      <c r="A656" s="35">
        <v>630</v>
      </c>
      <c r="B656" s="36">
        <f t="shared" si="9"/>
        <v>447.86250000000001</v>
      </c>
    </row>
    <row r="657" spans="1:2" x14ac:dyDescent="0.25">
      <c r="A657" s="35">
        <v>631</v>
      </c>
      <c r="B657" s="36">
        <f t="shared" si="9"/>
        <v>447.875</v>
      </c>
    </row>
    <row r="658" spans="1:2" x14ac:dyDescent="0.25">
      <c r="A658" s="35">
        <v>632</v>
      </c>
      <c r="B658" s="36">
        <f t="shared" si="9"/>
        <v>447.88749999999999</v>
      </c>
    </row>
    <row r="659" spans="1:2" x14ac:dyDescent="0.25">
      <c r="A659" s="35">
        <v>633</v>
      </c>
      <c r="B659" s="36">
        <f t="shared" si="9"/>
        <v>447.9</v>
      </c>
    </row>
    <row r="660" spans="1:2" x14ac:dyDescent="0.25">
      <c r="A660" s="35">
        <v>634</v>
      </c>
      <c r="B660" s="36">
        <f t="shared" si="9"/>
        <v>447.91250000000002</v>
      </c>
    </row>
    <row r="661" spans="1:2" x14ac:dyDescent="0.25">
      <c r="A661" s="35">
        <v>635</v>
      </c>
      <c r="B661" s="36">
        <f t="shared" si="9"/>
        <v>447.92500000000001</v>
      </c>
    </row>
    <row r="662" spans="1:2" x14ac:dyDescent="0.25">
      <c r="A662" s="35">
        <v>636</v>
      </c>
      <c r="B662" s="36">
        <f t="shared" si="9"/>
        <v>447.9375</v>
      </c>
    </row>
    <row r="663" spans="1:2" x14ac:dyDescent="0.25">
      <c r="A663" s="35">
        <v>637</v>
      </c>
      <c r="B663" s="36">
        <f t="shared" si="9"/>
        <v>447.95</v>
      </c>
    </row>
    <row r="664" spans="1:2" x14ac:dyDescent="0.25">
      <c r="A664" s="35">
        <v>638</v>
      </c>
      <c r="B664" s="36">
        <f t="shared" si="9"/>
        <v>447.96249999999998</v>
      </c>
    </row>
    <row r="665" spans="1:2" x14ac:dyDescent="0.25">
      <c r="A665" s="35">
        <v>639</v>
      </c>
      <c r="B665" s="36">
        <f t="shared" si="9"/>
        <v>447.97500000000002</v>
      </c>
    </row>
    <row r="666" spans="1:2" x14ac:dyDescent="0.25">
      <c r="A666" s="35">
        <v>640</v>
      </c>
      <c r="B666" s="36">
        <f t="shared" si="9"/>
        <v>447.98750000000001</v>
      </c>
    </row>
    <row r="667" spans="1:2" x14ac:dyDescent="0.25">
      <c r="A667" s="35">
        <v>641</v>
      </c>
      <c r="B667" s="36">
        <f t="shared" si="9"/>
        <v>448</v>
      </c>
    </row>
    <row r="668" spans="1:2" x14ac:dyDescent="0.25">
      <c r="A668" s="35">
        <v>642</v>
      </c>
      <c r="B668" s="36">
        <f t="shared" ref="B668:B731" si="10">440+(A668-1)*0.0125</f>
        <v>448.01249999999999</v>
      </c>
    </row>
    <row r="669" spans="1:2" x14ac:dyDescent="0.25">
      <c r="A669" s="35">
        <v>643</v>
      </c>
      <c r="B669" s="36">
        <f t="shared" si="10"/>
        <v>448.02499999999998</v>
      </c>
    </row>
    <row r="670" spans="1:2" x14ac:dyDescent="0.25">
      <c r="A670" s="35">
        <v>644</v>
      </c>
      <c r="B670" s="36">
        <f t="shared" si="10"/>
        <v>448.03750000000002</v>
      </c>
    </row>
    <row r="671" spans="1:2" x14ac:dyDescent="0.25">
      <c r="A671" s="35">
        <v>645</v>
      </c>
      <c r="B671" s="36">
        <f t="shared" si="10"/>
        <v>448.05</v>
      </c>
    </row>
    <row r="672" spans="1:2" x14ac:dyDescent="0.25">
      <c r="A672" s="35">
        <v>646</v>
      </c>
      <c r="B672" s="36">
        <f t="shared" si="10"/>
        <v>448.0625</v>
      </c>
    </row>
    <row r="673" spans="1:2" x14ac:dyDescent="0.25">
      <c r="A673" s="35">
        <v>647</v>
      </c>
      <c r="B673" s="36">
        <f t="shared" si="10"/>
        <v>448.07499999999999</v>
      </c>
    </row>
    <row r="674" spans="1:2" x14ac:dyDescent="0.25">
      <c r="A674" s="35">
        <v>648</v>
      </c>
      <c r="B674" s="36">
        <f t="shared" si="10"/>
        <v>448.08749999999998</v>
      </c>
    </row>
    <row r="675" spans="1:2" x14ac:dyDescent="0.25">
      <c r="A675" s="35">
        <v>649</v>
      </c>
      <c r="B675" s="36">
        <f t="shared" si="10"/>
        <v>448.1</v>
      </c>
    </row>
    <row r="676" spans="1:2" x14ac:dyDescent="0.25">
      <c r="A676" s="35">
        <v>650</v>
      </c>
      <c r="B676" s="36">
        <f t="shared" si="10"/>
        <v>448.11250000000001</v>
      </c>
    </row>
    <row r="677" spans="1:2" x14ac:dyDescent="0.25">
      <c r="A677" s="35">
        <v>651</v>
      </c>
      <c r="B677" s="36">
        <f t="shared" si="10"/>
        <v>448.125</v>
      </c>
    </row>
    <row r="678" spans="1:2" x14ac:dyDescent="0.25">
      <c r="A678" s="35">
        <v>652</v>
      </c>
      <c r="B678" s="36">
        <f t="shared" si="10"/>
        <v>448.13749999999999</v>
      </c>
    </row>
    <row r="679" spans="1:2" x14ac:dyDescent="0.25">
      <c r="A679" s="35">
        <v>653</v>
      </c>
      <c r="B679" s="36">
        <f t="shared" si="10"/>
        <v>448.15</v>
      </c>
    </row>
    <row r="680" spans="1:2" x14ac:dyDescent="0.25">
      <c r="A680" s="28">
        <v>654</v>
      </c>
      <c r="B680" s="34">
        <f t="shared" si="10"/>
        <v>448.16250000000002</v>
      </c>
    </row>
    <row r="681" spans="1:2" x14ac:dyDescent="0.25">
      <c r="A681" s="28">
        <v>655</v>
      </c>
      <c r="B681" s="34">
        <f t="shared" si="10"/>
        <v>448.17500000000001</v>
      </c>
    </row>
    <row r="682" spans="1:2" x14ac:dyDescent="0.25">
      <c r="A682" s="28">
        <v>656</v>
      </c>
      <c r="B682" s="34">
        <f t="shared" si="10"/>
        <v>448.1875</v>
      </c>
    </row>
    <row r="683" spans="1:2" x14ac:dyDescent="0.25">
      <c r="A683" s="28">
        <v>657</v>
      </c>
      <c r="B683" s="34">
        <f t="shared" si="10"/>
        <v>448.2</v>
      </c>
    </row>
    <row r="684" spans="1:2" x14ac:dyDescent="0.25">
      <c r="A684" s="28">
        <v>658</v>
      </c>
      <c r="B684" s="34">
        <f t="shared" si="10"/>
        <v>448.21249999999998</v>
      </c>
    </row>
    <row r="685" spans="1:2" x14ac:dyDescent="0.25">
      <c r="A685" s="28">
        <v>659</v>
      </c>
      <c r="B685" s="34">
        <f t="shared" si="10"/>
        <v>448.22500000000002</v>
      </c>
    </row>
    <row r="686" spans="1:2" x14ac:dyDescent="0.25">
      <c r="A686" s="28">
        <v>660</v>
      </c>
      <c r="B686" s="34">
        <f t="shared" si="10"/>
        <v>448.23750000000001</v>
      </c>
    </row>
    <row r="687" spans="1:2" x14ac:dyDescent="0.25">
      <c r="A687" s="28">
        <v>661</v>
      </c>
      <c r="B687" s="34">
        <f t="shared" si="10"/>
        <v>448.25</v>
      </c>
    </row>
    <row r="688" spans="1:2" x14ac:dyDescent="0.25">
      <c r="A688" s="28">
        <v>662</v>
      </c>
      <c r="B688" s="34">
        <f t="shared" si="10"/>
        <v>448.26249999999999</v>
      </c>
    </row>
    <row r="689" spans="1:2" x14ac:dyDescent="0.25">
      <c r="A689" s="28">
        <v>663</v>
      </c>
      <c r="B689" s="34">
        <f t="shared" si="10"/>
        <v>448.27499999999998</v>
      </c>
    </row>
    <row r="690" spans="1:2" x14ac:dyDescent="0.25">
      <c r="A690" s="28">
        <v>664</v>
      </c>
      <c r="B690" s="34">
        <f t="shared" si="10"/>
        <v>448.28750000000002</v>
      </c>
    </row>
    <row r="691" spans="1:2" x14ac:dyDescent="0.25">
      <c r="A691" s="28">
        <v>665</v>
      </c>
      <c r="B691" s="34">
        <f t="shared" si="10"/>
        <v>448.3</v>
      </c>
    </row>
    <row r="692" spans="1:2" x14ac:dyDescent="0.25">
      <c r="A692" s="28">
        <v>666</v>
      </c>
      <c r="B692" s="34">
        <f t="shared" si="10"/>
        <v>448.3125</v>
      </c>
    </row>
    <row r="693" spans="1:2" x14ac:dyDescent="0.25">
      <c r="A693" s="28">
        <v>667</v>
      </c>
      <c r="B693" s="34">
        <f t="shared" si="10"/>
        <v>448.32499999999999</v>
      </c>
    </row>
    <row r="694" spans="1:2" x14ac:dyDescent="0.25">
      <c r="A694" s="28">
        <v>668</v>
      </c>
      <c r="B694" s="34">
        <f t="shared" si="10"/>
        <v>448.33749999999998</v>
      </c>
    </row>
    <row r="695" spans="1:2" x14ac:dyDescent="0.25">
      <c r="A695" s="28">
        <v>669</v>
      </c>
      <c r="B695" s="34">
        <f t="shared" si="10"/>
        <v>448.35</v>
      </c>
    </row>
    <row r="696" spans="1:2" x14ac:dyDescent="0.25">
      <c r="A696" s="28">
        <v>670</v>
      </c>
      <c r="B696" s="34">
        <f t="shared" si="10"/>
        <v>448.36250000000001</v>
      </c>
    </row>
    <row r="697" spans="1:2" x14ac:dyDescent="0.25">
      <c r="A697" s="28">
        <v>671</v>
      </c>
      <c r="B697" s="34">
        <f t="shared" si="10"/>
        <v>448.375</v>
      </c>
    </row>
    <row r="698" spans="1:2" x14ac:dyDescent="0.25">
      <c r="A698" s="28">
        <v>672</v>
      </c>
      <c r="B698" s="34">
        <f t="shared" si="10"/>
        <v>448.38749999999999</v>
      </c>
    </row>
    <row r="699" spans="1:2" x14ac:dyDescent="0.25">
      <c r="A699" s="28">
        <v>673</v>
      </c>
      <c r="B699" s="34">
        <f t="shared" si="10"/>
        <v>448.4</v>
      </c>
    </row>
    <row r="700" spans="1:2" x14ac:dyDescent="0.25">
      <c r="A700" s="28">
        <v>674</v>
      </c>
      <c r="B700" s="34">
        <f t="shared" si="10"/>
        <v>448.41250000000002</v>
      </c>
    </row>
    <row r="701" spans="1:2" x14ac:dyDescent="0.25">
      <c r="A701" s="28">
        <v>675</v>
      </c>
      <c r="B701" s="34">
        <f t="shared" si="10"/>
        <v>448.42500000000001</v>
      </c>
    </row>
    <row r="702" spans="1:2" x14ac:dyDescent="0.25">
      <c r="A702" s="28">
        <v>676</v>
      </c>
      <c r="B702" s="34">
        <f t="shared" si="10"/>
        <v>448.4375</v>
      </c>
    </row>
    <row r="703" spans="1:2" x14ac:dyDescent="0.25">
      <c r="A703" s="28">
        <v>677</v>
      </c>
      <c r="B703" s="34">
        <f t="shared" si="10"/>
        <v>448.45</v>
      </c>
    </row>
    <row r="704" spans="1:2" x14ac:dyDescent="0.25">
      <c r="A704" s="28">
        <v>678</v>
      </c>
      <c r="B704" s="34">
        <f t="shared" si="10"/>
        <v>448.46249999999998</v>
      </c>
    </row>
    <row r="705" spans="1:2" x14ac:dyDescent="0.25">
      <c r="A705" s="28">
        <v>679</v>
      </c>
      <c r="B705" s="34">
        <f t="shared" si="10"/>
        <v>448.47500000000002</v>
      </c>
    </row>
    <row r="706" spans="1:2" x14ac:dyDescent="0.25">
      <c r="A706" s="28">
        <v>680</v>
      </c>
      <c r="B706" s="34">
        <f t="shared" si="10"/>
        <v>448.48750000000001</v>
      </c>
    </row>
    <row r="707" spans="1:2" x14ac:dyDescent="0.25">
      <c r="A707" s="28">
        <v>681</v>
      </c>
      <c r="B707" s="34">
        <f t="shared" si="10"/>
        <v>448.5</v>
      </c>
    </row>
    <row r="708" spans="1:2" x14ac:dyDescent="0.25">
      <c r="A708" s="28">
        <v>682</v>
      </c>
      <c r="B708" s="34">
        <f t="shared" si="10"/>
        <v>448.51249999999999</v>
      </c>
    </row>
    <row r="709" spans="1:2" x14ac:dyDescent="0.25">
      <c r="A709" s="28">
        <v>683</v>
      </c>
      <c r="B709" s="34">
        <f t="shared" si="10"/>
        <v>448.52499999999998</v>
      </c>
    </row>
    <row r="710" spans="1:2" x14ac:dyDescent="0.25">
      <c r="A710" s="28">
        <v>684</v>
      </c>
      <c r="B710" s="34">
        <f t="shared" si="10"/>
        <v>448.53750000000002</v>
      </c>
    </row>
    <row r="711" spans="1:2" x14ac:dyDescent="0.25">
      <c r="A711" s="28">
        <v>685</v>
      </c>
      <c r="B711" s="34">
        <f t="shared" si="10"/>
        <v>448.55</v>
      </c>
    </row>
    <row r="712" spans="1:2" x14ac:dyDescent="0.25">
      <c r="A712" s="28">
        <v>686</v>
      </c>
      <c r="B712" s="34">
        <f t="shared" si="10"/>
        <v>448.5625</v>
      </c>
    </row>
    <row r="713" spans="1:2" x14ac:dyDescent="0.25">
      <c r="A713" s="28">
        <v>687</v>
      </c>
      <c r="B713" s="34">
        <f t="shared" si="10"/>
        <v>448.57499999999999</v>
      </c>
    </row>
    <row r="714" spans="1:2" x14ac:dyDescent="0.25">
      <c r="A714" s="28">
        <v>688</v>
      </c>
      <c r="B714" s="34">
        <f t="shared" si="10"/>
        <v>448.58749999999998</v>
      </c>
    </row>
    <row r="715" spans="1:2" x14ac:dyDescent="0.25">
      <c r="A715" s="28">
        <v>689</v>
      </c>
      <c r="B715" s="34">
        <f t="shared" si="10"/>
        <v>448.6</v>
      </c>
    </row>
    <row r="716" spans="1:2" x14ac:dyDescent="0.25">
      <c r="A716" s="28">
        <v>690</v>
      </c>
      <c r="B716" s="34">
        <f t="shared" si="10"/>
        <v>448.61250000000001</v>
      </c>
    </row>
    <row r="717" spans="1:2" x14ac:dyDescent="0.25">
      <c r="A717" s="28">
        <v>691</v>
      </c>
      <c r="B717" s="34">
        <f t="shared" si="10"/>
        <v>448.625</v>
      </c>
    </row>
    <row r="718" spans="1:2" x14ac:dyDescent="0.25">
      <c r="A718" s="28">
        <v>692</v>
      </c>
      <c r="B718" s="34">
        <f t="shared" si="10"/>
        <v>448.63749999999999</v>
      </c>
    </row>
    <row r="719" spans="1:2" x14ac:dyDescent="0.25">
      <c r="A719" s="28">
        <v>693</v>
      </c>
      <c r="B719" s="34">
        <f t="shared" si="10"/>
        <v>448.65</v>
      </c>
    </row>
    <row r="720" spans="1:2" x14ac:dyDescent="0.25">
      <c r="A720" s="28">
        <v>694</v>
      </c>
      <c r="B720" s="34">
        <f t="shared" si="10"/>
        <v>448.66250000000002</v>
      </c>
    </row>
    <row r="721" spans="1:2" x14ac:dyDescent="0.25">
      <c r="A721" s="28">
        <v>695</v>
      </c>
      <c r="B721" s="34">
        <f t="shared" si="10"/>
        <v>448.67500000000001</v>
      </c>
    </row>
    <row r="722" spans="1:2" x14ac:dyDescent="0.25">
      <c r="A722" s="28">
        <v>696</v>
      </c>
      <c r="B722" s="34">
        <f t="shared" si="10"/>
        <v>448.6875</v>
      </c>
    </row>
    <row r="723" spans="1:2" x14ac:dyDescent="0.25">
      <c r="A723" s="28">
        <v>697</v>
      </c>
      <c r="B723" s="34">
        <f t="shared" si="10"/>
        <v>448.7</v>
      </c>
    </row>
    <row r="724" spans="1:2" x14ac:dyDescent="0.25">
      <c r="A724" s="28">
        <v>698</v>
      </c>
      <c r="B724" s="34">
        <f t="shared" si="10"/>
        <v>448.71249999999998</v>
      </c>
    </row>
    <row r="725" spans="1:2" x14ac:dyDescent="0.25">
      <c r="A725" s="28">
        <v>699</v>
      </c>
      <c r="B725" s="34">
        <f t="shared" si="10"/>
        <v>448.72500000000002</v>
      </c>
    </row>
    <row r="726" spans="1:2" x14ac:dyDescent="0.25">
      <c r="A726" s="28">
        <v>700</v>
      </c>
      <c r="B726" s="34">
        <f t="shared" si="10"/>
        <v>448.73750000000001</v>
      </c>
    </row>
    <row r="727" spans="1:2" x14ac:dyDescent="0.25">
      <c r="A727" s="28">
        <v>701</v>
      </c>
      <c r="B727" s="34">
        <f t="shared" si="10"/>
        <v>448.75</v>
      </c>
    </row>
    <row r="728" spans="1:2" x14ac:dyDescent="0.25">
      <c r="A728" s="28">
        <v>702</v>
      </c>
      <c r="B728" s="34">
        <f t="shared" si="10"/>
        <v>448.76249999999999</v>
      </c>
    </row>
    <row r="729" spans="1:2" x14ac:dyDescent="0.25">
      <c r="A729" s="28">
        <v>703</v>
      </c>
      <c r="B729" s="34">
        <f t="shared" si="10"/>
        <v>448.77499999999998</v>
      </c>
    </row>
    <row r="730" spans="1:2" x14ac:dyDescent="0.25">
      <c r="A730" s="28">
        <v>704</v>
      </c>
      <c r="B730" s="34">
        <f t="shared" si="10"/>
        <v>448.78750000000002</v>
      </c>
    </row>
    <row r="731" spans="1:2" x14ac:dyDescent="0.25">
      <c r="A731" s="28">
        <v>705</v>
      </c>
      <c r="B731" s="34">
        <f t="shared" si="10"/>
        <v>448.8</v>
      </c>
    </row>
    <row r="732" spans="1:2" x14ac:dyDescent="0.25">
      <c r="A732" s="28">
        <v>706</v>
      </c>
      <c r="B732" s="34">
        <f t="shared" ref="B732:B795" si="11">440+(A732-1)*0.0125</f>
        <v>448.8125</v>
      </c>
    </row>
    <row r="733" spans="1:2" x14ac:dyDescent="0.25">
      <c r="A733" s="28">
        <v>707</v>
      </c>
      <c r="B733" s="34">
        <f t="shared" si="11"/>
        <v>448.82499999999999</v>
      </c>
    </row>
    <row r="734" spans="1:2" x14ac:dyDescent="0.25">
      <c r="A734" s="28">
        <v>708</v>
      </c>
      <c r="B734" s="34">
        <f t="shared" si="11"/>
        <v>448.83749999999998</v>
      </c>
    </row>
    <row r="735" spans="1:2" x14ac:dyDescent="0.25">
      <c r="A735" s="28">
        <v>709</v>
      </c>
      <c r="B735" s="34">
        <f t="shared" si="11"/>
        <v>448.85</v>
      </c>
    </row>
    <row r="736" spans="1:2" x14ac:dyDescent="0.25">
      <c r="A736" s="28">
        <v>710</v>
      </c>
      <c r="B736" s="34">
        <f t="shared" si="11"/>
        <v>448.86250000000001</v>
      </c>
    </row>
    <row r="737" spans="1:2" x14ac:dyDescent="0.25">
      <c r="A737" s="28">
        <v>711</v>
      </c>
      <c r="B737" s="34">
        <f t="shared" si="11"/>
        <v>448.875</v>
      </c>
    </row>
    <row r="738" spans="1:2" x14ac:dyDescent="0.25">
      <c r="A738" s="28">
        <v>712</v>
      </c>
      <c r="B738" s="34">
        <f t="shared" si="11"/>
        <v>448.88749999999999</v>
      </c>
    </row>
    <row r="739" spans="1:2" x14ac:dyDescent="0.25">
      <c r="A739" s="28">
        <v>713</v>
      </c>
      <c r="B739" s="34">
        <f t="shared" si="11"/>
        <v>448.9</v>
      </c>
    </row>
    <row r="740" spans="1:2" x14ac:dyDescent="0.25">
      <c r="A740" s="28">
        <v>714</v>
      </c>
      <c r="B740" s="34">
        <f t="shared" si="11"/>
        <v>448.91250000000002</v>
      </c>
    </row>
    <row r="741" spans="1:2" x14ac:dyDescent="0.25">
      <c r="A741" s="28">
        <v>715</v>
      </c>
      <c r="B741" s="34">
        <f t="shared" si="11"/>
        <v>448.92500000000001</v>
      </c>
    </row>
    <row r="742" spans="1:2" x14ac:dyDescent="0.25">
      <c r="A742" s="28">
        <v>716</v>
      </c>
      <c r="B742" s="34">
        <f t="shared" si="11"/>
        <v>448.9375</v>
      </c>
    </row>
    <row r="743" spans="1:2" x14ac:dyDescent="0.25">
      <c r="A743" s="28">
        <v>717</v>
      </c>
      <c r="B743" s="34">
        <f t="shared" si="11"/>
        <v>448.95</v>
      </c>
    </row>
    <row r="744" spans="1:2" x14ac:dyDescent="0.25">
      <c r="A744" s="28">
        <v>718</v>
      </c>
      <c r="B744" s="34">
        <f t="shared" si="11"/>
        <v>448.96249999999998</v>
      </c>
    </row>
    <row r="745" spans="1:2" x14ac:dyDescent="0.25">
      <c r="A745" s="28">
        <v>719</v>
      </c>
      <c r="B745" s="34">
        <f t="shared" si="11"/>
        <v>448.97500000000002</v>
      </c>
    </row>
    <row r="746" spans="1:2" x14ac:dyDescent="0.25">
      <c r="A746" s="28">
        <v>720</v>
      </c>
      <c r="B746" s="34">
        <f t="shared" si="11"/>
        <v>448.98750000000001</v>
      </c>
    </row>
    <row r="747" spans="1:2" x14ac:dyDescent="0.25">
      <c r="A747" s="28">
        <v>721</v>
      </c>
      <c r="B747" s="34">
        <f t="shared" si="11"/>
        <v>449</v>
      </c>
    </row>
    <row r="748" spans="1:2" x14ac:dyDescent="0.25">
      <c r="A748" s="28">
        <v>722</v>
      </c>
      <c r="B748" s="34">
        <f t="shared" si="11"/>
        <v>449.01249999999999</v>
      </c>
    </row>
    <row r="749" spans="1:2" x14ac:dyDescent="0.25">
      <c r="A749" s="28">
        <v>723</v>
      </c>
      <c r="B749" s="34">
        <f t="shared" si="11"/>
        <v>449.02499999999998</v>
      </c>
    </row>
    <row r="750" spans="1:2" x14ac:dyDescent="0.25">
      <c r="A750" s="28">
        <v>724</v>
      </c>
      <c r="B750" s="34">
        <f t="shared" si="11"/>
        <v>449.03750000000002</v>
      </c>
    </row>
    <row r="751" spans="1:2" x14ac:dyDescent="0.25">
      <c r="A751" s="28">
        <v>725</v>
      </c>
      <c r="B751" s="34">
        <f t="shared" si="11"/>
        <v>449.05</v>
      </c>
    </row>
    <row r="752" spans="1:2" x14ac:dyDescent="0.25">
      <c r="A752" s="28">
        <v>726</v>
      </c>
      <c r="B752" s="34">
        <f t="shared" si="11"/>
        <v>449.0625</v>
      </c>
    </row>
    <row r="753" spans="1:2" x14ac:dyDescent="0.25">
      <c r="A753" s="28">
        <v>727</v>
      </c>
      <c r="B753" s="34">
        <f t="shared" si="11"/>
        <v>449.07499999999999</v>
      </c>
    </row>
    <row r="754" spans="1:2" x14ac:dyDescent="0.25">
      <c r="A754" s="28">
        <v>728</v>
      </c>
      <c r="B754" s="34">
        <f t="shared" si="11"/>
        <v>449.08749999999998</v>
      </c>
    </row>
    <row r="755" spans="1:2" x14ac:dyDescent="0.25">
      <c r="A755" s="28">
        <v>729</v>
      </c>
      <c r="B755" s="34">
        <f t="shared" si="11"/>
        <v>449.1</v>
      </c>
    </row>
    <row r="756" spans="1:2" x14ac:dyDescent="0.25">
      <c r="A756" s="28">
        <v>730</v>
      </c>
      <c r="B756" s="34">
        <f t="shared" si="11"/>
        <v>449.11250000000001</v>
      </c>
    </row>
    <row r="757" spans="1:2" x14ac:dyDescent="0.25">
      <c r="A757" s="28">
        <v>731</v>
      </c>
      <c r="B757" s="34">
        <f t="shared" si="11"/>
        <v>449.125</v>
      </c>
    </row>
    <row r="758" spans="1:2" x14ac:dyDescent="0.25">
      <c r="A758" s="28">
        <v>732</v>
      </c>
      <c r="B758" s="34">
        <f t="shared" si="11"/>
        <v>449.13749999999999</v>
      </c>
    </row>
    <row r="759" spans="1:2" x14ac:dyDescent="0.25">
      <c r="A759" s="28">
        <v>733</v>
      </c>
      <c r="B759" s="34">
        <f t="shared" si="11"/>
        <v>449.15</v>
      </c>
    </row>
    <row r="760" spans="1:2" x14ac:dyDescent="0.25">
      <c r="A760" s="28">
        <v>734</v>
      </c>
      <c r="B760" s="34">
        <f t="shared" si="11"/>
        <v>449.16250000000002</v>
      </c>
    </row>
    <row r="761" spans="1:2" x14ac:dyDescent="0.25">
      <c r="A761" s="28">
        <v>735</v>
      </c>
      <c r="B761" s="34">
        <f t="shared" si="11"/>
        <v>449.17500000000001</v>
      </c>
    </row>
    <row r="762" spans="1:2" x14ac:dyDescent="0.25">
      <c r="A762" s="28">
        <v>736</v>
      </c>
      <c r="B762" s="34">
        <f t="shared" si="11"/>
        <v>449.1875</v>
      </c>
    </row>
    <row r="763" spans="1:2" x14ac:dyDescent="0.25">
      <c r="A763" s="28">
        <v>737</v>
      </c>
      <c r="B763" s="34">
        <f t="shared" si="11"/>
        <v>449.2</v>
      </c>
    </row>
    <row r="764" spans="1:2" x14ac:dyDescent="0.25">
      <c r="A764" s="28">
        <v>738</v>
      </c>
      <c r="B764" s="34">
        <f t="shared" si="11"/>
        <v>449.21249999999998</v>
      </c>
    </row>
    <row r="765" spans="1:2" x14ac:dyDescent="0.25">
      <c r="A765" s="28">
        <v>739</v>
      </c>
      <c r="B765" s="34">
        <f t="shared" si="11"/>
        <v>449.22500000000002</v>
      </c>
    </row>
    <row r="766" spans="1:2" x14ac:dyDescent="0.25">
      <c r="A766" s="28">
        <v>740</v>
      </c>
      <c r="B766" s="34">
        <f t="shared" si="11"/>
        <v>449.23750000000001</v>
      </c>
    </row>
    <row r="767" spans="1:2" x14ac:dyDescent="0.25">
      <c r="A767" s="28">
        <v>741</v>
      </c>
      <c r="B767" s="34">
        <f t="shared" si="11"/>
        <v>449.25</v>
      </c>
    </row>
    <row r="768" spans="1:2" x14ac:dyDescent="0.25">
      <c r="A768" s="28">
        <v>742</v>
      </c>
      <c r="B768" s="34">
        <f t="shared" si="11"/>
        <v>449.26249999999999</v>
      </c>
    </row>
    <row r="769" spans="1:2" x14ac:dyDescent="0.25">
      <c r="A769" s="28">
        <v>743</v>
      </c>
      <c r="B769" s="34">
        <f t="shared" si="11"/>
        <v>449.27499999999998</v>
      </c>
    </row>
    <row r="770" spans="1:2" x14ac:dyDescent="0.25">
      <c r="A770" s="28">
        <v>744</v>
      </c>
      <c r="B770" s="34">
        <f t="shared" si="11"/>
        <v>449.28750000000002</v>
      </c>
    </row>
    <row r="771" spans="1:2" x14ac:dyDescent="0.25">
      <c r="A771" s="28">
        <v>745</v>
      </c>
      <c r="B771" s="34">
        <f t="shared" si="11"/>
        <v>449.3</v>
      </c>
    </row>
    <row r="772" spans="1:2" x14ac:dyDescent="0.25">
      <c r="A772" s="28">
        <v>746</v>
      </c>
      <c r="B772" s="34">
        <f t="shared" si="11"/>
        <v>449.3125</v>
      </c>
    </row>
    <row r="773" spans="1:2" x14ac:dyDescent="0.25">
      <c r="A773" s="28">
        <v>747</v>
      </c>
      <c r="B773" s="34">
        <f t="shared" si="11"/>
        <v>449.32499999999999</v>
      </c>
    </row>
    <row r="774" spans="1:2" x14ac:dyDescent="0.25">
      <c r="A774" s="28">
        <v>748</v>
      </c>
      <c r="B774" s="34">
        <f t="shared" si="11"/>
        <v>449.33749999999998</v>
      </c>
    </row>
    <row r="775" spans="1:2" x14ac:dyDescent="0.25">
      <c r="A775" s="28">
        <v>749</v>
      </c>
      <c r="B775" s="34">
        <f t="shared" si="11"/>
        <v>449.35</v>
      </c>
    </row>
    <row r="776" spans="1:2" x14ac:dyDescent="0.25">
      <c r="A776" s="28">
        <v>750</v>
      </c>
      <c r="B776" s="34">
        <f t="shared" si="11"/>
        <v>449.36250000000001</v>
      </c>
    </row>
    <row r="777" spans="1:2" x14ac:dyDescent="0.25">
      <c r="A777" s="28">
        <v>751</v>
      </c>
      <c r="B777" s="34">
        <f t="shared" si="11"/>
        <v>449.375</v>
      </c>
    </row>
    <row r="778" spans="1:2" x14ac:dyDescent="0.25">
      <c r="A778" s="28">
        <v>752</v>
      </c>
      <c r="B778" s="34">
        <f t="shared" si="11"/>
        <v>449.38749999999999</v>
      </c>
    </row>
    <row r="779" spans="1:2" x14ac:dyDescent="0.25">
      <c r="A779" s="28">
        <v>753</v>
      </c>
      <c r="B779" s="34">
        <f t="shared" si="11"/>
        <v>449.4</v>
      </c>
    </row>
    <row r="780" spans="1:2" x14ac:dyDescent="0.25">
      <c r="A780" s="28">
        <v>754</v>
      </c>
      <c r="B780" s="34">
        <f t="shared" si="11"/>
        <v>449.41250000000002</v>
      </c>
    </row>
    <row r="781" spans="1:2" x14ac:dyDescent="0.25">
      <c r="A781" s="28">
        <v>755</v>
      </c>
      <c r="B781" s="34">
        <f t="shared" si="11"/>
        <v>449.42500000000001</v>
      </c>
    </row>
    <row r="782" spans="1:2" x14ac:dyDescent="0.25">
      <c r="A782" s="28">
        <v>756</v>
      </c>
      <c r="B782" s="34">
        <f t="shared" si="11"/>
        <v>449.4375</v>
      </c>
    </row>
    <row r="783" spans="1:2" x14ac:dyDescent="0.25">
      <c r="A783" s="28">
        <v>757</v>
      </c>
      <c r="B783" s="34">
        <f t="shared" si="11"/>
        <v>449.45</v>
      </c>
    </row>
    <row r="784" spans="1:2" x14ac:dyDescent="0.25">
      <c r="A784" s="28">
        <v>758</v>
      </c>
      <c r="B784" s="34">
        <f t="shared" si="11"/>
        <v>449.46249999999998</v>
      </c>
    </row>
    <row r="785" spans="1:2" x14ac:dyDescent="0.25">
      <c r="A785" s="28">
        <v>759</v>
      </c>
      <c r="B785" s="34">
        <f t="shared" si="11"/>
        <v>449.47500000000002</v>
      </c>
    </row>
    <row r="786" spans="1:2" x14ac:dyDescent="0.25">
      <c r="A786" s="28">
        <v>760</v>
      </c>
      <c r="B786" s="34">
        <f t="shared" si="11"/>
        <v>449.48750000000001</v>
      </c>
    </row>
    <row r="787" spans="1:2" x14ac:dyDescent="0.25">
      <c r="A787" s="28">
        <v>761</v>
      </c>
      <c r="B787" s="34">
        <f t="shared" si="11"/>
        <v>449.5</v>
      </c>
    </row>
    <row r="788" spans="1:2" x14ac:dyDescent="0.25">
      <c r="A788" s="28">
        <v>762</v>
      </c>
      <c r="B788" s="34">
        <f t="shared" si="11"/>
        <v>449.51249999999999</v>
      </c>
    </row>
    <row r="789" spans="1:2" x14ac:dyDescent="0.25">
      <c r="A789" s="28">
        <v>763</v>
      </c>
      <c r="B789" s="34">
        <f t="shared" si="11"/>
        <v>449.52499999999998</v>
      </c>
    </row>
    <row r="790" spans="1:2" x14ac:dyDescent="0.25">
      <c r="A790" s="28">
        <v>764</v>
      </c>
      <c r="B790" s="34">
        <f t="shared" si="11"/>
        <v>449.53750000000002</v>
      </c>
    </row>
    <row r="791" spans="1:2" x14ac:dyDescent="0.25">
      <c r="A791" s="28">
        <v>765</v>
      </c>
      <c r="B791" s="34">
        <f t="shared" si="11"/>
        <v>449.55</v>
      </c>
    </row>
    <row r="792" spans="1:2" x14ac:dyDescent="0.25">
      <c r="A792" s="28">
        <v>766</v>
      </c>
      <c r="B792" s="34">
        <f t="shared" si="11"/>
        <v>449.5625</v>
      </c>
    </row>
    <row r="793" spans="1:2" x14ac:dyDescent="0.25">
      <c r="A793" s="28">
        <v>767</v>
      </c>
      <c r="B793" s="34">
        <f t="shared" si="11"/>
        <v>449.57499999999999</v>
      </c>
    </row>
    <row r="794" spans="1:2" x14ac:dyDescent="0.25">
      <c r="A794" s="28">
        <v>768</v>
      </c>
      <c r="B794" s="34">
        <f t="shared" si="11"/>
        <v>449.58749999999998</v>
      </c>
    </row>
    <row r="795" spans="1:2" x14ac:dyDescent="0.25">
      <c r="A795" s="28">
        <v>769</v>
      </c>
      <c r="B795" s="34">
        <f t="shared" si="11"/>
        <v>449.6</v>
      </c>
    </row>
    <row r="796" spans="1:2" x14ac:dyDescent="0.25">
      <c r="A796" s="28">
        <v>770</v>
      </c>
      <c r="B796" s="34">
        <f t="shared" ref="B796:B826" si="12">440+(A796-1)*0.0125</f>
        <v>449.61250000000001</v>
      </c>
    </row>
    <row r="797" spans="1:2" x14ac:dyDescent="0.25">
      <c r="A797" s="28">
        <v>771</v>
      </c>
      <c r="B797" s="34">
        <f t="shared" si="12"/>
        <v>449.625</v>
      </c>
    </row>
    <row r="798" spans="1:2" x14ac:dyDescent="0.25">
      <c r="A798" s="28">
        <v>772</v>
      </c>
      <c r="B798" s="34">
        <f t="shared" si="12"/>
        <v>449.63749999999999</v>
      </c>
    </row>
    <row r="799" spans="1:2" x14ac:dyDescent="0.25">
      <c r="A799" s="28">
        <v>773</v>
      </c>
      <c r="B799" s="34">
        <f t="shared" si="12"/>
        <v>449.65</v>
      </c>
    </row>
    <row r="800" spans="1:2" x14ac:dyDescent="0.25">
      <c r="A800" s="28">
        <v>774</v>
      </c>
      <c r="B800" s="34">
        <f t="shared" si="12"/>
        <v>449.66250000000002</v>
      </c>
    </row>
    <row r="801" spans="1:2" x14ac:dyDescent="0.25">
      <c r="A801" s="28">
        <v>775</v>
      </c>
      <c r="B801" s="34">
        <f t="shared" si="12"/>
        <v>449.67500000000001</v>
      </c>
    </row>
    <row r="802" spans="1:2" x14ac:dyDescent="0.25">
      <c r="A802" s="28">
        <v>776</v>
      </c>
      <c r="B802" s="34">
        <f t="shared" si="12"/>
        <v>449.6875</v>
      </c>
    </row>
    <row r="803" spans="1:2" x14ac:dyDescent="0.25">
      <c r="A803" s="28">
        <v>777</v>
      </c>
      <c r="B803" s="34">
        <f t="shared" si="12"/>
        <v>449.7</v>
      </c>
    </row>
    <row r="804" spans="1:2" x14ac:dyDescent="0.25">
      <c r="A804" s="28">
        <v>778</v>
      </c>
      <c r="B804" s="34">
        <f t="shared" si="12"/>
        <v>449.71249999999998</v>
      </c>
    </row>
    <row r="805" spans="1:2" x14ac:dyDescent="0.25">
      <c r="A805" s="28">
        <v>779</v>
      </c>
      <c r="B805" s="34">
        <f t="shared" si="12"/>
        <v>449.72500000000002</v>
      </c>
    </row>
    <row r="806" spans="1:2" x14ac:dyDescent="0.25">
      <c r="A806" s="28">
        <v>780</v>
      </c>
      <c r="B806" s="34">
        <f t="shared" si="12"/>
        <v>449.73750000000001</v>
      </c>
    </row>
    <row r="807" spans="1:2" x14ac:dyDescent="0.25">
      <c r="A807" s="28">
        <v>781</v>
      </c>
      <c r="B807" s="34">
        <f t="shared" si="12"/>
        <v>449.75</v>
      </c>
    </row>
    <row r="808" spans="1:2" x14ac:dyDescent="0.25">
      <c r="A808" s="28">
        <v>782</v>
      </c>
      <c r="B808" s="34">
        <f t="shared" si="12"/>
        <v>449.76249999999999</v>
      </c>
    </row>
    <row r="809" spans="1:2" x14ac:dyDescent="0.25">
      <c r="A809" s="28">
        <v>783</v>
      </c>
      <c r="B809" s="34">
        <f t="shared" si="12"/>
        <v>449.77499999999998</v>
      </c>
    </row>
    <row r="810" spans="1:2" x14ac:dyDescent="0.25">
      <c r="A810" s="28">
        <v>784</v>
      </c>
      <c r="B810" s="34">
        <f t="shared" si="12"/>
        <v>449.78750000000002</v>
      </c>
    </row>
    <row r="811" spans="1:2" x14ac:dyDescent="0.25">
      <c r="A811" s="28">
        <v>785</v>
      </c>
      <c r="B811" s="34">
        <f t="shared" si="12"/>
        <v>449.8</v>
      </c>
    </row>
    <row r="812" spans="1:2" x14ac:dyDescent="0.25">
      <c r="A812" s="28">
        <v>786</v>
      </c>
      <c r="B812" s="34">
        <f t="shared" si="12"/>
        <v>449.8125</v>
      </c>
    </row>
    <row r="813" spans="1:2" x14ac:dyDescent="0.25">
      <c r="A813" s="28">
        <v>787</v>
      </c>
      <c r="B813" s="34">
        <f t="shared" si="12"/>
        <v>449.82499999999999</v>
      </c>
    </row>
    <row r="814" spans="1:2" x14ac:dyDescent="0.25">
      <c r="A814" s="28">
        <v>788</v>
      </c>
      <c r="B814" s="34">
        <f t="shared" si="12"/>
        <v>449.83749999999998</v>
      </c>
    </row>
    <row r="815" spans="1:2" x14ac:dyDescent="0.25">
      <c r="A815" s="28">
        <v>789</v>
      </c>
      <c r="B815" s="34">
        <f t="shared" si="12"/>
        <v>449.85</v>
      </c>
    </row>
    <row r="816" spans="1:2" x14ac:dyDescent="0.25">
      <c r="A816" s="28">
        <v>790</v>
      </c>
      <c r="B816" s="34">
        <f t="shared" si="12"/>
        <v>449.86250000000001</v>
      </c>
    </row>
    <row r="817" spans="1:2" x14ac:dyDescent="0.25">
      <c r="A817" s="28">
        <v>791</v>
      </c>
      <c r="B817" s="34">
        <f t="shared" si="12"/>
        <v>449.875</v>
      </c>
    </row>
    <row r="818" spans="1:2" x14ac:dyDescent="0.25">
      <c r="A818" s="28">
        <v>792</v>
      </c>
      <c r="B818" s="34">
        <f t="shared" si="12"/>
        <v>449.88749999999999</v>
      </c>
    </row>
    <row r="819" spans="1:2" x14ac:dyDescent="0.25">
      <c r="A819" s="28">
        <v>793</v>
      </c>
      <c r="B819" s="34">
        <f t="shared" si="12"/>
        <v>449.9</v>
      </c>
    </row>
    <row r="820" spans="1:2" x14ac:dyDescent="0.25">
      <c r="A820" s="28">
        <v>794</v>
      </c>
      <c r="B820" s="34">
        <f t="shared" si="12"/>
        <v>449.91250000000002</v>
      </c>
    </row>
    <row r="821" spans="1:2" x14ac:dyDescent="0.25">
      <c r="A821" s="28">
        <v>795</v>
      </c>
      <c r="B821" s="34">
        <f t="shared" si="12"/>
        <v>449.92500000000001</v>
      </c>
    </row>
    <row r="822" spans="1:2" x14ac:dyDescent="0.25">
      <c r="A822" s="28">
        <v>796</v>
      </c>
      <c r="B822" s="34">
        <f t="shared" si="12"/>
        <v>449.9375</v>
      </c>
    </row>
    <row r="823" spans="1:2" x14ac:dyDescent="0.25">
      <c r="A823" s="28">
        <v>797</v>
      </c>
      <c r="B823" s="34">
        <f t="shared" si="12"/>
        <v>449.95</v>
      </c>
    </row>
    <row r="824" spans="1:2" x14ac:dyDescent="0.25">
      <c r="A824" s="28">
        <v>798</v>
      </c>
      <c r="B824" s="34">
        <f t="shared" si="12"/>
        <v>449.96249999999998</v>
      </c>
    </row>
    <row r="825" spans="1:2" x14ac:dyDescent="0.25">
      <c r="A825" s="28">
        <v>799</v>
      </c>
      <c r="B825" s="34">
        <f t="shared" si="12"/>
        <v>449.97500000000002</v>
      </c>
    </row>
    <row r="826" spans="1:2" x14ac:dyDescent="0.25">
      <c r="A826" s="28">
        <v>800</v>
      </c>
      <c r="B826" s="34">
        <f t="shared" si="12"/>
        <v>449.98750000000001</v>
      </c>
    </row>
  </sheetData>
  <mergeCells count="7">
    <mergeCell ref="A25:D25"/>
    <mergeCell ref="A23:D23"/>
    <mergeCell ref="A2:D2"/>
    <mergeCell ref="B3:B4"/>
    <mergeCell ref="B5:D5"/>
    <mergeCell ref="A22:D22"/>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E78"/>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47.25" x14ac:dyDescent="0.25">
      <c r="A1" s="6"/>
      <c r="B1" s="6"/>
      <c r="C1" s="6"/>
      <c r="D1" s="7" t="s">
        <v>1985</v>
      </c>
    </row>
    <row r="2" spans="1:5" ht="30.75" customHeight="1" x14ac:dyDescent="0.25">
      <c r="A2" s="454" t="s">
        <v>11</v>
      </c>
      <c r="B2" s="454"/>
      <c r="C2" s="454"/>
      <c r="D2" s="454"/>
    </row>
    <row r="3" spans="1:5" ht="15.75" x14ac:dyDescent="0.25">
      <c r="A3" s="8"/>
      <c r="B3" s="469" t="s">
        <v>16</v>
      </c>
      <c r="C3" s="400" t="s">
        <v>210</v>
      </c>
      <c r="D3" s="8"/>
    </row>
    <row r="4" spans="1:5" ht="17.25" customHeight="1" x14ac:dyDescent="0.25">
      <c r="A4" s="6"/>
      <c r="B4" s="470"/>
      <c r="C4" s="400" t="s">
        <v>1596</v>
      </c>
      <c r="D4" s="6"/>
    </row>
    <row r="5" spans="1:5" ht="21.75" customHeight="1" x14ac:dyDescent="0.25">
      <c r="A5" s="16"/>
      <c r="B5" s="471" t="s">
        <v>248</v>
      </c>
      <c r="C5" s="471"/>
      <c r="D5" s="471"/>
      <c r="E5" s="203"/>
    </row>
    <row r="6" spans="1:5" ht="15.75" x14ac:dyDescent="0.25">
      <c r="A6" s="11" t="s">
        <v>167</v>
      </c>
      <c r="B6" s="347" t="s">
        <v>168</v>
      </c>
      <c r="C6" s="347" t="s">
        <v>1093</v>
      </c>
      <c r="D6" s="347" t="s">
        <v>170</v>
      </c>
      <c r="E6" s="204"/>
    </row>
    <row r="7" spans="1:5" ht="31.5" x14ac:dyDescent="0.25">
      <c r="A7" s="12" t="s">
        <v>171</v>
      </c>
      <c r="B7" s="239" t="s">
        <v>184</v>
      </c>
      <c r="C7" s="12" t="s">
        <v>427</v>
      </c>
      <c r="D7" s="234" t="s">
        <v>1645</v>
      </c>
      <c r="E7" s="204"/>
    </row>
    <row r="8" spans="1:5" ht="157.5" x14ac:dyDescent="0.25">
      <c r="A8" s="12" t="s">
        <v>172</v>
      </c>
      <c r="B8" s="234" t="s">
        <v>5</v>
      </c>
      <c r="C8" s="12" t="s">
        <v>213</v>
      </c>
      <c r="D8" s="234" t="s">
        <v>1630</v>
      </c>
    </row>
    <row r="9" spans="1:5" ht="31.5" x14ac:dyDescent="0.25">
      <c r="A9" s="12" t="s">
        <v>173</v>
      </c>
      <c r="B9" s="234" t="s">
        <v>6</v>
      </c>
      <c r="C9" s="12" t="s">
        <v>249</v>
      </c>
      <c r="D9" s="234" t="s">
        <v>1652</v>
      </c>
    </row>
    <row r="10" spans="1:5" ht="60.75" customHeight="1" x14ac:dyDescent="0.25">
      <c r="A10" s="12" t="s">
        <v>174</v>
      </c>
      <c r="B10" s="234" t="s">
        <v>297</v>
      </c>
      <c r="C10" s="12" t="s">
        <v>1643</v>
      </c>
      <c r="D10" s="234" t="s">
        <v>250</v>
      </c>
    </row>
    <row r="11" spans="1:5" ht="63" x14ac:dyDescent="0.25">
      <c r="A11" s="12" t="s">
        <v>175</v>
      </c>
      <c r="B11" s="234" t="s">
        <v>739</v>
      </c>
      <c r="C11" s="12" t="s">
        <v>1644</v>
      </c>
      <c r="D11" s="234" t="s">
        <v>1633</v>
      </c>
    </row>
    <row r="12" spans="1:5" ht="31.5" x14ac:dyDescent="0.25">
      <c r="A12" s="12" t="s">
        <v>176</v>
      </c>
      <c r="B12" s="234" t="s">
        <v>187</v>
      </c>
      <c r="C12" s="12" t="s">
        <v>1651</v>
      </c>
      <c r="D12" s="234"/>
    </row>
    <row r="13" spans="1:5" ht="65.25" customHeight="1" x14ac:dyDescent="0.25">
      <c r="A13" s="12" t="s">
        <v>177</v>
      </c>
      <c r="B13" s="234" t="s">
        <v>188</v>
      </c>
      <c r="C13" s="12" t="s">
        <v>1634</v>
      </c>
      <c r="D13" s="234" t="s">
        <v>1635</v>
      </c>
    </row>
    <row r="14" spans="1:5" ht="30.75" customHeight="1" x14ac:dyDescent="0.25">
      <c r="A14" s="12" t="s">
        <v>178</v>
      </c>
      <c r="B14" s="234" t="s">
        <v>545</v>
      </c>
      <c r="C14" s="12" t="s">
        <v>203</v>
      </c>
      <c r="D14" s="234"/>
    </row>
    <row r="15" spans="1:5" ht="308.25" customHeight="1" x14ac:dyDescent="0.25">
      <c r="A15" s="12" t="s">
        <v>179</v>
      </c>
      <c r="B15" s="234" t="s">
        <v>190</v>
      </c>
      <c r="C15" s="12" t="s">
        <v>1356</v>
      </c>
      <c r="D15" s="234" t="s">
        <v>1636</v>
      </c>
    </row>
    <row r="16" spans="1:5" ht="66" x14ac:dyDescent="0.25">
      <c r="A16" s="12" t="s">
        <v>180</v>
      </c>
      <c r="B16" s="234" t="s">
        <v>563</v>
      </c>
      <c r="C16" s="12" t="s">
        <v>1637</v>
      </c>
      <c r="D16" s="234" t="s">
        <v>1638</v>
      </c>
    </row>
    <row r="17" spans="1:4" ht="31.5" x14ac:dyDescent="0.25">
      <c r="A17" s="12" t="s">
        <v>181</v>
      </c>
      <c r="B17" s="234" t="s">
        <v>192</v>
      </c>
      <c r="C17" s="12" t="s">
        <v>203</v>
      </c>
      <c r="D17" s="234"/>
    </row>
    <row r="18" spans="1:4" ht="15.75" x14ac:dyDescent="0.25">
      <c r="A18" s="12" t="s">
        <v>182</v>
      </c>
      <c r="B18" s="234" t="s">
        <v>193</v>
      </c>
      <c r="C18" s="12" t="s">
        <v>203</v>
      </c>
      <c r="D18" s="234"/>
    </row>
    <row r="19" spans="1:4" ht="157.5" x14ac:dyDescent="0.25">
      <c r="A19" s="12" t="s">
        <v>183</v>
      </c>
      <c r="B19" s="234" t="s">
        <v>564</v>
      </c>
      <c r="C19" s="12" t="s">
        <v>1639</v>
      </c>
      <c r="D19" s="234" t="s">
        <v>208</v>
      </c>
    </row>
    <row r="20" spans="1:4" ht="15.75" x14ac:dyDescent="0.25">
      <c r="A20" s="13"/>
      <c r="B20" s="6"/>
      <c r="C20" s="6"/>
      <c r="D20" s="6"/>
    </row>
    <row r="21" spans="1:4" ht="103.5" customHeight="1" x14ac:dyDescent="0.25">
      <c r="A21" s="473" t="s">
        <v>1640</v>
      </c>
      <c r="B21" s="474"/>
      <c r="C21" s="474"/>
      <c r="D21" s="474"/>
    </row>
    <row r="22" spans="1:4" s="2" customFormat="1" ht="24.75" customHeight="1" x14ac:dyDescent="0.25">
      <c r="A22" s="472" t="s">
        <v>195</v>
      </c>
      <c r="B22" s="472"/>
      <c r="C22" s="472"/>
      <c r="D22" s="472"/>
    </row>
    <row r="23" spans="1:4" ht="240.75" customHeight="1" x14ac:dyDescent="0.25">
      <c r="A23" s="468" t="s">
        <v>1641</v>
      </c>
      <c r="B23" s="468"/>
      <c r="C23" s="468"/>
      <c r="D23" s="468"/>
    </row>
    <row r="24" spans="1:4" ht="13.5" customHeight="1" x14ac:dyDescent="0.25">
      <c r="A24" s="235"/>
      <c r="B24" s="235"/>
      <c r="C24" s="235"/>
      <c r="D24" s="235"/>
    </row>
    <row r="25" spans="1:4" ht="34.5" customHeight="1" x14ac:dyDescent="0.25">
      <c r="A25" s="468" t="s">
        <v>251</v>
      </c>
      <c r="B25" s="468"/>
      <c r="C25" s="468"/>
      <c r="D25" s="468"/>
    </row>
    <row r="26" spans="1:4" ht="45.75" x14ac:dyDescent="0.25">
      <c r="A26" s="198" t="s">
        <v>383</v>
      </c>
      <c r="B26" s="199" t="s">
        <v>386</v>
      </c>
      <c r="C26" s="39" t="s">
        <v>385</v>
      </c>
      <c r="D26" s="19"/>
    </row>
    <row r="27" spans="1:4" x14ac:dyDescent="0.25">
      <c r="A27" s="200">
        <v>1</v>
      </c>
      <c r="B27" s="201">
        <f>460+(A27-1)*0.0125</f>
        <v>460</v>
      </c>
      <c r="C27" s="15"/>
      <c r="D27" s="15"/>
    </row>
    <row r="28" spans="1:4" x14ac:dyDescent="0.25">
      <c r="A28" s="28">
        <v>2</v>
      </c>
      <c r="B28" s="34">
        <f t="shared" ref="B28:B51" si="0">460+(A28-1)*0.0125</f>
        <v>460.01249999999999</v>
      </c>
      <c r="C28" s="15"/>
      <c r="D28" s="15"/>
    </row>
    <row r="29" spans="1:4" x14ac:dyDescent="0.25">
      <c r="A29" s="28">
        <v>3</v>
      </c>
      <c r="B29" s="34">
        <f t="shared" si="0"/>
        <v>460.02499999999998</v>
      </c>
      <c r="C29" s="15"/>
      <c r="D29" s="15"/>
    </row>
    <row r="30" spans="1:4" x14ac:dyDescent="0.25">
      <c r="A30" s="28">
        <v>4</v>
      </c>
      <c r="B30" s="34">
        <f t="shared" si="0"/>
        <v>460.03750000000002</v>
      </c>
      <c r="C30" s="15"/>
      <c r="D30" s="15"/>
    </row>
    <row r="31" spans="1:4" x14ac:dyDescent="0.25">
      <c r="A31" s="28">
        <v>5</v>
      </c>
      <c r="B31" s="34">
        <f t="shared" si="0"/>
        <v>460.05</v>
      </c>
      <c r="C31" s="15"/>
      <c r="D31" s="15"/>
    </row>
    <row r="32" spans="1:4" x14ac:dyDescent="0.25">
      <c r="A32" s="28">
        <v>6</v>
      </c>
      <c r="B32" s="34">
        <f t="shared" si="0"/>
        <v>460.0625</v>
      </c>
    </row>
    <row r="33" spans="1:2" x14ac:dyDescent="0.25">
      <c r="A33" s="28">
        <v>7</v>
      </c>
      <c r="B33" s="34">
        <f t="shared" si="0"/>
        <v>460.07499999999999</v>
      </c>
    </row>
    <row r="34" spans="1:2" x14ac:dyDescent="0.25">
      <c r="A34" s="28">
        <v>8</v>
      </c>
      <c r="B34" s="34">
        <f t="shared" si="0"/>
        <v>460.08749999999998</v>
      </c>
    </row>
    <row r="35" spans="1:2" x14ac:dyDescent="0.25">
      <c r="A35" s="28">
        <v>9</v>
      </c>
      <c r="B35" s="34">
        <f t="shared" si="0"/>
        <v>460.1</v>
      </c>
    </row>
    <row r="36" spans="1:2" x14ac:dyDescent="0.25">
      <c r="A36" s="28">
        <v>10</v>
      </c>
      <c r="B36" s="34">
        <f t="shared" si="0"/>
        <v>460.11250000000001</v>
      </c>
    </row>
    <row r="37" spans="1:2" x14ac:dyDescent="0.25">
      <c r="A37" s="28">
        <v>11</v>
      </c>
      <c r="B37" s="34">
        <f t="shared" si="0"/>
        <v>460.125</v>
      </c>
    </row>
    <row r="38" spans="1:2" x14ac:dyDescent="0.25">
      <c r="A38" s="28">
        <v>12</v>
      </c>
      <c r="B38" s="34">
        <f t="shared" si="0"/>
        <v>460.13749999999999</v>
      </c>
    </row>
    <row r="39" spans="1:2" x14ac:dyDescent="0.25">
      <c r="A39" s="28">
        <v>13</v>
      </c>
      <c r="B39" s="34">
        <f t="shared" si="0"/>
        <v>460.15</v>
      </c>
    </row>
    <row r="40" spans="1:2" x14ac:dyDescent="0.25">
      <c r="A40" s="28">
        <v>14</v>
      </c>
      <c r="B40" s="34">
        <f t="shared" si="0"/>
        <v>460.16250000000002</v>
      </c>
    </row>
    <row r="41" spans="1:2" x14ac:dyDescent="0.25">
      <c r="A41" s="28">
        <v>15</v>
      </c>
      <c r="B41" s="34">
        <f t="shared" si="0"/>
        <v>460.17500000000001</v>
      </c>
    </row>
    <row r="42" spans="1:2" x14ac:dyDescent="0.25">
      <c r="A42" s="28">
        <v>16</v>
      </c>
      <c r="B42" s="34">
        <f t="shared" si="0"/>
        <v>460.1875</v>
      </c>
    </row>
    <row r="43" spans="1:2" x14ac:dyDescent="0.25">
      <c r="A43" s="28">
        <v>17</v>
      </c>
      <c r="B43" s="34">
        <f t="shared" si="0"/>
        <v>460.2</v>
      </c>
    </row>
    <row r="44" spans="1:2" x14ac:dyDescent="0.25">
      <c r="A44" s="28">
        <v>18</v>
      </c>
      <c r="B44" s="34">
        <f t="shared" si="0"/>
        <v>460.21249999999998</v>
      </c>
    </row>
    <row r="45" spans="1:2" x14ac:dyDescent="0.25">
      <c r="A45" s="28">
        <v>19</v>
      </c>
      <c r="B45" s="34">
        <f t="shared" si="0"/>
        <v>460.22500000000002</v>
      </c>
    </row>
    <row r="46" spans="1:2" x14ac:dyDescent="0.25">
      <c r="A46" s="28">
        <v>20</v>
      </c>
      <c r="B46" s="34">
        <f t="shared" si="0"/>
        <v>460.23750000000001</v>
      </c>
    </row>
    <row r="47" spans="1:2" x14ac:dyDescent="0.25">
      <c r="A47" s="28">
        <v>21</v>
      </c>
      <c r="B47" s="34">
        <f t="shared" si="0"/>
        <v>460.25</v>
      </c>
    </row>
    <row r="48" spans="1:2" x14ac:dyDescent="0.25">
      <c r="A48" s="28">
        <v>22</v>
      </c>
      <c r="B48" s="34">
        <f t="shared" si="0"/>
        <v>460.26249999999999</v>
      </c>
    </row>
    <row r="49" spans="1:2" x14ac:dyDescent="0.25">
      <c r="A49" s="28">
        <v>23</v>
      </c>
      <c r="B49" s="34">
        <f t="shared" si="0"/>
        <v>460.27499999999998</v>
      </c>
    </row>
    <row r="50" spans="1:2" x14ac:dyDescent="0.25">
      <c r="A50" s="28">
        <v>24</v>
      </c>
      <c r="B50" s="34">
        <f t="shared" si="0"/>
        <v>460.28750000000002</v>
      </c>
    </row>
    <row r="51" spans="1:2" x14ac:dyDescent="0.25">
      <c r="A51" s="28">
        <v>25</v>
      </c>
      <c r="B51" s="34">
        <f t="shared" si="0"/>
        <v>460.3</v>
      </c>
    </row>
    <row r="53" spans="1:2" ht="45.75" x14ac:dyDescent="0.25">
      <c r="A53" s="198" t="s">
        <v>383</v>
      </c>
      <c r="B53" s="199" t="s">
        <v>386</v>
      </c>
    </row>
    <row r="54" spans="1:2" x14ac:dyDescent="0.25">
      <c r="A54" s="28">
        <v>26</v>
      </c>
      <c r="B54" s="34">
        <f t="shared" ref="B54:B78" si="1">460+(A54-1)*0.0125</f>
        <v>460.3125</v>
      </c>
    </row>
    <row r="55" spans="1:2" x14ac:dyDescent="0.25">
      <c r="A55" s="28">
        <v>27</v>
      </c>
      <c r="B55" s="34">
        <f t="shared" si="1"/>
        <v>460.32499999999999</v>
      </c>
    </row>
    <row r="56" spans="1:2" x14ac:dyDescent="0.25">
      <c r="A56" s="28">
        <v>28</v>
      </c>
      <c r="B56" s="34">
        <f t="shared" si="1"/>
        <v>460.33749999999998</v>
      </c>
    </row>
    <row r="57" spans="1:2" x14ac:dyDescent="0.25">
      <c r="A57" s="28">
        <v>29</v>
      </c>
      <c r="B57" s="34">
        <f t="shared" si="1"/>
        <v>460.35</v>
      </c>
    </row>
    <row r="58" spans="1:2" x14ac:dyDescent="0.25">
      <c r="A58" s="28">
        <v>30</v>
      </c>
      <c r="B58" s="34">
        <f t="shared" si="1"/>
        <v>460.36250000000001</v>
      </c>
    </row>
    <row r="59" spans="1:2" x14ac:dyDescent="0.25">
      <c r="A59" s="28">
        <v>31</v>
      </c>
      <c r="B59" s="34">
        <f t="shared" si="1"/>
        <v>460.375</v>
      </c>
    </row>
    <row r="60" spans="1:2" x14ac:dyDescent="0.25">
      <c r="A60" s="28">
        <v>32</v>
      </c>
      <c r="B60" s="34">
        <f t="shared" si="1"/>
        <v>460.38749999999999</v>
      </c>
    </row>
    <row r="61" spans="1:2" x14ac:dyDescent="0.25">
      <c r="A61" s="28">
        <v>33</v>
      </c>
      <c r="B61" s="34">
        <f t="shared" si="1"/>
        <v>460.4</v>
      </c>
    </row>
    <row r="62" spans="1:2" x14ac:dyDescent="0.25">
      <c r="A62" s="28">
        <v>34</v>
      </c>
      <c r="B62" s="34">
        <f t="shared" si="1"/>
        <v>460.41250000000002</v>
      </c>
    </row>
    <row r="63" spans="1:2" x14ac:dyDescent="0.25">
      <c r="A63" s="28">
        <v>35</v>
      </c>
      <c r="B63" s="34">
        <f t="shared" si="1"/>
        <v>460.42500000000001</v>
      </c>
    </row>
    <row r="64" spans="1:2" x14ac:dyDescent="0.25">
      <c r="A64" s="28">
        <v>36</v>
      </c>
      <c r="B64" s="34">
        <f t="shared" si="1"/>
        <v>460.4375</v>
      </c>
    </row>
    <row r="65" spans="1:2" x14ac:dyDescent="0.25">
      <c r="A65" s="28">
        <v>37</v>
      </c>
      <c r="B65" s="34">
        <f t="shared" si="1"/>
        <v>460.45</v>
      </c>
    </row>
    <row r="66" spans="1:2" x14ac:dyDescent="0.25">
      <c r="A66" s="28">
        <v>38</v>
      </c>
      <c r="B66" s="34">
        <f t="shared" si="1"/>
        <v>460.46249999999998</v>
      </c>
    </row>
    <row r="67" spans="1:2" x14ac:dyDescent="0.25">
      <c r="A67" s="28">
        <v>39</v>
      </c>
      <c r="B67" s="34">
        <f t="shared" si="1"/>
        <v>460.47500000000002</v>
      </c>
    </row>
    <row r="68" spans="1:2" x14ac:dyDescent="0.25">
      <c r="A68" s="28">
        <v>40</v>
      </c>
      <c r="B68" s="34">
        <f t="shared" si="1"/>
        <v>460.48750000000001</v>
      </c>
    </row>
    <row r="69" spans="1:2" x14ac:dyDescent="0.25">
      <c r="A69" s="28">
        <v>41</v>
      </c>
      <c r="B69" s="34">
        <f t="shared" si="1"/>
        <v>460.5</v>
      </c>
    </row>
    <row r="70" spans="1:2" x14ac:dyDescent="0.25">
      <c r="A70" s="28">
        <v>42</v>
      </c>
      <c r="B70" s="34">
        <f t="shared" si="1"/>
        <v>460.51249999999999</v>
      </c>
    </row>
    <row r="71" spans="1:2" x14ac:dyDescent="0.25">
      <c r="A71" s="28">
        <v>43</v>
      </c>
      <c r="B71" s="34">
        <f t="shared" si="1"/>
        <v>460.52499999999998</v>
      </c>
    </row>
    <row r="72" spans="1:2" x14ac:dyDescent="0.25">
      <c r="A72" s="28">
        <v>44</v>
      </c>
      <c r="B72" s="34">
        <f t="shared" si="1"/>
        <v>460.53750000000002</v>
      </c>
    </row>
    <row r="73" spans="1:2" x14ac:dyDescent="0.25">
      <c r="A73" s="28">
        <v>45</v>
      </c>
      <c r="B73" s="34">
        <f t="shared" si="1"/>
        <v>460.55</v>
      </c>
    </row>
    <row r="74" spans="1:2" x14ac:dyDescent="0.25">
      <c r="A74" s="28">
        <v>46</v>
      </c>
      <c r="B74" s="34">
        <f t="shared" si="1"/>
        <v>460.5625</v>
      </c>
    </row>
    <row r="75" spans="1:2" x14ac:dyDescent="0.25">
      <c r="A75" s="28">
        <v>47</v>
      </c>
      <c r="B75" s="34">
        <f t="shared" si="1"/>
        <v>460.57499999999999</v>
      </c>
    </row>
    <row r="76" spans="1:2" x14ac:dyDescent="0.25">
      <c r="A76" s="28">
        <v>48</v>
      </c>
      <c r="B76" s="34">
        <f t="shared" si="1"/>
        <v>460.58749999999998</v>
      </c>
    </row>
    <row r="77" spans="1:2" x14ac:dyDescent="0.25">
      <c r="A77" s="200">
        <v>49</v>
      </c>
      <c r="B77" s="201">
        <f t="shared" si="1"/>
        <v>460.6</v>
      </c>
    </row>
    <row r="78" spans="1:2" x14ac:dyDescent="0.25">
      <c r="A78" s="200">
        <v>50</v>
      </c>
      <c r="B78" s="201">
        <f t="shared" si="1"/>
        <v>460.61250000000001</v>
      </c>
    </row>
  </sheetData>
  <mergeCells count="7">
    <mergeCell ref="A25:D25"/>
    <mergeCell ref="A23:D23"/>
    <mergeCell ref="A2:D2"/>
    <mergeCell ref="B3:B4"/>
    <mergeCell ref="B5:D5"/>
    <mergeCell ref="A22:D22"/>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E1502"/>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31.5" x14ac:dyDescent="0.25">
      <c r="A1" s="14"/>
      <c r="B1" s="14"/>
      <c r="C1" s="14"/>
      <c r="D1" s="7" t="s">
        <v>387</v>
      </c>
    </row>
    <row r="2" spans="1:5" ht="44.25" customHeight="1" x14ac:dyDescent="0.25">
      <c r="A2" s="454" t="s">
        <v>258</v>
      </c>
      <c r="B2" s="454"/>
      <c r="C2" s="454"/>
      <c r="D2" s="454"/>
    </row>
    <row r="3" spans="1:5" ht="15.75" x14ac:dyDescent="0.25">
      <c r="A3" s="8"/>
      <c r="B3" s="469" t="s">
        <v>17</v>
      </c>
      <c r="C3" s="18" t="s">
        <v>210</v>
      </c>
      <c r="D3" s="8"/>
    </row>
    <row r="4" spans="1:5" ht="17.25" customHeight="1" x14ac:dyDescent="0.25">
      <c r="A4" s="14"/>
      <c r="B4" s="470"/>
      <c r="C4" s="18" t="s">
        <v>196</v>
      </c>
      <c r="D4" s="14"/>
    </row>
    <row r="5" spans="1:5" ht="21.75" customHeight="1" x14ac:dyDescent="0.25">
      <c r="A5" s="16"/>
      <c r="B5" s="471" t="s">
        <v>259</v>
      </c>
      <c r="C5" s="471"/>
      <c r="D5" s="471"/>
      <c r="E5" s="203"/>
    </row>
    <row r="6" spans="1:5" ht="15.75" x14ac:dyDescent="0.25">
      <c r="A6" s="11" t="s">
        <v>167</v>
      </c>
      <c r="B6" s="11" t="s">
        <v>168</v>
      </c>
      <c r="C6" s="11" t="s">
        <v>169</v>
      </c>
      <c r="D6" s="11" t="s">
        <v>170</v>
      </c>
      <c r="E6" s="204"/>
    </row>
    <row r="7" spans="1:5" ht="31.5" x14ac:dyDescent="0.25">
      <c r="A7" s="12" t="s">
        <v>171</v>
      </c>
      <c r="B7" s="18" t="s">
        <v>184</v>
      </c>
      <c r="C7" s="12" t="s">
        <v>201</v>
      </c>
      <c r="D7" s="234" t="s">
        <v>212</v>
      </c>
      <c r="E7" s="204"/>
    </row>
    <row r="8" spans="1:5" ht="126" x14ac:dyDescent="0.25">
      <c r="A8" s="12" t="s">
        <v>172</v>
      </c>
      <c r="B8" s="18" t="s">
        <v>5</v>
      </c>
      <c r="C8" s="12" t="s">
        <v>260</v>
      </c>
      <c r="D8" s="234" t="s">
        <v>272</v>
      </c>
    </row>
    <row r="9" spans="1:5" ht="63" x14ac:dyDescent="0.25">
      <c r="A9" s="12" t="s">
        <v>173</v>
      </c>
      <c r="B9" s="18" t="s">
        <v>6</v>
      </c>
      <c r="C9" s="12" t="s">
        <v>261</v>
      </c>
      <c r="D9" s="234" t="s">
        <v>233</v>
      </c>
    </row>
    <row r="10" spans="1:5" ht="94.5" x14ac:dyDescent="0.25">
      <c r="A10" s="12" t="s">
        <v>174</v>
      </c>
      <c r="B10" s="18" t="s">
        <v>185</v>
      </c>
      <c r="C10" s="12" t="s">
        <v>216</v>
      </c>
      <c r="D10" s="234" t="s">
        <v>262</v>
      </c>
    </row>
    <row r="11" spans="1:5" ht="126" x14ac:dyDescent="0.25">
      <c r="A11" s="12" t="s">
        <v>175</v>
      </c>
      <c r="B11" s="18" t="s">
        <v>186</v>
      </c>
      <c r="C11" s="12" t="s">
        <v>263</v>
      </c>
      <c r="D11" s="234" t="s">
        <v>264</v>
      </c>
    </row>
    <row r="12" spans="1:5" ht="47.25" x14ac:dyDescent="0.25">
      <c r="A12" s="12" t="s">
        <v>176</v>
      </c>
      <c r="B12" s="18" t="s">
        <v>187</v>
      </c>
      <c r="C12" s="12" t="s">
        <v>203</v>
      </c>
      <c r="D12" s="234" t="s">
        <v>235</v>
      </c>
    </row>
    <row r="13" spans="1:5" ht="46.5" customHeight="1" x14ac:dyDescent="0.25">
      <c r="A13" s="12" t="s">
        <v>177</v>
      </c>
      <c r="B13" s="18" t="s">
        <v>188</v>
      </c>
      <c r="C13" s="12" t="s">
        <v>220</v>
      </c>
      <c r="D13" s="234" t="s">
        <v>221</v>
      </c>
    </row>
    <row r="14" spans="1:5" ht="30.75" customHeight="1" x14ac:dyDescent="0.25">
      <c r="A14" s="12" t="s">
        <v>178</v>
      </c>
      <c r="B14" s="18" t="s">
        <v>189</v>
      </c>
      <c r="C14" s="12" t="s">
        <v>203</v>
      </c>
      <c r="D14" s="234"/>
    </row>
    <row r="15" spans="1:5" ht="141.75" customHeight="1" x14ac:dyDescent="0.25">
      <c r="A15" s="12" t="s">
        <v>179</v>
      </c>
      <c r="B15" s="475" t="s">
        <v>190</v>
      </c>
      <c r="C15" s="12" t="s">
        <v>236</v>
      </c>
      <c r="D15" s="234" t="s">
        <v>226</v>
      </c>
    </row>
    <row r="16" spans="1:5" ht="47.25" x14ac:dyDescent="0.25">
      <c r="A16" s="202" t="s">
        <v>222</v>
      </c>
      <c r="B16" s="475"/>
      <c r="C16" s="12" t="s">
        <v>227</v>
      </c>
      <c r="D16" s="234" t="s">
        <v>228</v>
      </c>
    </row>
    <row r="17" spans="1:4" ht="47.25" x14ac:dyDescent="0.25">
      <c r="A17" s="12" t="s">
        <v>180</v>
      </c>
      <c r="B17" s="18" t="s">
        <v>191</v>
      </c>
      <c r="C17" s="12" t="s">
        <v>265</v>
      </c>
      <c r="D17" s="234" t="s">
        <v>270</v>
      </c>
    </row>
    <row r="18" spans="1:4" ht="31.5" x14ac:dyDescent="0.25">
      <c r="A18" s="12" t="s">
        <v>181</v>
      </c>
      <c r="B18" s="18" t="s">
        <v>192</v>
      </c>
      <c r="C18" s="12" t="s">
        <v>203</v>
      </c>
      <c r="D18" s="234"/>
    </row>
    <row r="19" spans="1:4" ht="15.75" x14ac:dyDescent="0.25">
      <c r="A19" s="12" t="s">
        <v>182</v>
      </c>
      <c r="B19" s="18" t="s">
        <v>193</v>
      </c>
      <c r="C19" s="12" t="s">
        <v>243</v>
      </c>
      <c r="D19" s="234"/>
    </row>
    <row r="20" spans="1:4" ht="79.5" customHeight="1" x14ac:dyDescent="0.25">
      <c r="A20" s="12" t="s">
        <v>183</v>
      </c>
      <c r="B20" s="18" t="s">
        <v>194</v>
      </c>
      <c r="C20" s="12" t="s">
        <v>266</v>
      </c>
      <c r="D20" s="234" t="s">
        <v>208</v>
      </c>
    </row>
    <row r="21" spans="1:4" ht="15.75" x14ac:dyDescent="0.25">
      <c r="A21" s="13"/>
      <c r="B21" s="14"/>
      <c r="C21" s="14"/>
      <c r="D21" s="14"/>
    </row>
    <row r="22" spans="1:4" s="2" customFormat="1" ht="17.25" customHeight="1" x14ac:dyDescent="0.25">
      <c r="A22" s="476" t="s">
        <v>195</v>
      </c>
      <c r="B22" s="476"/>
      <c r="C22" s="476"/>
      <c r="D22" s="476"/>
    </row>
    <row r="23" spans="1:4" ht="130.5" customHeight="1" x14ac:dyDescent="0.25">
      <c r="A23" s="477" t="s">
        <v>267</v>
      </c>
      <c r="B23" s="477"/>
      <c r="C23" s="477"/>
      <c r="D23" s="477"/>
    </row>
    <row r="24" spans="1:4" ht="13.5" customHeight="1" x14ac:dyDescent="0.25">
      <c r="A24" s="235"/>
      <c r="B24" s="235"/>
      <c r="C24" s="235"/>
      <c r="D24" s="235"/>
    </row>
    <row r="25" spans="1:4" ht="34.5" customHeight="1" x14ac:dyDescent="0.25">
      <c r="A25" s="468" t="s">
        <v>237</v>
      </c>
      <c r="B25" s="468"/>
      <c r="C25" s="468"/>
      <c r="D25" s="468"/>
    </row>
    <row r="26" spans="1:4" ht="45.75" x14ac:dyDescent="0.25">
      <c r="A26" s="189" t="s">
        <v>383</v>
      </c>
      <c r="B26" s="121" t="s">
        <v>384</v>
      </c>
      <c r="C26" s="39" t="s">
        <v>385</v>
      </c>
      <c r="D26" s="20"/>
    </row>
    <row r="27" spans="1:4" x14ac:dyDescent="0.25">
      <c r="A27" s="190">
        <v>1</v>
      </c>
      <c r="B27" s="191">
        <v>150.05000000000001</v>
      </c>
      <c r="C27" s="15"/>
      <c r="D27" s="15"/>
    </row>
    <row r="28" spans="1:4" x14ac:dyDescent="0.25">
      <c r="A28" s="190">
        <v>2</v>
      </c>
      <c r="B28" s="191">
        <v>150.0625</v>
      </c>
      <c r="C28" s="15"/>
      <c r="D28" s="15"/>
    </row>
    <row r="29" spans="1:4" x14ac:dyDescent="0.25">
      <c r="A29" s="190">
        <v>3</v>
      </c>
      <c r="B29" s="191">
        <v>150.07500000000002</v>
      </c>
      <c r="C29" s="15"/>
      <c r="D29" s="15"/>
    </row>
    <row r="30" spans="1:4" x14ac:dyDescent="0.25">
      <c r="A30" s="190">
        <v>4</v>
      </c>
      <c r="B30" s="191">
        <v>150.08750000000001</v>
      </c>
      <c r="C30" s="15"/>
      <c r="D30" s="15"/>
    </row>
    <row r="31" spans="1:4" x14ac:dyDescent="0.25">
      <c r="A31" s="190">
        <v>5</v>
      </c>
      <c r="B31" s="191">
        <v>150.10000000000002</v>
      </c>
      <c r="C31" s="15"/>
      <c r="D31" s="15"/>
    </row>
    <row r="32" spans="1:4" x14ac:dyDescent="0.25">
      <c r="A32" s="190">
        <v>6</v>
      </c>
      <c r="B32" s="191">
        <v>150.11250000000001</v>
      </c>
    </row>
    <row r="33" spans="1:2" x14ac:dyDescent="0.25">
      <c r="A33" s="190">
        <v>7</v>
      </c>
      <c r="B33" s="191">
        <v>150.125</v>
      </c>
    </row>
    <row r="34" spans="1:2" x14ac:dyDescent="0.25">
      <c r="A34" s="190">
        <v>8</v>
      </c>
      <c r="B34" s="191">
        <v>150.13750000000002</v>
      </c>
    </row>
    <row r="35" spans="1:2" x14ac:dyDescent="0.25">
      <c r="A35" s="190">
        <v>9</v>
      </c>
      <c r="B35" s="191">
        <v>150.15</v>
      </c>
    </row>
    <row r="36" spans="1:2" x14ac:dyDescent="0.25">
      <c r="A36" s="190">
        <v>10</v>
      </c>
      <c r="B36" s="191">
        <v>150.16250000000002</v>
      </c>
    </row>
    <row r="37" spans="1:2" x14ac:dyDescent="0.25">
      <c r="A37" s="190">
        <v>11</v>
      </c>
      <c r="B37" s="191">
        <v>150.17500000000001</v>
      </c>
    </row>
    <row r="38" spans="1:2" x14ac:dyDescent="0.25">
      <c r="A38" s="190">
        <v>12</v>
      </c>
      <c r="B38" s="191">
        <v>150.1875</v>
      </c>
    </row>
    <row r="39" spans="1:2" x14ac:dyDescent="0.25">
      <c r="A39" s="190">
        <v>13</v>
      </c>
      <c r="B39" s="191">
        <v>150.20000000000002</v>
      </c>
    </row>
    <row r="40" spans="1:2" x14ac:dyDescent="0.25">
      <c r="A40" s="190">
        <v>14</v>
      </c>
      <c r="B40" s="191">
        <v>150.21250000000001</v>
      </c>
    </row>
    <row r="41" spans="1:2" x14ac:dyDescent="0.25">
      <c r="A41" s="190">
        <v>15</v>
      </c>
      <c r="B41" s="191">
        <v>150.22500000000002</v>
      </c>
    </row>
    <row r="42" spans="1:2" x14ac:dyDescent="0.25">
      <c r="A42" s="190">
        <v>16</v>
      </c>
      <c r="B42" s="191">
        <v>150.23750000000001</v>
      </c>
    </row>
    <row r="43" spans="1:2" x14ac:dyDescent="0.25">
      <c r="A43" s="190">
        <v>17</v>
      </c>
      <c r="B43" s="191">
        <v>150.25</v>
      </c>
    </row>
    <row r="44" spans="1:2" x14ac:dyDescent="0.25">
      <c r="A44" s="190">
        <v>18</v>
      </c>
      <c r="B44" s="191">
        <v>150.26250000000002</v>
      </c>
    </row>
    <row r="45" spans="1:2" x14ac:dyDescent="0.25">
      <c r="A45" s="190">
        <v>19</v>
      </c>
      <c r="B45" s="191">
        <v>150.27500000000001</v>
      </c>
    </row>
    <row r="46" spans="1:2" x14ac:dyDescent="0.25">
      <c r="A46" s="190">
        <v>20</v>
      </c>
      <c r="B46" s="191">
        <v>150.28750000000002</v>
      </c>
    </row>
    <row r="47" spans="1:2" x14ac:dyDescent="0.25">
      <c r="A47" s="190">
        <v>21</v>
      </c>
      <c r="B47" s="191">
        <v>150.30000000000001</v>
      </c>
    </row>
    <row r="48" spans="1:2" x14ac:dyDescent="0.25">
      <c r="A48" s="190">
        <v>22</v>
      </c>
      <c r="B48" s="191">
        <v>150.3125</v>
      </c>
    </row>
    <row r="49" spans="1:2" x14ac:dyDescent="0.25">
      <c r="A49" s="190">
        <v>23</v>
      </c>
      <c r="B49" s="191">
        <v>150.32500000000002</v>
      </c>
    </row>
    <row r="50" spans="1:2" x14ac:dyDescent="0.25">
      <c r="A50" s="190">
        <v>24</v>
      </c>
      <c r="B50" s="191">
        <v>150.33750000000001</v>
      </c>
    </row>
    <row r="51" spans="1:2" x14ac:dyDescent="0.25">
      <c r="A51" s="190">
        <v>25</v>
      </c>
      <c r="B51" s="191">
        <v>150.35000000000002</v>
      </c>
    </row>
    <row r="52" spans="1:2" x14ac:dyDescent="0.25">
      <c r="A52" s="190">
        <v>26</v>
      </c>
      <c r="B52" s="191">
        <v>150.36250000000001</v>
      </c>
    </row>
    <row r="53" spans="1:2" x14ac:dyDescent="0.25">
      <c r="A53" s="190">
        <v>27</v>
      </c>
      <c r="B53" s="191">
        <v>150.375</v>
      </c>
    </row>
    <row r="54" spans="1:2" x14ac:dyDescent="0.25">
      <c r="A54" s="190">
        <v>28</v>
      </c>
      <c r="B54" s="191">
        <v>150.38750000000002</v>
      </c>
    </row>
    <row r="55" spans="1:2" x14ac:dyDescent="0.25">
      <c r="A55" s="190">
        <v>29</v>
      </c>
      <c r="B55" s="191">
        <v>150.4</v>
      </c>
    </row>
    <row r="56" spans="1:2" x14ac:dyDescent="0.25">
      <c r="A56" s="190">
        <v>30</v>
      </c>
      <c r="B56" s="191">
        <v>150.41250000000002</v>
      </c>
    </row>
    <row r="57" spans="1:2" x14ac:dyDescent="0.25">
      <c r="A57" s="190">
        <v>31</v>
      </c>
      <c r="B57" s="191">
        <v>150.42500000000001</v>
      </c>
    </row>
    <row r="58" spans="1:2" x14ac:dyDescent="0.25">
      <c r="A58" s="190">
        <v>32</v>
      </c>
      <c r="B58" s="191">
        <v>150.4375</v>
      </c>
    </row>
    <row r="59" spans="1:2" x14ac:dyDescent="0.25">
      <c r="A59" s="190">
        <v>33</v>
      </c>
      <c r="B59" s="191">
        <v>150.45000000000002</v>
      </c>
    </row>
    <row r="60" spans="1:2" x14ac:dyDescent="0.25">
      <c r="A60" s="190">
        <v>34</v>
      </c>
      <c r="B60" s="191">
        <v>150.46250000000001</v>
      </c>
    </row>
    <row r="61" spans="1:2" x14ac:dyDescent="0.25">
      <c r="A61" s="190">
        <v>35</v>
      </c>
      <c r="B61" s="191">
        <v>150.47500000000002</v>
      </c>
    </row>
    <row r="62" spans="1:2" x14ac:dyDescent="0.25">
      <c r="A62" s="190">
        <v>36</v>
      </c>
      <c r="B62" s="191">
        <v>150.48750000000001</v>
      </c>
    </row>
    <row r="63" spans="1:2" x14ac:dyDescent="0.25">
      <c r="A63" s="190">
        <v>37</v>
      </c>
      <c r="B63" s="191">
        <v>150.5</v>
      </c>
    </row>
    <row r="64" spans="1:2" x14ac:dyDescent="0.25">
      <c r="A64" s="190">
        <v>38</v>
      </c>
      <c r="B64" s="191">
        <v>150.51250000000002</v>
      </c>
    </row>
    <row r="65" spans="1:2" x14ac:dyDescent="0.25">
      <c r="A65" s="190">
        <v>39</v>
      </c>
      <c r="B65" s="191">
        <v>150.52500000000001</v>
      </c>
    </row>
    <row r="66" spans="1:2" x14ac:dyDescent="0.25">
      <c r="A66" s="190">
        <v>40</v>
      </c>
      <c r="B66" s="191">
        <v>150.53750000000002</v>
      </c>
    </row>
    <row r="67" spans="1:2" x14ac:dyDescent="0.25">
      <c r="A67" s="190">
        <v>41</v>
      </c>
      <c r="B67" s="191">
        <v>150.55000000000001</v>
      </c>
    </row>
    <row r="68" spans="1:2" x14ac:dyDescent="0.25">
      <c r="A68" s="190">
        <v>42</v>
      </c>
      <c r="B68" s="191">
        <v>150.5625</v>
      </c>
    </row>
    <row r="69" spans="1:2" x14ac:dyDescent="0.25">
      <c r="A69" s="190">
        <v>43</v>
      </c>
      <c r="B69" s="191">
        <v>150.57500000000002</v>
      </c>
    </row>
    <row r="70" spans="1:2" x14ac:dyDescent="0.25">
      <c r="A70" s="190">
        <v>44</v>
      </c>
      <c r="B70" s="191">
        <v>150.58750000000001</v>
      </c>
    </row>
    <row r="71" spans="1:2" x14ac:dyDescent="0.25">
      <c r="A71" s="190">
        <v>45</v>
      </c>
      <c r="B71" s="191">
        <v>150.60000000000002</v>
      </c>
    </row>
    <row r="72" spans="1:2" x14ac:dyDescent="0.25">
      <c r="A72" s="190">
        <v>46</v>
      </c>
      <c r="B72" s="191">
        <v>150.61250000000001</v>
      </c>
    </row>
    <row r="73" spans="1:2" x14ac:dyDescent="0.25">
      <c r="A73" s="190">
        <v>47</v>
      </c>
      <c r="B73" s="191">
        <v>150.625</v>
      </c>
    </row>
    <row r="74" spans="1:2" x14ac:dyDescent="0.25">
      <c r="A74" s="190">
        <v>48</v>
      </c>
      <c r="B74" s="191">
        <v>150.63750000000002</v>
      </c>
    </row>
    <row r="75" spans="1:2" x14ac:dyDescent="0.25">
      <c r="A75" s="190">
        <v>49</v>
      </c>
      <c r="B75" s="191">
        <v>150.65</v>
      </c>
    </row>
    <row r="76" spans="1:2" x14ac:dyDescent="0.25">
      <c r="A76" s="190">
        <v>50</v>
      </c>
      <c r="B76" s="191">
        <v>150.66250000000002</v>
      </c>
    </row>
    <row r="77" spans="1:2" x14ac:dyDescent="0.25">
      <c r="A77" s="190">
        <v>51</v>
      </c>
      <c r="B77" s="191">
        <v>150.67500000000001</v>
      </c>
    </row>
    <row r="78" spans="1:2" x14ac:dyDescent="0.25">
      <c r="A78" s="190">
        <v>52</v>
      </c>
      <c r="B78" s="191">
        <v>150.6875</v>
      </c>
    </row>
    <row r="79" spans="1:2" x14ac:dyDescent="0.25">
      <c r="A79" s="190">
        <v>53</v>
      </c>
      <c r="B79" s="191">
        <v>150.70000000000002</v>
      </c>
    </row>
    <row r="80" spans="1:2" x14ac:dyDescent="0.25">
      <c r="A80" s="190">
        <v>54</v>
      </c>
      <c r="B80" s="191">
        <v>150.71250000000001</v>
      </c>
    </row>
    <row r="81" spans="1:2" x14ac:dyDescent="0.25">
      <c r="A81" s="190">
        <v>55</v>
      </c>
      <c r="B81" s="191">
        <v>150.72500000000002</v>
      </c>
    </row>
    <row r="82" spans="1:2" x14ac:dyDescent="0.25">
      <c r="A82" s="190">
        <v>56</v>
      </c>
      <c r="B82" s="191">
        <v>150.73750000000001</v>
      </c>
    </row>
    <row r="83" spans="1:2" x14ac:dyDescent="0.25">
      <c r="A83" s="190">
        <v>57</v>
      </c>
      <c r="B83" s="191">
        <v>150.75</v>
      </c>
    </row>
    <row r="84" spans="1:2" x14ac:dyDescent="0.25">
      <c r="A84" s="190">
        <v>58</v>
      </c>
      <c r="B84" s="191">
        <v>150.76250000000002</v>
      </c>
    </row>
    <row r="85" spans="1:2" x14ac:dyDescent="0.25">
      <c r="A85" s="190">
        <v>59</v>
      </c>
      <c r="B85" s="191">
        <v>150.77500000000001</v>
      </c>
    </row>
    <row r="86" spans="1:2" x14ac:dyDescent="0.25">
      <c r="A86" s="190">
        <v>60</v>
      </c>
      <c r="B86" s="191">
        <v>150.78750000000002</v>
      </c>
    </row>
    <row r="87" spans="1:2" x14ac:dyDescent="0.25">
      <c r="A87" s="190">
        <v>61</v>
      </c>
      <c r="B87" s="191">
        <v>150.80000000000001</v>
      </c>
    </row>
    <row r="88" spans="1:2" x14ac:dyDescent="0.25">
      <c r="A88" s="190">
        <v>62</v>
      </c>
      <c r="B88" s="191">
        <v>150.8125</v>
      </c>
    </row>
    <row r="89" spans="1:2" x14ac:dyDescent="0.25">
      <c r="A89" s="190">
        <v>63</v>
      </c>
      <c r="B89" s="191">
        <v>150.82500000000002</v>
      </c>
    </row>
    <row r="90" spans="1:2" x14ac:dyDescent="0.25">
      <c r="A90" s="190">
        <v>64</v>
      </c>
      <c r="B90" s="191">
        <v>150.83750000000001</v>
      </c>
    </row>
    <row r="91" spans="1:2" x14ac:dyDescent="0.25">
      <c r="A91" s="190">
        <v>65</v>
      </c>
      <c r="B91" s="191">
        <v>150.85000000000002</v>
      </c>
    </row>
    <row r="92" spans="1:2" x14ac:dyDescent="0.25">
      <c r="A92" s="190">
        <v>66</v>
      </c>
      <c r="B92" s="191">
        <v>150.86250000000001</v>
      </c>
    </row>
    <row r="93" spans="1:2" x14ac:dyDescent="0.25">
      <c r="A93" s="190">
        <v>67</v>
      </c>
      <c r="B93" s="191">
        <v>150.875</v>
      </c>
    </row>
    <row r="94" spans="1:2" x14ac:dyDescent="0.25">
      <c r="A94" s="190">
        <v>68</v>
      </c>
      <c r="B94" s="191">
        <v>150.88750000000002</v>
      </c>
    </row>
    <row r="95" spans="1:2" x14ac:dyDescent="0.25">
      <c r="A95" s="190">
        <v>69</v>
      </c>
      <c r="B95" s="191">
        <v>150.9</v>
      </c>
    </row>
    <row r="96" spans="1:2" x14ac:dyDescent="0.25">
      <c r="A96" s="190">
        <v>70</v>
      </c>
      <c r="B96" s="191">
        <v>150.91250000000002</v>
      </c>
    </row>
    <row r="97" spans="1:2" x14ac:dyDescent="0.25">
      <c r="A97" s="190">
        <v>71</v>
      </c>
      <c r="B97" s="191">
        <v>150.92500000000001</v>
      </c>
    </row>
    <row r="98" spans="1:2" x14ac:dyDescent="0.25">
      <c r="A98" s="190">
        <v>72</v>
      </c>
      <c r="B98" s="191">
        <v>150.9375</v>
      </c>
    </row>
    <row r="99" spans="1:2" x14ac:dyDescent="0.25">
      <c r="A99" s="190">
        <v>73</v>
      </c>
      <c r="B99" s="191">
        <v>150.95000000000002</v>
      </c>
    </row>
    <row r="100" spans="1:2" x14ac:dyDescent="0.25">
      <c r="A100" s="190">
        <v>74</v>
      </c>
      <c r="B100" s="191">
        <v>150.96250000000001</v>
      </c>
    </row>
    <row r="101" spans="1:2" x14ac:dyDescent="0.25">
      <c r="A101" s="190">
        <v>75</v>
      </c>
      <c r="B101" s="191">
        <v>150.97500000000002</v>
      </c>
    </row>
    <row r="102" spans="1:2" x14ac:dyDescent="0.25">
      <c r="A102" s="190">
        <v>76</v>
      </c>
      <c r="B102" s="191">
        <v>150.98750000000001</v>
      </c>
    </row>
    <row r="103" spans="1:2" x14ac:dyDescent="0.25">
      <c r="A103" s="190">
        <v>77</v>
      </c>
      <c r="B103" s="191">
        <v>151</v>
      </c>
    </row>
    <row r="104" spans="1:2" x14ac:dyDescent="0.25">
      <c r="A104" s="190">
        <v>78</v>
      </c>
      <c r="B104" s="191">
        <v>151.01250000000002</v>
      </c>
    </row>
    <row r="105" spans="1:2" x14ac:dyDescent="0.25">
      <c r="A105" s="190">
        <v>79</v>
      </c>
      <c r="B105" s="191">
        <v>151.02500000000001</v>
      </c>
    </row>
    <row r="106" spans="1:2" x14ac:dyDescent="0.25">
      <c r="A106" s="190">
        <v>80</v>
      </c>
      <c r="B106" s="191">
        <v>151.03750000000002</v>
      </c>
    </row>
    <row r="107" spans="1:2" x14ac:dyDescent="0.25">
      <c r="A107" s="190">
        <v>81</v>
      </c>
      <c r="B107" s="191">
        <v>151.05000000000001</v>
      </c>
    </row>
    <row r="108" spans="1:2" x14ac:dyDescent="0.25">
      <c r="A108" s="190">
        <v>82</v>
      </c>
      <c r="B108" s="191">
        <v>151.0625</v>
      </c>
    </row>
    <row r="109" spans="1:2" x14ac:dyDescent="0.25">
      <c r="A109" s="190">
        <v>83</v>
      </c>
      <c r="B109" s="191">
        <v>151.07500000000002</v>
      </c>
    </row>
    <row r="110" spans="1:2" x14ac:dyDescent="0.25">
      <c r="A110" s="190">
        <v>84</v>
      </c>
      <c r="B110" s="191">
        <v>151.08750000000001</v>
      </c>
    </row>
    <row r="111" spans="1:2" x14ac:dyDescent="0.25">
      <c r="A111" s="190">
        <v>85</v>
      </c>
      <c r="B111" s="191">
        <v>151.10000000000002</v>
      </c>
    </row>
    <row r="112" spans="1:2" x14ac:dyDescent="0.25">
      <c r="A112" s="190">
        <v>86</v>
      </c>
      <c r="B112" s="191">
        <v>151.11250000000001</v>
      </c>
    </row>
    <row r="113" spans="1:2" x14ac:dyDescent="0.25">
      <c r="A113" s="190">
        <v>87</v>
      </c>
      <c r="B113" s="191">
        <v>151.125</v>
      </c>
    </row>
    <row r="114" spans="1:2" x14ac:dyDescent="0.25">
      <c r="A114" s="190">
        <v>88</v>
      </c>
      <c r="B114" s="191">
        <v>151.13750000000002</v>
      </c>
    </row>
    <row r="115" spans="1:2" x14ac:dyDescent="0.25">
      <c r="A115" s="190">
        <v>89</v>
      </c>
      <c r="B115" s="191">
        <v>151.15</v>
      </c>
    </row>
    <row r="116" spans="1:2" x14ac:dyDescent="0.25">
      <c r="A116" s="190">
        <v>90</v>
      </c>
      <c r="B116" s="191">
        <v>151.16250000000002</v>
      </c>
    </row>
    <row r="117" spans="1:2" x14ac:dyDescent="0.25">
      <c r="A117" s="190">
        <v>91</v>
      </c>
      <c r="B117" s="191">
        <v>151.17500000000001</v>
      </c>
    </row>
    <row r="118" spans="1:2" x14ac:dyDescent="0.25">
      <c r="A118" s="190">
        <v>92</v>
      </c>
      <c r="B118" s="191">
        <v>151.1875</v>
      </c>
    </row>
    <row r="119" spans="1:2" x14ac:dyDescent="0.25">
      <c r="A119" s="190">
        <v>93</v>
      </c>
      <c r="B119" s="191">
        <v>151.20000000000002</v>
      </c>
    </row>
    <row r="120" spans="1:2" x14ac:dyDescent="0.25">
      <c r="A120" s="190">
        <v>94</v>
      </c>
      <c r="B120" s="191">
        <v>151.21250000000001</v>
      </c>
    </row>
    <row r="121" spans="1:2" x14ac:dyDescent="0.25">
      <c r="A121" s="190">
        <v>95</v>
      </c>
      <c r="B121" s="191">
        <v>151.22500000000002</v>
      </c>
    </row>
    <row r="122" spans="1:2" x14ac:dyDescent="0.25">
      <c r="A122" s="190">
        <v>96</v>
      </c>
      <c r="B122" s="191">
        <v>151.23750000000001</v>
      </c>
    </row>
    <row r="123" spans="1:2" x14ac:dyDescent="0.25">
      <c r="A123" s="190">
        <v>97</v>
      </c>
      <c r="B123" s="191">
        <v>151.25</v>
      </c>
    </row>
    <row r="124" spans="1:2" x14ac:dyDescent="0.25">
      <c r="A124" s="190">
        <v>98</v>
      </c>
      <c r="B124" s="191">
        <v>151.26250000000002</v>
      </c>
    </row>
    <row r="125" spans="1:2" x14ac:dyDescent="0.25">
      <c r="A125" s="190">
        <v>99</v>
      </c>
      <c r="B125" s="191">
        <v>151.27500000000001</v>
      </c>
    </row>
    <row r="126" spans="1:2" x14ac:dyDescent="0.25">
      <c r="A126" s="190">
        <v>100</v>
      </c>
      <c r="B126" s="191">
        <v>151.28750000000002</v>
      </c>
    </row>
    <row r="127" spans="1:2" x14ac:dyDescent="0.25">
      <c r="A127" s="190">
        <v>101</v>
      </c>
      <c r="B127" s="191">
        <v>151.30000000000001</v>
      </c>
    </row>
    <row r="128" spans="1:2" x14ac:dyDescent="0.25">
      <c r="A128" s="190">
        <v>102</v>
      </c>
      <c r="B128" s="191">
        <v>151.3125</v>
      </c>
    </row>
    <row r="129" spans="1:2" x14ac:dyDescent="0.25">
      <c r="A129" s="190">
        <v>103</v>
      </c>
      <c r="B129" s="191">
        <v>151.32500000000002</v>
      </c>
    </row>
    <row r="130" spans="1:2" x14ac:dyDescent="0.25">
      <c r="A130" s="190">
        <v>104</v>
      </c>
      <c r="B130" s="191">
        <v>151.33750000000001</v>
      </c>
    </row>
    <row r="131" spans="1:2" x14ac:dyDescent="0.25">
      <c r="A131" s="190">
        <v>105</v>
      </c>
      <c r="B131" s="191">
        <v>151.35000000000002</v>
      </c>
    </row>
    <row r="132" spans="1:2" x14ac:dyDescent="0.25">
      <c r="A132" s="190">
        <v>106</v>
      </c>
      <c r="B132" s="191">
        <v>151.36250000000001</v>
      </c>
    </row>
    <row r="133" spans="1:2" x14ac:dyDescent="0.25">
      <c r="A133" s="190">
        <v>107</v>
      </c>
      <c r="B133" s="191">
        <v>151.375</v>
      </c>
    </row>
    <row r="134" spans="1:2" x14ac:dyDescent="0.25">
      <c r="A134" s="190">
        <v>108</v>
      </c>
      <c r="B134" s="191">
        <v>151.38750000000002</v>
      </c>
    </row>
    <row r="135" spans="1:2" x14ac:dyDescent="0.25">
      <c r="A135" s="190">
        <v>109</v>
      </c>
      <c r="B135" s="191">
        <v>151.4</v>
      </c>
    </row>
    <row r="136" spans="1:2" x14ac:dyDescent="0.25">
      <c r="A136" s="190">
        <v>110</v>
      </c>
      <c r="B136" s="191">
        <v>151.41250000000002</v>
      </c>
    </row>
    <row r="137" spans="1:2" x14ac:dyDescent="0.25">
      <c r="A137" s="190">
        <v>111</v>
      </c>
      <c r="B137" s="191">
        <v>151.42500000000001</v>
      </c>
    </row>
    <row r="138" spans="1:2" x14ac:dyDescent="0.25">
      <c r="A138" s="190">
        <v>112</v>
      </c>
      <c r="B138" s="191">
        <v>151.4375</v>
      </c>
    </row>
    <row r="139" spans="1:2" x14ac:dyDescent="0.25">
      <c r="A139" s="190">
        <v>113</v>
      </c>
      <c r="B139" s="191">
        <v>151.45000000000002</v>
      </c>
    </row>
    <row r="140" spans="1:2" x14ac:dyDescent="0.25">
      <c r="A140" s="190">
        <v>114</v>
      </c>
      <c r="B140" s="191">
        <v>151.46250000000001</v>
      </c>
    </row>
    <row r="141" spans="1:2" x14ac:dyDescent="0.25">
      <c r="A141" s="190">
        <v>115</v>
      </c>
      <c r="B141" s="191">
        <v>151.47500000000002</v>
      </c>
    </row>
    <row r="142" spans="1:2" x14ac:dyDescent="0.25">
      <c r="A142" s="190">
        <v>116</v>
      </c>
      <c r="B142" s="191">
        <v>151.48750000000001</v>
      </c>
    </row>
    <row r="143" spans="1:2" x14ac:dyDescent="0.25">
      <c r="A143" s="190">
        <v>117</v>
      </c>
      <c r="B143" s="191">
        <v>151.5</v>
      </c>
    </row>
    <row r="144" spans="1:2" x14ac:dyDescent="0.25">
      <c r="A144" s="190">
        <v>118</v>
      </c>
      <c r="B144" s="191">
        <v>151.51250000000002</v>
      </c>
    </row>
    <row r="145" spans="1:2" x14ac:dyDescent="0.25">
      <c r="A145" s="190">
        <v>119</v>
      </c>
      <c r="B145" s="191">
        <v>151.52500000000001</v>
      </c>
    </row>
    <row r="146" spans="1:2" x14ac:dyDescent="0.25">
      <c r="A146" s="190">
        <v>120</v>
      </c>
      <c r="B146" s="191">
        <v>151.53750000000002</v>
      </c>
    </row>
    <row r="147" spans="1:2" x14ac:dyDescent="0.25">
      <c r="A147" s="190">
        <v>121</v>
      </c>
      <c r="B147" s="191">
        <v>151.55000000000001</v>
      </c>
    </row>
    <row r="148" spans="1:2" x14ac:dyDescent="0.25">
      <c r="A148" s="190">
        <v>122</v>
      </c>
      <c r="B148" s="191">
        <v>151.5625</v>
      </c>
    </row>
    <row r="149" spans="1:2" x14ac:dyDescent="0.25">
      <c r="A149" s="190">
        <v>123</v>
      </c>
      <c r="B149" s="191">
        <v>151.57500000000002</v>
      </c>
    </row>
    <row r="150" spans="1:2" x14ac:dyDescent="0.25">
      <c r="A150" s="190">
        <v>124</v>
      </c>
      <c r="B150" s="191">
        <v>151.58750000000001</v>
      </c>
    </row>
    <row r="151" spans="1:2" x14ac:dyDescent="0.25">
      <c r="A151" s="190">
        <v>125</v>
      </c>
      <c r="B151" s="191">
        <v>151.60000000000002</v>
      </c>
    </row>
    <row r="152" spans="1:2" x14ac:dyDescent="0.25">
      <c r="A152" s="190">
        <v>126</v>
      </c>
      <c r="B152" s="191">
        <v>151.61250000000001</v>
      </c>
    </row>
    <row r="153" spans="1:2" x14ac:dyDescent="0.25">
      <c r="A153" s="190">
        <v>127</v>
      </c>
      <c r="B153" s="191">
        <v>151.625</v>
      </c>
    </row>
    <row r="154" spans="1:2" x14ac:dyDescent="0.25">
      <c r="A154" s="190">
        <v>128</v>
      </c>
      <c r="B154" s="191">
        <v>151.63750000000002</v>
      </c>
    </row>
    <row r="155" spans="1:2" x14ac:dyDescent="0.25">
      <c r="A155" s="190">
        <v>129</v>
      </c>
      <c r="B155" s="191">
        <v>151.65</v>
      </c>
    </row>
    <row r="156" spans="1:2" x14ac:dyDescent="0.25">
      <c r="A156" s="190">
        <v>130</v>
      </c>
      <c r="B156" s="191">
        <v>151.66250000000002</v>
      </c>
    </row>
    <row r="157" spans="1:2" x14ac:dyDescent="0.25">
      <c r="A157" s="190">
        <v>131</v>
      </c>
      <c r="B157" s="191">
        <v>151.67500000000001</v>
      </c>
    </row>
    <row r="158" spans="1:2" x14ac:dyDescent="0.25">
      <c r="A158" s="190">
        <v>132</v>
      </c>
      <c r="B158" s="191">
        <v>151.6875</v>
      </c>
    </row>
    <row r="159" spans="1:2" x14ac:dyDescent="0.25">
      <c r="A159" s="190">
        <v>133</v>
      </c>
      <c r="B159" s="191">
        <v>151.70000000000002</v>
      </c>
    </row>
    <row r="160" spans="1:2" x14ac:dyDescent="0.25">
      <c r="A160" s="190">
        <v>134</v>
      </c>
      <c r="B160" s="191">
        <v>151.71250000000001</v>
      </c>
    </row>
    <row r="161" spans="1:2" x14ac:dyDescent="0.25">
      <c r="A161" s="190">
        <v>135</v>
      </c>
      <c r="B161" s="191">
        <v>151.72500000000002</v>
      </c>
    </row>
    <row r="162" spans="1:2" x14ac:dyDescent="0.25">
      <c r="A162" s="190">
        <v>136</v>
      </c>
      <c r="B162" s="191">
        <v>151.73750000000001</v>
      </c>
    </row>
    <row r="163" spans="1:2" x14ac:dyDescent="0.25">
      <c r="A163" s="190">
        <v>137</v>
      </c>
      <c r="B163" s="191">
        <v>151.75</v>
      </c>
    </row>
    <row r="164" spans="1:2" x14ac:dyDescent="0.25">
      <c r="A164" s="190">
        <v>138</v>
      </c>
      <c r="B164" s="191">
        <v>151.76250000000002</v>
      </c>
    </row>
    <row r="165" spans="1:2" x14ac:dyDescent="0.25">
      <c r="A165" s="190">
        <v>139</v>
      </c>
      <c r="B165" s="191">
        <v>151.77500000000001</v>
      </c>
    </row>
    <row r="166" spans="1:2" x14ac:dyDescent="0.25">
      <c r="A166" s="190">
        <v>140</v>
      </c>
      <c r="B166" s="191">
        <v>151.78750000000002</v>
      </c>
    </row>
    <row r="167" spans="1:2" x14ac:dyDescent="0.25">
      <c r="A167" s="190">
        <v>141</v>
      </c>
      <c r="B167" s="191">
        <v>151.80000000000001</v>
      </c>
    </row>
    <row r="168" spans="1:2" x14ac:dyDescent="0.25">
      <c r="A168" s="190">
        <v>142</v>
      </c>
      <c r="B168" s="191">
        <v>151.8125</v>
      </c>
    </row>
    <row r="169" spans="1:2" x14ac:dyDescent="0.25">
      <c r="A169" s="190">
        <v>143</v>
      </c>
      <c r="B169" s="191">
        <v>151.82500000000002</v>
      </c>
    </row>
    <row r="170" spans="1:2" x14ac:dyDescent="0.25">
      <c r="A170" s="190">
        <v>144</v>
      </c>
      <c r="B170" s="191">
        <v>151.83750000000001</v>
      </c>
    </row>
    <row r="171" spans="1:2" x14ac:dyDescent="0.25">
      <c r="A171" s="190">
        <v>145</v>
      </c>
      <c r="B171" s="191">
        <v>151.85000000000002</v>
      </c>
    </row>
    <row r="172" spans="1:2" x14ac:dyDescent="0.25">
      <c r="A172" s="190">
        <v>146</v>
      </c>
      <c r="B172" s="191">
        <v>151.86250000000001</v>
      </c>
    </row>
    <row r="173" spans="1:2" x14ac:dyDescent="0.25">
      <c r="A173" s="190">
        <v>147</v>
      </c>
      <c r="B173" s="191">
        <v>151.875</v>
      </c>
    </row>
    <row r="174" spans="1:2" x14ac:dyDescent="0.25">
      <c r="A174" s="190">
        <v>148</v>
      </c>
      <c r="B174" s="191">
        <v>151.88750000000002</v>
      </c>
    </row>
    <row r="175" spans="1:2" x14ac:dyDescent="0.25">
      <c r="A175" s="190">
        <v>149</v>
      </c>
      <c r="B175" s="191">
        <v>151.9</v>
      </c>
    </row>
    <row r="176" spans="1:2" x14ac:dyDescent="0.25">
      <c r="A176" s="190">
        <v>150</v>
      </c>
      <c r="B176" s="191">
        <v>151.91250000000002</v>
      </c>
    </row>
    <row r="177" spans="1:2" x14ac:dyDescent="0.25">
      <c r="A177" s="190">
        <v>151</v>
      </c>
      <c r="B177" s="191">
        <v>151.92500000000001</v>
      </c>
    </row>
    <row r="178" spans="1:2" x14ac:dyDescent="0.25">
      <c r="A178" s="190">
        <v>152</v>
      </c>
      <c r="B178" s="191">
        <v>151.9375</v>
      </c>
    </row>
    <row r="179" spans="1:2" x14ac:dyDescent="0.25">
      <c r="A179" s="190">
        <v>153</v>
      </c>
      <c r="B179" s="191">
        <v>151.95000000000002</v>
      </c>
    </row>
    <row r="180" spans="1:2" x14ac:dyDescent="0.25">
      <c r="A180" s="190">
        <v>154</v>
      </c>
      <c r="B180" s="191">
        <v>151.96250000000001</v>
      </c>
    </row>
    <row r="181" spans="1:2" x14ac:dyDescent="0.25">
      <c r="A181" s="190">
        <v>155</v>
      </c>
      <c r="B181" s="191">
        <v>151.97500000000002</v>
      </c>
    </row>
    <row r="182" spans="1:2" x14ac:dyDescent="0.25">
      <c r="A182" s="190">
        <v>156</v>
      </c>
      <c r="B182" s="191">
        <v>151.98750000000001</v>
      </c>
    </row>
    <row r="183" spans="1:2" x14ac:dyDescent="0.25">
      <c r="A183" s="190">
        <v>157</v>
      </c>
      <c r="B183" s="191">
        <v>152</v>
      </c>
    </row>
    <row r="184" spans="1:2" x14ac:dyDescent="0.25">
      <c r="A184" s="190">
        <v>158</v>
      </c>
      <c r="B184" s="191">
        <v>152.01250000000002</v>
      </c>
    </row>
    <row r="185" spans="1:2" x14ac:dyDescent="0.25">
      <c r="A185" s="190">
        <v>159</v>
      </c>
      <c r="B185" s="191">
        <v>152.02500000000001</v>
      </c>
    </row>
    <row r="186" spans="1:2" x14ac:dyDescent="0.25">
      <c r="A186" s="190">
        <v>160</v>
      </c>
      <c r="B186" s="191">
        <v>152.03750000000002</v>
      </c>
    </row>
    <row r="187" spans="1:2" x14ac:dyDescent="0.25">
      <c r="A187" s="190">
        <v>161</v>
      </c>
      <c r="B187" s="191">
        <v>152.05000000000001</v>
      </c>
    </row>
    <row r="188" spans="1:2" x14ac:dyDescent="0.25">
      <c r="A188" s="190">
        <v>162</v>
      </c>
      <c r="B188" s="191">
        <v>152.0625</v>
      </c>
    </row>
    <row r="189" spans="1:2" x14ac:dyDescent="0.25">
      <c r="A189" s="190">
        <v>163</v>
      </c>
      <c r="B189" s="191">
        <v>152.07500000000002</v>
      </c>
    </row>
    <row r="190" spans="1:2" x14ac:dyDescent="0.25">
      <c r="A190" s="190">
        <v>164</v>
      </c>
      <c r="B190" s="191">
        <v>152.08750000000001</v>
      </c>
    </row>
    <row r="191" spans="1:2" x14ac:dyDescent="0.25">
      <c r="A191" s="190">
        <v>165</v>
      </c>
      <c r="B191" s="191">
        <v>152.10000000000002</v>
      </c>
    </row>
    <row r="192" spans="1:2" x14ac:dyDescent="0.25">
      <c r="A192" s="190">
        <v>166</v>
      </c>
      <c r="B192" s="191">
        <v>152.11250000000001</v>
      </c>
    </row>
    <row r="193" spans="1:2" x14ac:dyDescent="0.25">
      <c r="A193" s="190">
        <v>167</v>
      </c>
      <c r="B193" s="191">
        <v>152.125</v>
      </c>
    </row>
    <row r="194" spans="1:2" x14ac:dyDescent="0.25">
      <c r="A194" s="190">
        <v>168</v>
      </c>
      <c r="B194" s="191">
        <v>152.13750000000002</v>
      </c>
    </row>
    <row r="195" spans="1:2" x14ac:dyDescent="0.25">
      <c r="A195" s="190">
        <v>169</v>
      </c>
      <c r="B195" s="191">
        <v>152.15</v>
      </c>
    </row>
    <row r="196" spans="1:2" x14ac:dyDescent="0.25">
      <c r="A196" s="190">
        <v>170</v>
      </c>
      <c r="B196" s="191">
        <v>152.16250000000002</v>
      </c>
    </row>
    <row r="197" spans="1:2" x14ac:dyDescent="0.25">
      <c r="A197" s="190">
        <v>171</v>
      </c>
      <c r="B197" s="191">
        <v>152.17500000000001</v>
      </c>
    </row>
    <row r="198" spans="1:2" x14ac:dyDescent="0.25">
      <c r="A198" s="190">
        <v>172</v>
      </c>
      <c r="B198" s="191">
        <v>152.1875</v>
      </c>
    </row>
    <row r="199" spans="1:2" x14ac:dyDescent="0.25">
      <c r="A199" s="190">
        <v>173</v>
      </c>
      <c r="B199" s="191">
        <v>152.20000000000002</v>
      </c>
    </row>
    <row r="200" spans="1:2" x14ac:dyDescent="0.25">
      <c r="A200" s="190">
        <v>174</v>
      </c>
      <c r="B200" s="191">
        <v>152.21250000000001</v>
      </c>
    </row>
    <row r="201" spans="1:2" x14ac:dyDescent="0.25">
      <c r="A201" s="190">
        <v>175</v>
      </c>
      <c r="B201" s="191">
        <v>152.22500000000002</v>
      </c>
    </row>
    <row r="202" spans="1:2" x14ac:dyDescent="0.25">
      <c r="A202" s="190">
        <v>176</v>
      </c>
      <c r="B202" s="191">
        <v>152.23750000000001</v>
      </c>
    </row>
    <row r="203" spans="1:2" x14ac:dyDescent="0.25">
      <c r="A203" s="190">
        <v>177</v>
      </c>
      <c r="B203" s="191">
        <v>152.25</v>
      </c>
    </row>
    <row r="204" spans="1:2" x14ac:dyDescent="0.25">
      <c r="A204" s="190">
        <v>178</v>
      </c>
      <c r="B204" s="191">
        <v>152.26250000000002</v>
      </c>
    </row>
    <row r="205" spans="1:2" x14ac:dyDescent="0.25">
      <c r="A205" s="190">
        <v>179</v>
      </c>
      <c r="B205" s="191">
        <v>152.27500000000001</v>
      </c>
    </row>
    <row r="206" spans="1:2" x14ac:dyDescent="0.25">
      <c r="A206" s="190">
        <v>180</v>
      </c>
      <c r="B206" s="191">
        <v>152.28750000000002</v>
      </c>
    </row>
    <row r="207" spans="1:2" x14ac:dyDescent="0.25">
      <c r="A207" s="190">
        <v>181</v>
      </c>
      <c r="B207" s="191">
        <v>152.30000000000001</v>
      </c>
    </row>
    <row r="208" spans="1:2" x14ac:dyDescent="0.25">
      <c r="A208" s="190">
        <v>182</v>
      </c>
      <c r="B208" s="191">
        <v>152.3125</v>
      </c>
    </row>
    <row r="209" spans="1:2" x14ac:dyDescent="0.25">
      <c r="A209" s="190">
        <v>183</v>
      </c>
      <c r="B209" s="191">
        <v>152.32500000000002</v>
      </c>
    </row>
    <row r="210" spans="1:2" x14ac:dyDescent="0.25">
      <c r="A210" s="190">
        <v>184</v>
      </c>
      <c r="B210" s="191">
        <v>152.33750000000001</v>
      </c>
    </row>
    <row r="211" spans="1:2" x14ac:dyDescent="0.25">
      <c r="A211" s="190">
        <v>185</v>
      </c>
      <c r="B211" s="191">
        <v>152.35000000000002</v>
      </c>
    </row>
    <row r="212" spans="1:2" x14ac:dyDescent="0.25">
      <c r="A212" s="190">
        <v>186</v>
      </c>
      <c r="B212" s="191">
        <v>152.36250000000001</v>
      </c>
    </row>
    <row r="213" spans="1:2" x14ac:dyDescent="0.25">
      <c r="A213" s="190">
        <v>187</v>
      </c>
      <c r="B213" s="191">
        <v>152.375</v>
      </c>
    </row>
    <row r="214" spans="1:2" x14ac:dyDescent="0.25">
      <c r="A214" s="190">
        <v>188</v>
      </c>
      <c r="B214" s="191">
        <v>152.38750000000002</v>
      </c>
    </row>
    <row r="215" spans="1:2" x14ac:dyDescent="0.25">
      <c r="A215" s="190">
        <v>189</v>
      </c>
      <c r="B215" s="191">
        <v>152.4</v>
      </c>
    </row>
    <row r="216" spans="1:2" x14ac:dyDescent="0.25">
      <c r="A216" s="190">
        <v>190</v>
      </c>
      <c r="B216" s="191">
        <v>152.41250000000002</v>
      </c>
    </row>
    <row r="217" spans="1:2" x14ac:dyDescent="0.25">
      <c r="A217" s="190">
        <v>191</v>
      </c>
      <c r="B217" s="191">
        <v>152.42500000000001</v>
      </c>
    </row>
    <row r="218" spans="1:2" x14ac:dyDescent="0.25">
      <c r="A218" s="190">
        <v>192</v>
      </c>
      <c r="B218" s="191">
        <v>152.4375</v>
      </c>
    </row>
    <row r="219" spans="1:2" x14ac:dyDescent="0.25">
      <c r="A219" s="190">
        <v>193</v>
      </c>
      <c r="B219" s="191">
        <v>152.45000000000002</v>
      </c>
    </row>
    <row r="220" spans="1:2" x14ac:dyDescent="0.25">
      <c r="A220" s="190">
        <v>194</v>
      </c>
      <c r="B220" s="191">
        <v>152.46250000000001</v>
      </c>
    </row>
    <row r="221" spans="1:2" x14ac:dyDescent="0.25">
      <c r="A221" s="190">
        <v>195</v>
      </c>
      <c r="B221" s="191">
        <v>152.47500000000002</v>
      </c>
    </row>
    <row r="222" spans="1:2" x14ac:dyDescent="0.25">
      <c r="A222" s="190">
        <v>196</v>
      </c>
      <c r="B222" s="191">
        <v>152.48750000000001</v>
      </c>
    </row>
    <row r="223" spans="1:2" x14ac:dyDescent="0.25">
      <c r="A223" s="190">
        <v>197</v>
      </c>
      <c r="B223" s="191">
        <v>152.5</v>
      </c>
    </row>
    <row r="224" spans="1:2" x14ac:dyDescent="0.25">
      <c r="A224" s="190">
        <v>198</v>
      </c>
      <c r="B224" s="191">
        <v>152.51250000000002</v>
      </c>
    </row>
    <row r="225" spans="1:2" x14ac:dyDescent="0.25">
      <c r="A225" s="190">
        <v>199</v>
      </c>
      <c r="B225" s="191">
        <v>152.52500000000001</v>
      </c>
    </row>
    <row r="226" spans="1:2" x14ac:dyDescent="0.25">
      <c r="A226" s="190">
        <v>200</v>
      </c>
      <c r="B226" s="191">
        <v>152.53750000000002</v>
      </c>
    </row>
    <row r="227" spans="1:2" x14ac:dyDescent="0.25">
      <c r="A227" s="190">
        <v>201</v>
      </c>
      <c r="B227" s="191">
        <v>152.55000000000001</v>
      </c>
    </row>
    <row r="228" spans="1:2" x14ac:dyDescent="0.25">
      <c r="A228" s="190">
        <v>202</v>
      </c>
      <c r="B228" s="191">
        <v>152.5625</v>
      </c>
    </row>
    <row r="229" spans="1:2" x14ac:dyDescent="0.25">
      <c r="A229" s="190">
        <v>203</v>
      </c>
      <c r="B229" s="191">
        <v>152.57500000000002</v>
      </c>
    </row>
    <row r="230" spans="1:2" x14ac:dyDescent="0.25">
      <c r="A230" s="190">
        <v>204</v>
      </c>
      <c r="B230" s="191">
        <v>152.58750000000001</v>
      </c>
    </row>
    <row r="231" spans="1:2" x14ac:dyDescent="0.25">
      <c r="A231" s="190">
        <v>205</v>
      </c>
      <c r="B231" s="191">
        <v>152.60000000000002</v>
      </c>
    </row>
    <row r="232" spans="1:2" x14ac:dyDescent="0.25">
      <c r="A232" s="190">
        <v>206</v>
      </c>
      <c r="B232" s="191">
        <v>152.61250000000001</v>
      </c>
    </row>
    <row r="233" spans="1:2" x14ac:dyDescent="0.25">
      <c r="A233" s="190">
        <v>207</v>
      </c>
      <c r="B233" s="191">
        <v>152.625</v>
      </c>
    </row>
    <row r="234" spans="1:2" x14ac:dyDescent="0.25">
      <c r="A234" s="190">
        <v>208</v>
      </c>
      <c r="B234" s="191">
        <v>152.63750000000002</v>
      </c>
    </row>
    <row r="235" spans="1:2" x14ac:dyDescent="0.25">
      <c r="A235" s="190">
        <v>209</v>
      </c>
      <c r="B235" s="191">
        <v>152.65</v>
      </c>
    </row>
    <row r="236" spans="1:2" x14ac:dyDescent="0.25">
      <c r="A236" s="190">
        <v>210</v>
      </c>
      <c r="B236" s="191">
        <v>152.66250000000002</v>
      </c>
    </row>
    <row r="237" spans="1:2" x14ac:dyDescent="0.25">
      <c r="A237" s="190">
        <v>211</v>
      </c>
      <c r="B237" s="191">
        <v>152.67500000000001</v>
      </c>
    </row>
    <row r="238" spans="1:2" x14ac:dyDescent="0.25">
      <c r="A238" s="190">
        <v>212</v>
      </c>
      <c r="B238" s="191">
        <v>152.6875</v>
      </c>
    </row>
    <row r="239" spans="1:2" x14ac:dyDescent="0.25">
      <c r="A239" s="190">
        <v>213</v>
      </c>
      <c r="B239" s="191">
        <v>152.70000000000002</v>
      </c>
    </row>
    <row r="240" spans="1:2" x14ac:dyDescent="0.25">
      <c r="A240" s="190">
        <v>214</v>
      </c>
      <c r="B240" s="191">
        <v>152.71250000000001</v>
      </c>
    </row>
    <row r="241" spans="1:2" x14ac:dyDescent="0.25">
      <c r="A241" s="190">
        <v>215</v>
      </c>
      <c r="B241" s="191">
        <v>152.72500000000002</v>
      </c>
    </row>
    <row r="242" spans="1:2" x14ac:dyDescent="0.25">
      <c r="A242" s="190">
        <v>216</v>
      </c>
      <c r="B242" s="191">
        <v>152.73750000000001</v>
      </c>
    </row>
    <row r="243" spans="1:2" x14ac:dyDescent="0.25">
      <c r="A243" s="190">
        <v>217</v>
      </c>
      <c r="B243" s="191">
        <v>152.75</v>
      </c>
    </row>
    <row r="244" spans="1:2" x14ac:dyDescent="0.25">
      <c r="A244" s="190">
        <v>218</v>
      </c>
      <c r="B244" s="191">
        <v>152.76250000000002</v>
      </c>
    </row>
    <row r="245" spans="1:2" x14ac:dyDescent="0.25">
      <c r="A245" s="190">
        <v>219</v>
      </c>
      <c r="B245" s="191">
        <v>152.77500000000001</v>
      </c>
    </row>
    <row r="246" spans="1:2" x14ac:dyDescent="0.25">
      <c r="A246" s="190">
        <v>220</v>
      </c>
      <c r="B246" s="191">
        <v>152.78750000000002</v>
      </c>
    </row>
    <row r="247" spans="1:2" x14ac:dyDescent="0.25">
      <c r="A247" s="190">
        <v>221</v>
      </c>
      <c r="B247" s="191">
        <v>152.80000000000001</v>
      </c>
    </row>
    <row r="248" spans="1:2" x14ac:dyDescent="0.25">
      <c r="A248" s="190">
        <v>222</v>
      </c>
      <c r="B248" s="191">
        <v>152.8125</v>
      </c>
    </row>
    <row r="249" spans="1:2" x14ac:dyDescent="0.25">
      <c r="A249" s="190">
        <v>223</v>
      </c>
      <c r="B249" s="191">
        <v>152.82500000000002</v>
      </c>
    </row>
    <row r="250" spans="1:2" x14ac:dyDescent="0.25">
      <c r="A250" s="190">
        <v>224</v>
      </c>
      <c r="B250" s="191">
        <v>152.83750000000001</v>
      </c>
    </row>
    <row r="251" spans="1:2" x14ac:dyDescent="0.25">
      <c r="A251" s="190">
        <v>225</v>
      </c>
      <c r="B251" s="191">
        <v>152.85000000000002</v>
      </c>
    </row>
    <row r="252" spans="1:2" x14ac:dyDescent="0.25">
      <c r="A252" s="190">
        <v>226</v>
      </c>
      <c r="B252" s="191">
        <v>152.86250000000001</v>
      </c>
    </row>
    <row r="253" spans="1:2" x14ac:dyDescent="0.25">
      <c r="A253" s="190">
        <v>227</v>
      </c>
      <c r="B253" s="191">
        <v>152.875</v>
      </c>
    </row>
    <row r="254" spans="1:2" x14ac:dyDescent="0.25">
      <c r="A254" s="190">
        <v>228</v>
      </c>
      <c r="B254" s="191">
        <v>152.88750000000002</v>
      </c>
    </row>
    <row r="255" spans="1:2" x14ac:dyDescent="0.25">
      <c r="A255" s="190">
        <v>229</v>
      </c>
      <c r="B255" s="191">
        <v>152.9</v>
      </c>
    </row>
    <row r="256" spans="1:2" x14ac:dyDescent="0.25">
      <c r="A256" s="190">
        <v>230</v>
      </c>
      <c r="B256" s="191">
        <v>152.91250000000002</v>
      </c>
    </row>
    <row r="257" spans="1:2" x14ac:dyDescent="0.25">
      <c r="A257" s="190">
        <v>231</v>
      </c>
      <c r="B257" s="191">
        <v>152.92500000000001</v>
      </c>
    </row>
    <row r="258" spans="1:2" x14ac:dyDescent="0.25">
      <c r="A258" s="190">
        <v>232</v>
      </c>
      <c r="B258" s="191">
        <v>152.9375</v>
      </c>
    </row>
    <row r="259" spans="1:2" x14ac:dyDescent="0.25">
      <c r="A259" s="190">
        <v>233</v>
      </c>
      <c r="B259" s="191">
        <v>152.95000000000002</v>
      </c>
    </row>
    <row r="260" spans="1:2" x14ac:dyDescent="0.25">
      <c r="A260" s="190">
        <v>234</v>
      </c>
      <c r="B260" s="191">
        <v>152.96250000000001</v>
      </c>
    </row>
    <row r="261" spans="1:2" x14ac:dyDescent="0.25">
      <c r="A261" s="190">
        <v>235</v>
      </c>
      <c r="B261" s="191">
        <v>152.97500000000002</v>
      </c>
    </row>
    <row r="262" spans="1:2" x14ac:dyDescent="0.25">
      <c r="A262" s="190">
        <v>236</v>
      </c>
      <c r="B262" s="191">
        <v>152.98750000000001</v>
      </c>
    </row>
    <row r="263" spans="1:2" x14ac:dyDescent="0.25">
      <c r="A263" s="190">
        <v>237</v>
      </c>
      <c r="B263" s="191">
        <v>153</v>
      </c>
    </row>
    <row r="264" spans="1:2" x14ac:dyDescent="0.25">
      <c r="A264" s="190">
        <v>238</v>
      </c>
      <c r="B264" s="191">
        <v>153.01250000000002</v>
      </c>
    </row>
    <row r="265" spans="1:2" x14ac:dyDescent="0.25">
      <c r="A265" s="190">
        <v>239</v>
      </c>
      <c r="B265" s="191">
        <v>153.02500000000001</v>
      </c>
    </row>
    <row r="266" spans="1:2" x14ac:dyDescent="0.25">
      <c r="A266" s="190">
        <v>240</v>
      </c>
      <c r="B266" s="191">
        <v>153.03750000000002</v>
      </c>
    </row>
    <row r="267" spans="1:2" x14ac:dyDescent="0.25">
      <c r="A267" s="190">
        <v>241</v>
      </c>
      <c r="B267" s="191">
        <v>153.05000000000001</v>
      </c>
    </row>
    <row r="268" spans="1:2" x14ac:dyDescent="0.25">
      <c r="A268" s="190">
        <v>242</v>
      </c>
      <c r="B268" s="191">
        <v>153.0625</v>
      </c>
    </row>
    <row r="269" spans="1:2" x14ac:dyDescent="0.25">
      <c r="A269" s="190">
        <v>243</v>
      </c>
      <c r="B269" s="191">
        <v>153.07500000000002</v>
      </c>
    </row>
    <row r="270" spans="1:2" x14ac:dyDescent="0.25">
      <c r="A270" s="190">
        <v>244</v>
      </c>
      <c r="B270" s="191">
        <v>153.08750000000001</v>
      </c>
    </row>
    <row r="271" spans="1:2" x14ac:dyDescent="0.25">
      <c r="A271" s="190">
        <v>245</v>
      </c>
      <c r="B271" s="191">
        <v>153.10000000000002</v>
      </c>
    </row>
    <row r="272" spans="1:2" x14ac:dyDescent="0.25">
      <c r="A272" s="190">
        <v>246</v>
      </c>
      <c r="B272" s="191">
        <v>153.11250000000001</v>
      </c>
    </row>
    <row r="273" spans="1:2" x14ac:dyDescent="0.25">
      <c r="A273" s="190">
        <v>247</v>
      </c>
      <c r="B273" s="191">
        <v>153.125</v>
      </c>
    </row>
    <row r="274" spans="1:2" x14ac:dyDescent="0.25">
      <c r="A274" s="190">
        <v>248</v>
      </c>
      <c r="B274" s="191">
        <v>153.13750000000002</v>
      </c>
    </row>
    <row r="275" spans="1:2" x14ac:dyDescent="0.25">
      <c r="A275" s="190">
        <v>249</v>
      </c>
      <c r="B275" s="191">
        <v>153.15</v>
      </c>
    </row>
    <row r="276" spans="1:2" x14ac:dyDescent="0.25">
      <c r="A276" s="190">
        <v>250</v>
      </c>
      <c r="B276" s="191">
        <v>153.16250000000002</v>
      </c>
    </row>
    <row r="277" spans="1:2" x14ac:dyDescent="0.25">
      <c r="A277" s="190">
        <v>251</v>
      </c>
      <c r="B277" s="191">
        <v>153.17500000000001</v>
      </c>
    </row>
    <row r="278" spans="1:2" x14ac:dyDescent="0.25">
      <c r="A278" s="190">
        <v>252</v>
      </c>
      <c r="B278" s="191">
        <v>153.1875</v>
      </c>
    </row>
    <row r="279" spans="1:2" x14ac:dyDescent="0.25">
      <c r="A279" s="190">
        <v>253</v>
      </c>
      <c r="B279" s="191">
        <v>153.20000000000002</v>
      </c>
    </row>
    <row r="280" spans="1:2" x14ac:dyDescent="0.25">
      <c r="A280" s="190">
        <v>254</v>
      </c>
      <c r="B280" s="191">
        <v>153.21250000000001</v>
      </c>
    </row>
    <row r="281" spans="1:2" x14ac:dyDescent="0.25">
      <c r="A281" s="190">
        <v>255</v>
      </c>
      <c r="B281" s="191">
        <v>153.22500000000002</v>
      </c>
    </row>
    <row r="282" spans="1:2" x14ac:dyDescent="0.25">
      <c r="A282" s="190">
        <v>256</v>
      </c>
      <c r="B282" s="191">
        <v>153.23750000000001</v>
      </c>
    </row>
    <row r="283" spans="1:2" x14ac:dyDescent="0.25">
      <c r="A283" s="190">
        <v>257</v>
      </c>
      <c r="B283" s="191">
        <v>153.25</v>
      </c>
    </row>
    <row r="284" spans="1:2" x14ac:dyDescent="0.25">
      <c r="A284" s="190">
        <v>258</v>
      </c>
      <c r="B284" s="191">
        <v>153.26250000000002</v>
      </c>
    </row>
    <row r="285" spans="1:2" x14ac:dyDescent="0.25">
      <c r="A285" s="190">
        <v>259</v>
      </c>
      <c r="B285" s="191">
        <v>153.27500000000001</v>
      </c>
    </row>
    <row r="286" spans="1:2" x14ac:dyDescent="0.25">
      <c r="A286" s="190">
        <v>260</v>
      </c>
      <c r="B286" s="191">
        <v>153.28750000000002</v>
      </c>
    </row>
    <row r="287" spans="1:2" x14ac:dyDescent="0.25">
      <c r="A287" s="190">
        <v>261</v>
      </c>
      <c r="B287" s="191">
        <v>153.30000000000001</v>
      </c>
    </row>
    <row r="288" spans="1:2" x14ac:dyDescent="0.25">
      <c r="A288" s="190">
        <v>262</v>
      </c>
      <c r="B288" s="191">
        <v>153.3125</v>
      </c>
    </row>
    <row r="289" spans="1:2" x14ac:dyDescent="0.25">
      <c r="A289" s="190">
        <v>263</v>
      </c>
      <c r="B289" s="191">
        <v>153.32500000000002</v>
      </c>
    </row>
    <row r="290" spans="1:2" x14ac:dyDescent="0.25">
      <c r="A290" s="190">
        <v>264</v>
      </c>
      <c r="B290" s="191">
        <v>153.33750000000001</v>
      </c>
    </row>
    <row r="291" spans="1:2" x14ac:dyDescent="0.25">
      <c r="A291" s="190">
        <v>265</v>
      </c>
      <c r="B291" s="191">
        <v>153.35000000000002</v>
      </c>
    </row>
    <row r="292" spans="1:2" x14ac:dyDescent="0.25">
      <c r="A292" s="190">
        <v>266</v>
      </c>
      <c r="B292" s="191">
        <v>153.36250000000001</v>
      </c>
    </row>
    <row r="293" spans="1:2" x14ac:dyDescent="0.25">
      <c r="A293" s="190">
        <v>267</v>
      </c>
      <c r="B293" s="191">
        <v>153.375</v>
      </c>
    </row>
    <row r="294" spans="1:2" x14ac:dyDescent="0.25">
      <c r="A294" s="190">
        <v>268</v>
      </c>
      <c r="B294" s="191">
        <v>153.38750000000002</v>
      </c>
    </row>
    <row r="295" spans="1:2" x14ac:dyDescent="0.25">
      <c r="A295" s="190">
        <v>269</v>
      </c>
      <c r="B295" s="191">
        <v>153.4</v>
      </c>
    </row>
    <row r="296" spans="1:2" x14ac:dyDescent="0.25">
      <c r="A296" s="190">
        <v>270</v>
      </c>
      <c r="B296" s="191">
        <v>153.41250000000002</v>
      </c>
    </row>
    <row r="297" spans="1:2" x14ac:dyDescent="0.25">
      <c r="A297" s="190">
        <v>271</v>
      </c>
      <c r="B297" s="191">
        <v>153.42500000000001</v>
      </c>
    </row>
    <row r="298" spans="1:2" x14ac:dyDescent="0.25">
      <c r="A298" s="190">
        <v>272</v>
      </c>
      <c r="B298" s="191">
        <v>153.4375</v>
      </c>
    </row>
    <row r="299" spans="1:2" x14ac:dyDescent="0.25">
      <c r="A299" s="190">
        <v>273</v>
      </c>
      <c r="B299" s="191">
        <v>153.45000000000002</v>
      </c>
    </row>
    <row r="300" spans="1:2" x14ac:dyDescent="0.25">
      <c r="A300" s="190">
        <v>274</v>
      </c>
      <c r="B300" s="191">
        <v>153.46250000000001</v>
      </c>
    </row>
    <row r="301" spans="1:2" x14ac:dyDescent="0.25">
      <c r="A301" s="190">
        <v>275</v>
      </c>
      <c r="B301" s="191">
        <v>153.47500000000002</v>
      </c>
    </row>
    <row r="302" spans="1:2" x14ac:dyDescent="0.25">
      <c r="A302" s="190">
        <v>276</v>
      </c>
      <c r="B302" s="191">
        <v>153.48750000000001</v>
      </c>
    </row>
    <row r="303" spans="1:2" x14ac:dyDescent="0.25">
      <c r="A303" s="190">
        <v>277</v>
      </c>
      <c r="B303" s="191">
        <v>153.5</v>
      </c>
    </row>
    <row r="304" spans="1:2" x14ac:dyDescent="0.25">
      <c r="A304" s="190">
        <v>278</v>
      </c>
      <c r="B304" s="191">
        <v>153.51250000000002</v>
      </c>
    </row>
    <row r="305" spans="1:2" x14ac:dyDescent="0.25">
      <c r="A305" s="190">
        <v>279</v>
      </c>
      <c r="B305" s="191">
        <v>153.52500000000001</v>
      </c>
    </row>
    <row r="306" spans="1:2" x14ac:dyDescent="0.25">
      <c r="A306" s="190">
        <v>280</v>
      </c>
      <c r="B306" s="191">
        <v>153.53750000000002</v>
      </c>
    </row>
    <row r="307" spans="1:2" x14ac:dyDescent="0.25">
      <c r="A307" s="190">
        <v>281</v>
      </c>
      <c r="B307" s="191">
        <v>153.55000000000001</v>
      </c>
    </row>
    <row r="308" spans="1:2" x14ac:dyDescent="0.25">
      <c r="A308" s="190">
        <v>282</v>
      </c>
      <c r="B308" s="191">
        <v>153.5625</v>
      </c>
    </row>
    <row r="309" spans="1:2" x14ac:dyDescent="0.25">
      <c r="A309" s="190">
        <v>283</v>
      </c>
      <c r="B309" s="191">
        <v>153.57500000000002</v>
      </c>
    </row>
    <row r="310" spans="1:2" x14ac:dyDescent="0.25">
      <c r="A310" s="190">
        <v>284</v>
      </c>
      <c r="B310" s="191">
        <v>153.58750000000001</v>
      </c>
    </row>
    <row r="311" spans="1:2" x14ac:dyDescent="0.25">
      <c r="A311" s="190">
        <v>285</v>
      </c>
      <c r="B311" s="191">
        <v>153.60000000000002</v>
      </c>
    </row>
    <row r="312" spans="1:2" x14ac:dyDescent="0.25">
      <c r="A312" s="190">
        <v>286</v>
      </c>
      <c r="B312" s="191">
        <v>153.61250000000001</v>
      </c>
    </row>
    <row r="313" spans="1:2" x14ac:dyDescent="0.25">
      <c r="A313" s="190">
        <v>287</v>
      </c>
      <c r="B313" s="191">
        <v>153.625</v>
      </c>
    </row>
    <row r="314" spans="1:2" x14ac:dyDescent="0.25">
      <c r="A314" s="190">
        <v>288</v>
      </c>
      <c r="B314" s="191">
        <v>153.63750000000002</v>
      </c>
    </row>
    <row r="315" spans="1:2" x14ac:dyDescent="0.25">
      <c r="A315" s="190">
        <v>289</v>
      </c>
      <c r="B315" s="191">
        <v>153.65</v>
      </c>
    </row>
    <row r="316" spans="1:2" x14ac:dyDescent="0.25">
      <c r="A316" s="190">
        <v>290</v>
      </c>
      <c r="B316" s="191">
        <v>153.66250000000002</v>
      </c>
    </row>
    <row r="317" spans="1:2" x14ac:dyDescent="0.25">
      <c r="A317" s="190">
        <v>291</v>
      </c>
      <c r="B317" s="191">
        <v>153.67500000000001</v>
      </c>
    </row>
    <row r="318" spans="1:2" x14ac:dyDescent="0.25">
      <c r="A318" s="190">
        <v>292</v>
      </c>
      <c r="B318" s="191">
        <v>153.6875</v>
      </c>
    </row>
    <row r="319" spans="1:2" x14ac:dyDescent="0.25">
      <c r="A319" s="190">
        <v>293</v>
      </c>
      <c r="B319" s="191">
        <v>153.70000000000002</v>
      </c>
    </row>
    <row r="320" spans="1:2" x14ac:dyDescent="0.25">
      <c r="A320" s="190">
        <v>294</v>
      </c>
      <c r="B320" s="191">
        <v>153.71250000000001</v>
      </c>
    </row>
    <row r="321" spans="1:2" x14ac:dyDescent="0.25">
      <c r="A321" s="190">
        <v>295</v>
      </c>
      <c r="B321" s="191">
        <v>153.72500000000002</v>
      </c>
    </row>
    <row r="322" spans="1:2" x14ac:dyDescent="0.25">
      <c r="A322" s="190">
        <v>296</v>
      </c>
      <c r="B322" s="191">
        <v>153.73750000000001</v>
      </c>
    </row>
    <row r="323" spans="1:2" x14ac:dyDescent="0.25">
      <c r="A323" s="190">
        <v>297</v>
      </c>
      <c r="B323" s="191">
        <v>153.75</v>
      </c>
    </row>
    <row r="324" spans="1:2" x14ac:dyDescent="0.25">
      <c r="A324" s="190">
        <v>298</v>
      </c>
      <c r="B324" s="191">
        <v>153.76250000000002</v>
      </c>
    </row>
    <row r="325" spans="1:2" x14ac:dyDescent="0.25">
      <c r="A325" s="190">
        <v>299</v>
      </c>
      <c r="B325" s="191">
        <v>153.77500000000001</v>
      </c>
    </row>
    <row r="326" spans="1:2" x14ac:dyDescent="0.25">
      <c r="A326" s="190">
        <v>300</v>
      </c>
      <c r="B326" s="191">
        <v>153.78750000000002</v>
      </c>
    </row>
    <row r="327" spans="1:2" x14ac:dyDescent="0.25">
      <c r="A327" s="190">
        <v>301</v>
      </c>
      <c r="B327" s="191">
        <v>153.80000000000001</v>
      </c>
    </row>
    <row r="328" spans="1:2" x14ac:dyDescent="0.25">
      <c r="A328" s="190">
        <v>302</v>
      </c>
      <c r="B328" s="191">
        <v>153.8125</v>
      </c>
    </row>
    <row r="329" spans="1:2" x14ac:dyDescent="0.25">
      <c r="A329" s="190">
        <v>303</v>
      </c>
      <c r="B329" s="191">
        <v>153.82500000000002</v>
      </c>
    </row>
    <row r="330" spans="1:2" x14ac:dyDescent="0.25">
      <c r="A330" s="190">
        <v>304</v>
      </c>
      <c r="B330" s="191">
        <v>153.83750000000001</v>
      </c>
    </row>
    <row r="331" spans="1:2" x14ac:dyDescent="0.25">
      <c r="A331" s="190">
        <v>305</v>
      </c>
      <c r="B331" s="191">
        <v>153.85000000000002</v>
      </c>
    </row>
    <row r="332" spans="1:2" x14ac:dyDescent="0.25">
      <c r="A332" s="190">
        <v>306</v>
      </c>
      <c r="B332" s="191">
        <v>153.86250000000001</v>
      </c>
    </row>
    <row r="333" spans="1:2" x14ac:dyDescent="0.25">
      <c r="A333" s="190">
        <v>307</v>
      </c>
      <c r="B333" s="191">
        <v>153.875</v>
      </c>
    </row>
    <row r="334" spans="1:2" x14ac:dyDescent="0.25">
      <c r="A334" s="190">
        <v>308</v>
      </c>
      <c r="B334" s="191">
        <v>153.88750000000002</v>
      </c>
    </row>
    <row r="335" spans="1:2" x14ac:dyDescent="0.25">
      <c r="A335" s="190">
        <v>309</v>
      </c>
      <c r="B335" s="191">
        <v>153.9</v>
      </c>
    </row>
    <row r="336" spans="1:2" x14ac:dyDescent="0.25">
      <c r="A336" s="190">
        <v>310</v>
      </c>
      <c r="B336" s="191">
        <v>153.91250000000002</v>
      </c>
    </row>
    <row r="337" spans="1:2" x14ac:dyDescent="0.25">
      <c r="A337" s="190">
        <v>311</v>
      </c>
      <c r="B337" s="191">
        <v>153.92500000000001</v>
      </c>
    </row>
    <row r="338" spans="1:2" x14ac:dyDescent="0.25">
      <c r="A338" s="190">
        <v>312</v>
      </c>
      <c r="B338" s="191">
        <v>153.9375</v>
      </c>
    </row>
    <row r="339" spans="1:2" x14ac:dyDescent="0.25">
      <c r="A339" s="190">
        <v>313</v>
      </c>
      <c r="B339" s="191">
        <v>153.95000000000002</v>
      </c>
    </row>
    <row r="340" spans="1:2" x14ac:dyDescent="0.25">
      <c r="A340" s="190">
        <v>314</v>
      </c>
      <c r="B340" s="191">
        <v>153.96250000000001</v>
      </c>
    </row>
    <row r="341" spans="1:2" x14ac:dyDescent="0.25">
      <c r="A341" s="190">
        <v>315</v>
      </c>
      <c r="B341" s="191">
        <v>153.97500000000002</v>
      </c>
    </row>
    <row r="342" spans="1:2" x14ac:dyDescent="0.25">
      <c r="A342" s="190">
        <v>316</v>
      </c>
      <c r="B342" s="191">
        <v>153.98750000000001</v>
      </c>
    </row>
    <row r="343" spans="1:2" x14ac:dyDescent="0.25">
      <c r="A343" s="190">
        <v>317</v>
      </c>
      <c r="B343" s="191">
        <v>154</v>
      </c>
    </row>
    <row r="344" spans="1:2" x14ac:dyDescent="0.25">
      <c r="A344" s="190">
        <v>318</v>
      </c>
      <c r="B344" s="191">
        <v>154.01250000000002</v>
      </c>
    </row>
    <row r="345" spans="1:2" x14ac:dyDescent="0.25">
      <c r="A345" s="190">
        <v>319</v>
      </c>
      <c r="B345" s="191">
        <v>154.02500000000001</v>
      </c>
    </row>
    <row r="346" spans="1:2" x14ac:dyDescent="0.25">
      <c r="A346" s="190">
        <v>320</v>
      </c>
      <c r="B346" s="191">
        <v>154.03750000000002</v>
      </c>
    </row>
    <row r="347" spans="1:2" x14ac:dyDescent="0.25">
      <c r="A347" s="190">
        <v>321</v>
      </c>
      <c r="B347" s="191">
        <v>154.05000000000001</v>
      </c>
    </row>
    <row r="348" spans="1:2" x14ac:dyDescent="0.25">
      <c r="A348" s="190">
        <v>322</v>
      </c>
      <c r="B348" s="191">
        <v>154.0625</v>
      </c>
    </row>
    <row r="349" spans="1:2" x14ac:dyDescent="0.25">
      <c r="A349" s="190">
        <v>323</v>
      </c>
      <c r="B349" s="191">
        <v>154.07500000000002</v>
      </c>
    </row>
    <row r="350" spans="1:2" x14ac:dyDescent="0.25">
      <c r="A350" s="190">
        <v>324</v>
      </c>
      <c r="B350" s="191">
        <v>154.08750000000001</v>
      </c>
    </row>
    <row r="351" spans="1:2" x14ac:dyDescent="0.25">
      <c r="A351" s="190">
        <v>325</v>
      </c>
      <c r="B351" s="191">
        <v>154.10000000000002</v>
      </c>
    </row>
    <row r="352" spans="1:2" x14ac:dyDescent="0.25">
      <c r="A352" s="190">
        <v>326</v>
      </c>
      <c r="B352" s="191">
        <v>154.11250000000001</v>
      </c>
    </row>
    <row r="353" spans="1:2" x14ac:dyDescent="0.25">
      <c r="A353" s="190">
        <v>327</v>
      </c>
      <c r="B353" s="191">
        <v>154.125</v>
      </c>
    </row>
    <row r="354" spans="1:2" x14ac:dyDescent="0.25">
      <c r="A354" s="190">
        <v>328</v>
      </c>
      <c r="B354" s="191">
        <v>154.13750000000002</v>
      </c>
    </row>
    <row r="355" spans="1:2" x14ac:dyDescent="0.25">
      <c r="A355" s="190">
        <v>329</v>
      </c>
      <c r="B355" s="191">
        <v>154.15</v>
      </c>
    </row>
    <row r="356" spans="1:2" x14ac:dyDescent="0.25">
      <c r="A356" s="190">
        <v>330</v>
      </c>
      <c r="B356" s="191">
        <v>154.16250000000002</v>
      </c>
    </row>
    <row r="357" spans="1:2" x14ac:dyDescent="0.25">
      <c r="A357" s="190">
        <v>331</v>
      </c>
      <c r="B357" s="191">
        <v>154.17500000000001</v>
      </c>
    </row>
    <row r="358" spans="1:2" x14ac:dyDescent="0.25">
      <c r="A358" s="190">
        <v>332</v>
      </c>
      <c r="B358" s="191">
        <v>154.1875</v>
      </c>
    </row>
    <row r="359" spans="1:2" x14ac:dyDescent="0.25">
      <c r="A359" s="190">
        <v>333</v>
      </c>
      <c r="B359" s="191">
        <v>154.20000000000002</v>
      </c>
    </row>
    <row r="360" spans="1:2" x14ac:dyDescent="0.25">
      <c r="A360" s="190">
        <v>334</v>
      </c>
      <c r="B360" s="191">
        <v>154.21250000000001</v>
      </c>
    </row>
    <row r="361" spans="1:2" x14ac:dyDescent="0.25">
      <c r="A361" s="190">
        <v>335</v>
      </c>
      <c r="B361" s="191">
        <v>154.22500000000002</v>
      </c>
    </row>
    <row r="362" spans="1:2" x14ac:dyDescent="0.25">
      <c r="A362" s="190">
        <v>336</v>
      </c>
      <c r="B362" s="191">
        <v>154.23750000000001</v>
      </c>
    </row>
    <row r="363" spans="1:2" x14ac:dyDescent="0.25">
      <c r="A363" s="190">
        <v>337</v>
      </c>
      <c r="B363" s="191">
        <v>154.25</v>
      </c>
    </row>
    <row r="364" spans="1:2" x14ac:dyDescent="0.25">
      <c r="A364" s="190">
        <v>338</v>
      </c>
      <c r="B364" s="191">
        <v>154.26250000000002</v>
      </c>
    </row>
    <row r="365" spans="1:2" x14ac:dyDescent="0.25">
      <c r="A365" s="190">
        <v>339</v>
      </c>
      <c r="B365" s="191">
        <v>154.27500000000001</v>
      </c>
    </row>
    <row r="366" spans="1:2" x14ac:dyDescent="0.25">
      <c r="A366" s="190">
        <v>340</v>
      </c>
      <c r="B366" s="191">
        <v>154.28750000000002</v>
      </c>
    </row>
    <row r="367" spans="1:2" x14ac:dyDescent="0.25">
      <c r="A367" s="190">
        <v>341</v>
      </c>
      <c r="B367" s="191">
        <v>154.30000000000001</v>
      </c>
    </row>
    <row r="368" spans="1:2" x14ac:dyDescent="0.25">
      <c r="A368" s="190">
        <v>342</v>
      </c>
      <c r="B368" s="191">
        <v>154.3125</v>
      </c>
    </row>
    <row r="369" spans="1:2" x14ac:dyDescent="0.25">
      <c r="A369" s="190">
        <v>343</v>
      </c>
      <c r="B369" s="191">
        <v>154.32500000000002</v>
      </c>
    </row>
    <row r="370" spans="1:2" x14ac:dyDescent="0.25">
      <c r="A370" s="190">
        <v>344</v>
      </c>
      <c r="B370" s="191">
        <v>154.33750000000001</v>
      </c>
    </row>
    <row r="371" spans="1:2" x14ac:dyDescent="0.25">
      <c r="A371" s="190">
        <v>345</v>
      </c>
      <c r="B371" s="191">
        <v>154.35000000000002</v>
      </c>
    </row>
    <row r="372" spans="1:2" x14ac:dyDescent="0.25">
      <c r="A372" s="190">
        <v>346</v>
      </c>
      <c r="B372" s="191">
        <v>154.36250000000001</v>
      </c>
    </row>
    <row r="373" spans="1:2" x14ac:dyDescent="0.25">
      <c r="A373" s="190">
        <v>347</v>
      </c>
      <c r="B373" s="191">
        <v>154.375</v>
      </c>
    </row>
    <row r="374" spans="1:2" x14ac:dyDescent="0.25">
      <c r="A374" s="190">
        <v>348</v>
      </c>
      <c r="B374" s="191">
        <v>154.38750000000002</v>
      </c>
    </row>
    <row r="375" spans="1:2" x14ac:dyDescent="0.25">
      <c r="A375" s="190">
        <v>349</v>
      </c>
      <c r="B375" s="191">
        <v>154.4</v>
      </c>
    </row>
    <row r="376" spans="1:2" x14ac:dyDescent="0.25">
      <c r="A376" s="190">
        <v>350</v>
      </c>
      <c r="B376" s="191">
        <v>154.41250000000002</v>
      </c>
    </row>
    <row r="377" spans="1:2" x14ac:dyDescent="0.25">
      <c r="A377" s="190">
        <v>351</v>
      </c>
      <c r="B377" s="191">
        <v>154.42500000000001</v>
      </c>
    </row>
    <row r="378" spans="1:2" x14ac:dyDescent="0.25">
      <c r="A378" s="190">
        <v>352</v>
      </c>
      <c r="B378" s="191">
        <v>154.4375</v>
      </c>
    </row>
    <row r="379" spans="1:2" x14ac:dyDescent="0.25">
      <c r="A379" s="190">
        <v>353</v>
      </c>
      <c r="B379" s="191">
        <v>154.45000000000002</v>
      </c>
    </row>
    <row r="380" spans="1:2" x14ac:dyDescent="0.25">
      <c r="A380" s="190">
        <v>354</v>
      </c>
      <c r="B380" s="191">
        <v>154.46250000000001</v>
      </c>
    </row>
    <row r="381" spans="1:2" x14ac:dyDescent="0.25">
      <c r="A381" s="190">
        <v>355</v>
      </c>
      <c r="B381" s="191">
        <v>154.47500000000002</v>
      </c>
    </row>
    <row r="382" spans="1:2" x14ac:dyDescent="0.25">
      <c r="A382" s="190">
        <v>356</v>
      </c>
      <c r="B382" s="191">
        <v>154.48750000000001</v>
      </c>
    </row>
    <row r="383" spans="1:2" x14ac:dyDescent="0.25">
      <c r="A383" s="190">
        <v>357</v>
      </c>
      <c r="B383" s="191">
        <v>154.5</v>
      </c>
    </row>
    <row r="384" spans="1:2" x14ac:dyDescent="0.25">
      <c r="A384" s="190">
        <v>358</v>
      </c>
      <c r="B384" s="191">
        <v>154.51250000000002</v>
      </c>
    </row>
    <row r="385" spans="1:2" x14ac:dyDescent="0.25">
      <c r="A385" s="190">
        <v>359</v>
      </c>
      <c r="B385" s="191">
        <v>154.52500000000001</v>
      </c>
    </row>
    <row r="386" spans="1:2" x14ac:dyDescent="0.25">
      <c r="A386" s="190">
        <v>360</v>
      </c>
      <c r="B386" s="191">
        <v>154.53750000000002</v>
      </c>
    </row>
    <row r="387" spans="1:2" x14ac:dyDescent="0.25">
      <c r="A387" s="190">
        <v>361</v>
      </c>
      <c r="B387" s="191">
        <v>154.55000000000001</v>
      </c>
    </row>
    <row r="388" spans="1:2" x14ac:dyDescent="0.25">
      <c r="A388" s="190">
        <v>362</v>
      </c>
      <c r="B388" s="191">
        <v>154.5625</v>
      </c>
    </row>
    <row r="389" spans="1:2" x14ac:dyDescent="0.25">
      <c r="A389" s="190">
        <v>363</v>
      </c>
      <c r="B389" s="191">
        <v>154.57500000000002</v>
      </c>
    </row>
    <row r="390" spans="1:2" x14ac:dyDescent="0.25">
      <c r="A390" s="190">
        <v>364</v>
      </c>
      <c r="B390" s="191">
        <v>154.58750000000001</v>
      </c>
    </row>
    <row r="391" spans="1:2" x14ac:dyDescent="0.25">
      <c r="A391" s="190">
        <v>365</v>
      </c>
      <c r="B391" s="191">
        <v>154.60000000000002</v>
      </c>
    </row>
    <row r="392" spans="1:2" x14ac:dyDescent="0.25">
      <c r="A392" s="190">
        <v>366</v>
      </c>
      <c r="B392" s="191">
        <v>154.61250000000001</v>
      </c>
    </row>
    <row r="393" spans="1:2" x14ac:dyDescent="0.25">
      <c r="A393" s="190">
        <v>367</v>
      </c>
      <c r="B393" s="191">
        <v>154.625</v>
      </c>
    </row>
    <row r="394" spans="1:2" x14ac:dyDescent="0.25">
      <c r="A394" s="190">
        <v>368</v>
      </c>
      <c r="B394" s="191">
        <v>154.63750000000002</v>
      </c>
    </row>
    <row r="395" spans="1:2" x14ac:dyDescent="0.25">
      <c r="A395" s="190">
        <v>369</v>
      </c>
      <c r="B395" s="191">
        <v>154.65</v>
      </c>
    </row>
    <row r="396" spans="1:2" x14ac:dyDescent="0.25">
      <c r="A396" s="190">
        <v>370</v>
      </c>
      <c r="B396" s="191">
        <v>154.66250000000002</v>
      </c>
    </row>
    <row r="397" spans="1:2" x14ac:dyDescent="0.25">
      <c r="A397" s="190">
        <v>371</v>
      </c>
      <c r="B397" s="191">
        <v>154.67500000000001</v>
      </c>
    </row>
    <row r="398" spans="1:2" x14ac:dyDescent="0.25">
      <c r="A398" s="190">
        <v>372</v>
      </c>
      <c r="B398" s="191">
        <v>154.6875</v>
      </c>
    </row>
    <row r="399" spans="1:2" x14ac:dyDescent="0.25">
      <c r="A399" s="190">
        <v>373</v>
      </c>
      <c r="B399" s="191">
        <v>154.70000000000002</v>
      </c>
    </row>
    <row r="400" spans="1:2" x14ac:dyDescent="0.25">
      <c r="A400" s="190">
        <v>374</v>
      </c>
      <c r="B400" s="191">
        <v>154.71250000000001</v>
      </c>
    </row>
    <row r="401" spans="1:2" x14ac:dyDescent="0.25">
      <c r="A401" s="190">
        <v>375</v>
      </c>
      <c r="B401" s="191">
        <v>154.72500000000002</v>
      </c>
    </row>
    <row r="402" spans="1:2" x14ac:dyDescent="0.25">
      <c r="A402" s="190">
        <v>376</v>
      </c>
      <c r="B402" s="191">
        <v>154.73750000000001</v>
      </c>
    </row>
    <row r="403" spans="1:2" x14ac:dyDescent="0.25">
      <c r="A403" s="190">
        <v>377</v>
      </c>
      <c r="B403" s="191">
        <v>154.75</v>
      </c>
    </row>
    <row r="404" spans="1:2" x14ac:dyDescent="0.25">
      <c r="A404" s="190">
        <v>378</v>
      </c>
      <c r="B404" s="191">
        <v>154.76250000000002</v>
      </c>
    </row>
    <row r="405" spans="1:2" x14ac:dyDescent="0.25">
      <c r="A405" s="190">
        <v>379</v>
      </c>
      <c r="B405" s="191">
        <v>154.77500000000001</v>
      </c>
    </row>
    <row r="406" spans="1:2" x14ac:dyDescent="0.25">
      <c r="A406" s="190">
        <v>380</v>
      </c>
      <c r="B406" s="191">
        <v>154.78750000000002</v>
      </c>
    </row>
    <row r="407" spans="1:2" x14ac:dyDescent="0.25">
      <c r="A407" s="190">
        <v>381</v>
      </c>
      <c r="B407" s="191">
        <v>154.80000000000001</v>
      </c>
    </row>
    <row r="408" spans="1:2" x14ac:dyDescent="0.25">
      <c r="A408" s="190">
        <v>382</v>
      </c>
      <c r="B408" s="191">
        <v>154.8125</v>
      </c>
    </row>
    <row r="409" spans="1:2" x14ac:dyDescent="0.25">
      <c r="A409" s="190">
        <v>383</v>
      </c>
      <c r="B409" s="191">
        <v>154.82500000000002</v>
      </c>
    </row>
    <row r="410" spans="1:2" x14ac:dyDescent="0.25">
      <c r="A410" s="190">
        <v>384</v>
      </c>
      <c r="B410" s="191">
        <v>154.83750000000001</v>
      </c>
    </row>
    <row r="411" spans="1:2" x14ac:dyDescent="0.25">
      <c r="A411" s="190">
        <v>385</v>
      </c>
      <c r="B411" s="191">
        <v>154.85000000000002</v>
      </c>
    </row>
    <row r="412" spans="1:2" x14ac:dyDescent="0.25">
      <c r="A412" s="190">
        <v>386</v>
      </c>
      <c r="B412" s="191">
        <v>154.86250000000001</v>
      </c>
    </row>
    <row r="413" spans="1:2" x14ac:dyDescent="0.25">
      <c r="A413" s="190">
        <v>387</v>
      </c>
      <c r="B413" s="191">
        <v>154.875</v>
      </c>
    </row>
    <row r="414" spans="1:2" x14ac:dyDescent="0.25">
      <c r="A414" s="190">
        <v>388</v>
      </c>
      <c r="B414" s="191">
        <v>154.88750000000002</v>
      </c>
    </row>
    <row r="415" spans="1:2" x14ac:dyDescent="0.25">
      <c r="A415" s="190">
        <v>389</v>
      </c>
      <c r="B415" s="191">
        <v>154.9</v>
      </c>
    </row>
    <row r="416" spans="1:2" x14ac:dyDescent="0.25">
      <c r="A416" s="190">
        <v>390</v>
      </c>
      <c r="B416" s="191">
        <v>154.91250000000002</v>
      </c>
    </row>
    <row r="417" spans="1:2" x14ac:dyDescent="0.25">
      <c r="A417" s="190">
        <v>391</v>
      </c>
      <c r="B417" s="191">
        <v>154.92500000000001</v>
      </c>
    </row>
    <row r="418" spans="1:2" x14ac:dyDescent="0.25">
      <c r="A418" s="190">
        <v>392</v>
      </c>
      <c r="B418" s="191">
        <v>154.9375</v>
      </c>
    </row>
    <row r="419" spans="1:2" x14ac:dyDescent="0.25">
      <c r="A419" s="190">
        <v>393</v>
      </c>
      <c r="B419" s="191">
        <v>154.95000000000002</v>
      </c>
    </row>
    <row r="420" spans="1:2" x14ac:dyDescent="0.25">
      <c r="A420" s="190">
        <v>394</v>
      </c>
      <c r="B420" s="191">
        <v>154.96250000000001</v>
      </c>
    </row>
    <row r="421" spans="1:2" x14ac:dyDescent="0.25">
      <c r="A421" s="190">
        <v>395</v>
      </c>
      <c r="B421" s="191">
        <v>154.97500000000002</v>
      </c>
    </row>
    <row r="422" spans="1:2" x14ac:dyDescent="0.25">
      <c r="A422" s="190">
        <v>396</v>
      </c>
      <c r="B422" s="191">
        <v>154.98750000000001</v>
      </c>
    </row>
    <row r="423" spans="1:2" x14ac:dyDescent="0.25">
      <c r="A423" s="190">
        <v>397</v>
      </c>
      <c r="B423" s="191">
        <v>155</v>
      </c>
    </row>
    <row r="424" spans="1:2" x14ac:dyDescent="0.25">
      <c r="A424" s="190">
        <v>398</v>
      </c>
      <c r="B424" s="191">
        <v>155.01250000000002</v>
      </c>
    </row>
    <row r="425" spans="1:2" x14ac:dyDescent="0.25">
      <c r="A425" s="190">
        <v>399</v>
      </c>
      <c r="B425" s="191">
        <v>155.02500000000001</v>
      </c>
    </row>
    <row r="426" spans="1:2" x14ac:dyDescent="0.25">
      <c r="A426" s="190">
        <v>400</v>
      </c>
      <c r="B426" s="191">
        <v>155.03750000000002</v>
      </c>
    </row>
    <row r="427" spans="1:2" x14ac:dyDescent="0.25">
      <c r="A427" s="190">
        <v>401</v>
      </c>
      <c r="B427" s="191">
        <v>155.05000000000001</v>
      </c>
    </row>
    <row r="428" spans="1:2" x14ac:dyDescent="0.25">
      <c r="A428" s="190">
        <v>402</v>
      </c>
      <c r="B428" s="191">
        <v>155.0625</v>
      </c>
    </row>
    <row r="429" spans="1:2" x14ac:dyDescent="0.25">
      <c r="A429" s="190">
        <v>403</v>
      </c>
      <c r="B429" s="191">
        <v>155.07500000000002</v>
      </c>
    </row>
    <row r="430" spans="1:2" x14ac:dyDescent="0.25">
      <c r="A430" s="190">
        <v>404</v>
      </c>
      <c r="B430" s="191">
        <v>155.08750000000001</v>
      </c>
    </row>
    <row r="431" spans="1:2" x14ac:dyDescent="0.25">
      <c r="A431" s="190">
        <v>405</v>
      </c>
      <c r="B431" s="191">
        <v>155.10000000000002</v>
      </c>
    </row>
    <row r="432" spans="1:2" x14ac:dyDescent="0.25">
      <c r="A432" s="190">
        <v>406</v>
      </c>
      <c r="B432" s="191">
        <v>155.11250000000001</v>
      </c>
    </row>
    <row r="433" spans="1:2" x14ac:dyDescent="0.25">
      <c r="A433" s="190">
        <v>407</v>
      </c>
      <c r="B433" s="191">
        <v>155.125</v>
      </c>
    </row>
    <row r="434" spans="1:2" x14ac:dyDescent="0.25">
      <c r="A434" s="190">
        <v>408</v>
      </c>
      <c r="B434" s="191">
        <v>155.13750000000002</v>
      </c>
    </row>
    <row r="435" spans="1:2" x14ac:dyDescent="0.25">
      <c r="A435" s="190">
        <v>409</v>
      </c>
      <c r="B435" s="191">
        <v>155.15</v>
      </c>
    </row>
    <row r="436" spans="1:2" x14ac:dyDescent="0.25">
      <c r="A436" s="190">
        <v>410</v>
      </c>
      <c r="B436" s="191">
        <v>155.16250000000002</v>
      </c>
    </row>
    <row r="437" spans="1:2" x14ac:dyDescent="0.25">
      <c r="A437" s="190">
        <v>411</v>
      </c>
      <c r="B437" s="191">
        <v>155.17500000000001</v>
      </c>
    </row>
    <row r="438" spans="1:2" x14ac:dyDescent="0.25">
      <c r="A438" s="190">
        <v>412</v>
      </c>
      <c r="B438" s="191">
        <v>155.1875</v>
      </c>
    </row>
    <row r="439" spans="1:2" x14ac:dyDescent="0.25">
      <c r="A439" s="190">
        <v>413</v>
      </c>
      <c r="B439" s="191">
        <v>155.20000000000002</v>
      </c>
    </row>
    <row r="440" spans="1:2" x14ac:dyDescent="0.25">
      <c r="A440" s="190">
        <v>414</v>
      </c>
      <c r="B440" s="191">
        <v>155.21250000000001</v>
      </c>
    </row>
    <row r="441" spans="1:2" x14ac:dyDescent="0.25">
      <c r="A441" s="190">
        <v>415</v>
      </c>
      <c r="B441" s="191">
        <v>155.22500000000002</v>
      </c>
    </row>
    <row r="442" spans="1:2" x14ac:dyDescent="0.25">
      <c r="A442" s="190">
        <v>416</v>
      </c>
      <c r="B442" s="191">
        <v>155.23750000000001</v>
      </c>
    </row>
    <row r="443" spans="1:2" x14ac:dyDescent="0.25">
      <c r="A443" s="190">
        <v>417</v>
      </c>
      <c r="B443" s="191">
        <v>155.25</v>
      </c>
    </row>
    <row r="444" spans="1:2" x14ac:dyDescent="0.25">
      <c r="A444" s="190">
        <v>418</v>
      </c>
      <c r="B444" s="191">
        <v>155.26250000000002</v>
      </c>
    </row>
    <row r="445" spans="1:2" x14ac:dyDescent="0.25">
      <c r="A445" s="190">
        <v>419</v>
      </c>
      <c r="B445" s="191">
        <v>155.27500000000001</v>
      </c>
    </row>
    <row r="446" spans="1:2" x14ac:dyDescent="0.25">
      <c r="A446" s="190">
        <v>420</v>
      </c>
      <c r="B446" s="191">
        <v>155.28750000000002</v>
      </c>
    </row>
    <row r="447" spans="1:2" x14ac:dyDescent="0.25">
      <c r="A447" s="190">
        <v>421</v>
      </c>
      <c r="B447" s="191">
        <v>155.30000000000001</v>
      </c>
    </row>
    <row r="448" spans="1:2" x14ac:dyDescent="0.25">
      <c r="A448" s="190">
        <v>422</v>
      </c>
      <c r="B448" s="191">
        <v>155.3125</v>
      </c>
    </row>
    <row r="449" spans="1:2" x14ac:dyDescent="0.25">
      <c r="A449" s="190">
        <v>423</v>
      </c>
      <c r="B449" s="191">
        <v>155.32500000000002</v>
      </c>
    </row>
    <row r="450" spans="1:2" x14ac:dyDescent="0.25">
      <c r="A450" s="190">
        <v>424</v>
      </c>
      <c r="B450" s="191">
        <v>155.33750000000001</v>
      </c>
    </row>
    <row r="451" spans="1:2" x14ac:dyDescent="0.25">
      <c r="A451" s="190">
        <v>425</v>
      </c>
      <c r="B451" s="191">
        <v>155.35000000000002</v>
      </c>
    </row>
    <row r="452" spans="1:2" x14ac:dyDescent="0.25">
      <c r="A452" s="190">
        <v>426</v>
      </c>
      <c r="B452" s="191">
        <v>155.36250000000001</v>
      </c>
    </row>
    <row r="453" spans="1:2" x14ac:dyDescent="0.25">
      <c r="A453" s="190">
        <v>427</v>
      </c>
      <c r="B453" s="191">
        <v>155.375</v>
      </c>
    </row>
    <row r="454" spans="1:2" x14ac:dyDescent="0.25">
      <c r="A454" s="190">
        <v>428</v>
      </c>
      <c r="B454" s="191">
        <v>155.38750000000002</v>
      </c>
    </row>
    <row r="455" spans="1:2" x14ac:dyDescent="0.25">
      <c r="A455" s="190">
        <v>429</v>
      </c>
      <c r="B455" s="191">
        <v>155.4</v>
      </c>
    </row>
    <row r="456" spans="1:2" x14ac:dyDescent="0.25">
      <c r="A456" s="190">
        <v>430</v>
      </c>
      <c r="B456" s="191">
        <v>155.41250000000002</v>
      </c>
    </row>
    <row r="457" spans="1:2" x14ac:dyDescent="0.25">
      <c r="A457" s="190">
        <v>431</v>
      </c>
      <c r="B457" s="191">
        <v>155.42500000000001</v>
      </c>
    </row>
    <row r="458" spans="1:2" x14ac:dyDescent="0.25">
      <c r="A458" s="190">
        <v>432</v>
      </c>
      <c r="B458" s="191">
        <v>155.4375</v>
      </c>
    </row>
    <row r="459" spans="1:2" x14ac:dyDescent="0.25">
      <c r="A459" s="190">
        <v>433</v>
      </c>
      <c r="B459" s="191">
        <v>155.45000000000002</v>
      </c>
    </row>
    <row r="460" spans="1:2" x14ac:dyDescent="0.25">
      <c r="A460" s="190">
        <v>434</v>
      </c>
      <c r="B460" s="191">
        <v>155.46250000000001</v>
      </c>
    </row>
    <row r="461" spans="1:2" x14ac:dyDescent="0.25">
      <c r="A461" s="190">
        <v>435</v>
      </c>
      <c r="B461" s="191">
        <v>155.47500000000002</v>
      </c>
    </row>
    <row r="462" spans="1:2" x14ac:dyDescent="0.25">
      <c r="A462" s="190">
        <v>436</v>
      </c>
      <c r="B462" s="191">
        <v>155.48750000000001</v>
      </c>
    </row>
    <row r="463" spans="1:2" x14ac:dyDescent="0.25">
      <c r="A463" s="190">
        <v>437</v>
      </c>
      <c r="B463" s="191">
        <v>155.5</v>
      </c>
    </row>
    <row r="464" spans="1:2" x14ac:dyDescent="0.25">
      <c r="A464" s="190">
        <v>438</v>
      </c>
      <c r="B464" s="191">
        <v>155.51250000000002</v>
      </c>
    </row>
    <row r="465" spans="1:2" x14ac:dyDescent="0.25">
      <c r="A465" s="190">
        <v>439</v>
      </c>
      <c r="B465" s="191">
        <v>155.52500000000001</v>
      </c>
    </row>
    <row r="466" spans="1:2" x14ac:dyDescent="0.25">
      <c r="A466" s="190">
        <v>440</v>
      </c>
      <c r="B466" s="191">
        <v>155.53750000000002</v>
      </c>
    </row>
    <row r="467" spans="1:2" x14ac:dyDescent="0.25">
      <c r="A467" s="190">
        <v>441</v>
      </c>
      <c r="B467" s="191">
        <v>155.55000000000001</v>
      </c>
    </row>
    <row r="468" spans="1:2" x14ac:dyDescent="0.25">
      <c r="A468" s="190">
        <v>442</v>
      </c>
      <c r="B468" s="191">
        <v>155.5625</v>
      </c>
    </row>
    <row r="469" spans="1:2" x14ac:dyDescent="0.25">
      <c r="A469" s="190">
        <v>443</v>
      </c>
      <c r="B469" s="191">
        <v>155.57500000000002</v>
      </c>
    </row>
    <row r="470" spans="1:2" x14ac:dyDescent="0.25">
      <c r="A470" s="190">
        <v>444</v>
      </c>
      <c r="B470" s="191">
        <v>155.58750000000001</v>
      </c>
    </row>
    <row r="471" spans="1:2" x14ac:dyDescent="0.25">
      <c r="A471" s="190">
        <v>445</v>
      </c>
      <c r="B471" s="191">
        <v>155.60000000000002</v>
      </c>
    </row>
    <row r="472" spans="1:2" x14ac:dyDescent="0.25">
      <c r="A472" s="190">
        <v>446</v>
      </c>
      <c r="B472" s="191">
        <v>155.61250000000001</v>
      </c>
    </row>
    <row r="473" spans="1:2" x14ac:dyDescent="0.25">
      <c r="A473" s="190">
        <v>447</v>
      </c>
      <c r="B473" s="191">
        <v>155.625</v>
      </c>
    </row>
    <row r="474" spans="1:2" x14ac:dyDescent="0.25">
      <c r="A474" s="190">
        <v>448</v>
      </c>
      <c r="B474" s="191">
        <v>155.63750000000002</v>
      </c>
    </row>
    <row r="475" spans="1:2" x14ac:dyDescent="0.25">
      <c r="A475" s="190">
        <v>449</v>
      </c>
      <c r="B475" s="191">
        <v>155.65</v>
      </c>
    </row>
    <row r="476" spans="1:2" x14ac:dyDescent="0.25">
      <c r="A476" s="190">
        <v>450</v>
      </c>
      <c r="B476" s="191">
        <v>155.66250000000002</v>
      </c>
    </row>
    <row r="477" spans="1:2" x14ac:dyDescent="0.25">
      <c r="A477" s="190">
        <v>451</v>
      </c>
      <c r="B477" s="191">
        <v>155.67500000000001</v>
      </c>
    </row>
    <row r="478" spans="1:2" x14ac:dyDescent="0.25">
      <c r="A478" s="190">
        <v>452</v>
      </c>
      <c r="B478" s="191">
        <v>155.6875</v>
      </c>
    </row>
    <row r="479" spans="1:2" x14ac:dyDescent="0.25">
      <c r="A479" s="190">
        <v>453</v>
      </c>
      <c r="B479" s="191">
        <v>155.70000000000002</v>
      </c>
    </row>
    <row r="480" spans="1:2" x14ac:dyDescent="0.25">
      <c r="A480" s="190">
        <v>454</v>
      </c>
      <c r="B480" s="191">
        <v>155.71250000000001</v>
      </c>
    </row>
    <row r="481" spans="1:2" x14ac:dyDescent="0.25">
      <c r="A481" s="190">
        <v>455</v>
      </c>
      <c r="B481" s="191">
        <v>155.72500000000002</v>
      </c>
    </row>
    <row r="482" spans="1:2" x14ac:dyDescent="0.25">
      <c r="A482" s="190">
        <v>456</v>
      </c>
      <c r="B482" s="191">
        <v>155.73750000000001</v>
      </c>
    </row>
    <row r="483" spans="1:2" x14ac:dyDescent="0.25">
      <c r="A483" s="190">
        <v>457</v>
      </c>
      <c r="B483" s="191">
        <v>155.75</v>
      </c>
    </row>
    <row r="484" spans="1:2" x14ac:dyDescent="0.25">
      <c r="A484" s="190">
        <v>458</v>
      </c>
      <c r="B484" s="191">
        <v>155.76250000000002</v>
      </c>
    </row>
    <row r="485" spans="1:2" x14ac:dyDescent="0.25">
      <c r="A485" s="190">
        <v>459</v>
      </c>
      <c r="B485" s="191">
        <v>155.77500000000001</v>
      </c>
    </row>
    <row r="486" spans="1:2" x14ac:dyDescent="0.25">
      <c r="A486" s="190">
        <v>460</v>
      </c>
      <c r="B486" s="191">
        <v>155.78750000000002</v>
      </c>
    </row>
    <row r="487" spans="1:2" x14ac:dyDescent="0.25">
      <c r="A487" s="190">
        <v>461</v>
      </c>
      <c r="B487" s="191">
        <v>155.80000000000001</v>
      </c>
    </row>
    <row r="488" spans="1:2" x14ac:dyDescent="0.25">
      <c r="A488" s="190">
        <v>462</v>
      </c>
      <c r="B488" s="191">
        <v>155.8125</v>
      </c>
    </row>
    <row r="489" spans="1:2" x14ac:dyDescent="0.25">
      <c r="A489" s="190">
        <v>463</v>
      </c>
      <c r="B489" s="191">
        <v>155.82500000000002</v>
      </c>
    </row>
    <row r="490" spans="1:2" x14ac:dyDescent="0.25">
      <c r="A490" s="190">
        <v>464</v>
      </c>
      <c r="B490" s="191">
        <v>155.83750000000001</v>
      </c>
    </row>
    <row r="491" spans="1:2" x14ac:dyDescent="0.25">
      <c r="A491" s="190">
        <v>465</v>
      </c>
      <c r="B491" s="191">
        <v>155.85000000000002</v>
      </c>
    </row>
    <row r="492" spans="1:2" x14ac:dyDescent="0.25">
      <c r="A492" s="190">
        <v>466</v>
      </c>
      <c r="B492" s="191">
        <v>155.86250000000001</v>
      </c>
    </row>
    <row r="493" spans="1:2" x14ac:dyDescent="0.25">
      <c r="A493" s="190">
        <v>467</v>
      </c>
      <c r="B493" s="191">
        <v>155.875</v>
      </c>
    </row>
    <row r="494" spans="1:2" x14ac:dyDescent="0.25">
      <c r="A494" s="190">
        <v>468</v>
      </c>
      <c r="B494" s="191">
        <v>155.88750000000002</v>
      </c>
    </row>
    <row r="495" spans="1:2" x14ac:dyDescent="0.25">
      <c r="A495" s="190">
        <v>469</v>
      </c>
      <c r="B495" s="191">
        <v>155.9</v>
      </c>
    </row>
    <row r="496" spans="1:2" x14ac:dyDescent="0.25">
      <c r="A496" s="190">
        <v>470</v>
      </c>
      <c r="B496" s="191">
        <v>155.91250000000002</v>
      </c>
    </row>
    <row r="497" spans="1:2" x14ac:dyDescent="0.25">
      <c r="A497" s="190">
        <v>471</v>
      </c>
      <c r="B497" s="191">
        <v>155.92500000000001</v>
      </c>
    </row>
    <row r="498" spans="1:2" x14ac:dyDescent="0.25">
      <c r="A498" s="190">
        <v>472</v>
      </c>
      <c r="B498" s="191">
        <v>155.9375</v>
      </c>
    </row>
    <row r="499" spans="1:2" x14ac:dyDescent="0.25">
      <c r="A499" s="190">
        <v>473</v>
      </c>
      <c r="B499" s="191">
        <v>155.95000000000002</v>
      </c>
    </row>
    <row r="500" spans="1:2" x14ac:dyDescent="0.25">
      <c r="A500" s="190">
        <v>474</v>
      </c>
      <c r="B500" s="191">
        <v>155.96250000000001</v>
      </c>
    </row>
    <row r="501" spans="1:2" x14ac:dyDescent="0.25">
      <c r="A501" s="190">
        <v>475</v>
      </c>
      <c r="B501" s="191">
        <v>155.97500000000002</v>
      </c>
    </row>
    <row r="502" spans="1:2" x14ac:dyDescent="0.25">
      <c r="A502" s="190">
        <v>476</v>
      </c>
      <c r="B502" s="191">
        <v>155.98750000000001</v>
      </c>
    </row>
    <row r="503" spans="1:2" x14ac:dyDescent="0.25">
      <c r="A503" s="190">
        <v>477</v>
      </c>
      <c r="B503" s="191">
        <v>156</v>
      </c>
    </row>
    <row r="504" spans="1:2" x14ac:dyDescent="0.25">
      <c r="A504" s="190">
        <v>478</v>
      </c>
      <c r="B504" s="191">
        <v>156.01250000000002</v>
      </c>
    </row>
    <row r="505" spans="1:2" x14ac:dyDescent="0.25">
      <c r="A505" s="190">
        <v>479</v>
      </c>
      <c r="B505" s="191">
        <v>156.02500000000001</v>
      </c>
    </row>
    <row r="506" spans="1:2" x14ac:dyDescent="0.25">
      <c r="A506" s="190">
        <v>480</v>
      </c>
      <c r="B506" s="191">
        <v>156.03750000000002</v>
      </c>
    </row>
    <row r="507" spans="1:2" x14ac:dyDescent="0.25">
      <c r="A507" s="190">
        <v>481</v>
      </c>
      <c r="B507" s="191">
        <v>156.05000000000001</v>
      </c>
    </row>
    <row r="508" spans="1:2" x14ac:dyDescent="0.25">
      <c r="A508" s="190">
        <v>482</v>
      </c>
      <c r="B508" s="191">
        <v>156.0625</v>
      </c>
    </row>
    <row r="509" spans="1:2" x14ac:dyDescent="0.25">
      <c r="A509" s="190">
        <v>483</v>
      </c>
      <c r="B509" s="191">
        <v>156.07500000000002</v>
      </c>
    </row>
    <row r="510" spans="1:2" x14ac:dyDescent="0.25">
      <c r="A510" s="190">
        <v>484</v>
      </c>
      <c r="B510" s="191">
        <v>156.08750000000001</v>
      </c>
    </row>
    <row r="511" spans="1:2" x14ac:dyDescent="0.25">
      <c r="A511" s="190">
        <v>485</v>
      </c>
      <c r="B511" s="191">
        <v>156.10000000000002</v>
      </c>
    </row>
    <row r="512" spans="1:2" x14ac:dyDescent="0.25">
      <c r="A512" s="190">
        <v>486</v>
      </c>
      <c r="B512" s="191">
        <v>156.11250000000001</v>
      </c>
    </row>
    <row r="513" spans="1:2" x14ac:dyDescent="0.25">
      <c r="A513" s="190">
        <v>487</v>
      </c>
      <c r="B513" s="191">
        <v>156.125</v>
      </c>
    </row>
    <row r="514" spans="1:2" x14ac:dyDescent="0.25">
      <c r="A514" s="190">
        <v>488</v>
      </c>
      <c r="B514" s="191">
        <v>156.13750000000002</v>
      </c>
    </row>
    <row r="515" spans="1:2" x14ac:dyDescent="0.25">
      <c r="A515" s="190">
        <v>489</v>
      </c>
      <c r="B515" s="191">
        <v>156.15</v>
      </c>
    </row>
    <row r="516" spans="1:2" x14ac:dyDescent="0.25">
      <c r="A516" s="190">
        <v>490</v>
      </c>
      <c r="B516" s="191">
        <v>156.16250000000002</v>
      </c>
    </row>
    <row r="517" spans="1:2" x14ac:dyDescent="0.25">
      <c r="A517" s="190">
        <v>491</v>
      </c>
      <c r="B517" s="191">
        <v>156.17500000000001</v>
      </c>
    </row>
    <row r="518" spans="1:2" x14ac:dyDescent="0.25">
      <c r="A518" s="190">
        <v>492</v>
      </c>
      <c r="B518" s="191">
        <v>156.1875</v>
      </c>
    </row>
    <row r="519" spans="1:2" x14ac:dyDescent="0.25">
      <c r="A519" s="190">
        <v>493</v>
      </c>
      <c r="B519" s="191">
        <v>156.20000000000002</v>
      </c>
    </row>
    <row r="520" spans="1:2" x14ac:dyDescent="0.25">
      <c r="A520" s="190">
        <v>494</v>
      </c>
      <c r="B520" s="191">
        <v>156.21250000000001</v>
      </c>
    </row>
    <row r="521" spans="1:2" x14ac:dyDescent="0.25">
      <c r="A521" s="190">
        <v>495</v>
      </c>
      <c r="B521" s="191">
        <v>156.22500000000002</v>
      </c>
    </row>
    <row r="522" spans="1:2" x14ac:dyDescent="0.25">
      <c r="A522" s="190">
        <v>496</v>
      </c>
      <c r="B522" s="191">
        <v>156.23750000000001</v>
      </c>
    </row>
    <row r="523" spans="1:2" x14ac:dyDescent="0.25">
      <c r="A523" s="190">
        <v>497</v>
      </c>
      <c r="B523" s="191">
        <v>156.25</v>
      </c>
    </row>
    <row r="524" spans="1:2" x14ac:dyDescent="0.25">
      <c r="A524" s="190">
        <v>498</v>
      </c>
      <c r="B524" s="191">
        <v>156.26250000000002</v>
      </c>
    </row>
    <row r="525" spans="1:2" x14ac:dyDescent="0.25">
      <c r="A525" s="190">
        <v>499</v>
      </c>
      <c r="B525" s="191">
        <v>156.27500000000001</v>
      </c>
    </row>
    <row r="526" spans="1:2" x14ac:dyDescent="0.25">
      <c r="A526" s="190">
        <v>500</v>
      </c>
      <c r="B526" s="191">
        <v>156.28750000000002</v>
      </c>
    </row>
    <row r="527" spans="1:2" x14ac:dyDescent="0.25">
      <c r="A527" s="190">
        <v>501</v>
      </c>
      <c r="B527" s="191">
        <v>156.30000000000001</v>
      </c>
    </row>
    <row r="528" spans="1:2" x14ac:dyDescent="0.25">
      <c r="A528" s="190">
        <v>502</v>
      </c>
      <c r="B528" s="191">
        <v>156.3125</v>
      </c>
    </row>
    <row r="529" spans="1:2" x14ac:dyDescent="0.25">
      <c r="A529" s="190">
        <v>503</v>
      </c>
      <c r="B529" s="191">
        <v>156.32500000000002</v>
      </c>
    </row>
    <row r="530" spans="1:2" x14ac:dyDescent="0.25">
      <c r="A530" s="190">
        <v>504</v>
      </c>
      <c r="B530" s="191">
        <v>156.33750000000001</v>
      </c>
    </row>
    <row r="531" spans="1:2" x14ac:dyDescent="0.25">
      <c r="A531" s="190">
        <v>505</v>
      </c>
      <c r="B531" s="191">
        <v>156.35000000000002</v>
      </c>
    </row>
    <row r="532" spans="1:2" x14ac:dyDescent="0.25">
      <c r="A532" s="190">
        <v>506</v>
      </c>
      <c r="B532" s="191">
        <v>156.36250000000001</v>
      </c>
    </row>
    <row r="533" spans="1:2" x14ac:dyDescent="0.25">
      <c r="A533" s="190">
        <v>507</v>
      </c>
      <c r="B533" s="191">
        <v>156.375</v>
      </c>
    </row>
    <row r="534" spans="1:2" x14ac:dyDescent="0.25">
      <c r="A534" s="190">
        <v>508</v>
      </c>
      <c r="B534" s="191">
        <v>156.38750000000002</v>
      </c>
    </row>
    <row r="535" spans="1:2" x14ac:dyDescent="0.25">
      <c r="A535" s="190">
        <v>509</v>
      </c>
      <c r="B535" s="191">
        <v>156.4</v>
      </c>
    </row>
    <row r="536" spans="1:2" x14ac:dyDescent="0.25">
      <c r="A536" s="190">
        <v>510</v>
      </c>
      <c r="B536" s="191">
        <v>156.41250000000002</v>
      </c>
    </row>
    <row r="537" spans="1:2" x14ac:dyDescent="0.25">
      <c r="A537" s="190">
        <v>511</v>
      </c>
      <c r="B537" s="191">
        <v>156.42500000000001</v>
      </c>
    </row>
    <row r="538" spans="1:2" x14ac:dyDescent="0.25">
      <c r="A538" s="190">
        <v>512</v>
      </c>
      <c r="B538" s="191">
        <v>156.4375</v>
      </c>
    </row>
    <row r="539" spans="1:2" x14ac:dyDescent="0.25">
      <c r="A539" s="190">
        <v>513</v>
      </c>
      <c r="B539" s="191">
        <v>156.45000000000002</v>
      </c>
    </row>
    <row r="540" spans="1:2" x14ac:dyDescent="0.25">
      <c r="A540" s="190">
        <v>514</v>
      </c>
      <c r="B540" s="191">
        <v>156.46250000000001</v>
      </c>
    </row>
    <row r="541" spans="1:2" x14ac:dyDescent="0.25">
      <c r="A541" s="190">
        <v>515</v>
      </c>
      <c r="B541" s="191">
        <v>156.47500000000002</v>
      </c>
    </row>
    <row r="542" spans="1:2" x14ac:dyDescent="0.25">
      <c r="A542" s="190">
        <v>516</v>
      </c>
      <c r="B542" s="191">
        <v>156.48750000000001</v>
      </c>
    </row>
    <row r="543" spans="1:2" x14ac:dyDescent="0.25">
      <c r="A543" s="190">
        <v>517</v>
      </c>
      <c r="B543" s="191">
        <v>156.5</v>
      </c>
    </row>
    <row r="544" spans="1:2" x14ac:dyDescent="0.25">
      <c r="A544" s="190">
        <v>518</v>
      </c>
      <c r="B544" s="191">
        <v>156.51250000000002</v>
      </c>
    </row>
    <row r="545" spans="1:2" x14ac:dyDescent="0.25">
      <c r="A545" s="190">
        <v>519</v>
      </c>
      <c r="B545" s="191">
        <v>156.52500000000001</v>
      </c>
    </row>
    <row r="546" spans="1:2" x14ac:dyDescent="0.25">
      <c r="A546" s="190">
        <v>520</v>
      </c>
      <c r="B546" s="191">
        <v>156.53750000000002</v>
      </c>
    </row>
    <row r="547" spans="1:2" x14ac:dyDescent="0.25">
      <c r="A547" s="190">
        <v>521</v>
      </c>
      <c r="B547" s="191">
        <v>156.55000000000001</v>
      </c>
    </row>
    <row r="548" spans="1:2" x14ac:dyDescent="0.25">
      <c r="A548" s="190">
        <v>522</v>
      </c>
      <c r="B548" s="191">
        <v>156.5625</v>
      </c>
    </row>
    <row r="549" spans="1:2" x14ac:dyDescent="0.25">
      <c r="A549" s="190">
        <v>523</v>
      </c>
      <c r="B549" s="191">
        <v>156.57500000000002</v>
      </c>
    </row>
    <row r="550" spans="1:2" x14ac:dyDescent="0.25">
      <c r="A550" s="190">
        <v>524</v>
      </c>
      <c r="B550" s="191">
        <v>156.58750000000001</v>
      </c>
    </row>
    <row r="551" spans="1:2" x14ac:dyDescent="0.25">
      <c r="A551" s="190">
        <v>525</v>
      </c>
      <c r="B551" s="191">
        <v>156.60000000000002</v>
      </c>
    </row>
    <row r="552" spans="1:2" x14ac:dyDescent="0.25">
      <c r="A552" s="190">
        <v>526</v>
      </c>
      <c r="B552" s="191">
        <v>156.61250000000001</v>
      </c>
    </row>
    <row r="553" spans="1:2" x14ac:dyDescent="0.25">
      <c r="A553" s="190">
        <v>527</v>
      </c>
      <c r="B553" s="191">
        <v>156.625</v>
      </c>
    </row>
    <row r="554" spans="1:2" x14ac:dyDescent="0.25">
      <c r="A554" s="190">
        <v>528</v>
      </c>
      <c r="B554" s="191">
        <v>156.63750000000002</v>
      </c>
    </row>
    <row r="555" spans="1:2" x14ac:dyDescent="0.25">
      <c r="A555" s="190">
        <v>529</v>
      </c>
      <c r="B555" s="191">
        <v>156.65</v>
      </c>
    </row>
    <row r="556" spans="1:2" x14ac:dyDescent="0.25">
      <c r="A556" s="190">
        <v>530</v>
      </c>
      <c r="B556" s="191">
        <v>156.66250000000002</v>
      </c>
    </row>
    <row r="557" spans="1:2" x14ac:dyDescent="0.25">
      <c r="A557" s="190">
        <v>531</v>
      </c>
      <c r="B557" s="191">
        <v>156.67500000000001</v>
      </c>
    </row>
    <row r="558" spans="1:2" x14ac:dyDescent="0.25">
      <c r="A558" s="190">
        <v>532</v>
      </c>
      <c r="B558" s="191">
        <v>156.6875</v>
      </c>
    </row>
    <row r="559" spans="1:2" x14ac:dyDescent="0.25">
      <c r="A559" s="190">
        <v>533</v>
      </c>
      <c r="B559" s="191">
        <v>156.70000000000002</v>
      </c>
    </row>
    <row r="560" spans="1:2" x14ac:dyDescent="0.25">
      <c r="A560" s="190">
        <v>534</v>
      </c>
      <c r="B560" s="191">
        <v>156.71250000000001</v>
      </c>
    </row>
    <row r="561" spans="1:2" x14ac:dyDescent="0.25">
      <c r="A561" s="190">
        <v>535</v>
      </c>
      <c r="B561" s="191">
        <v>156.72500000000002</v>
      </c>
    </row>
    <row r="562" spans="1:2" x14ac:dyDescent="0.25">
      <c r="A562" s="190">
        <v>536</v>
      </c>
      <c r="B562" s="191">
        <v>156.73750000000001</v>
      </c>
    </row>
    <row r="563" spans="1:2" x14ac:dyDescent="0.25">
      <c r="A563" s="190">
        <v>537</v>
      </c>
      <c r="B563" s="191">
        <v>156.75</v>
      </c>
    </row>
    <row r="564" spans="1:2" x14ac:dyDescent="0.25">
      <c r="A564" s="192">
        <v>538</v>
      </c>
      <c r="B564" s="193">
        <v>156.76250000000002</v>
      </c>
    </row>
    <row r="565" spans="1:2" x14ac:dyDescent="0.25">
      <c r="A565" s="192">
        <v>539</v>
      </c>
      <c r="B565" s="193">
        <v>156.77500000000001</v>
      </c>
    </row>
    <row r="566" spans="1:2" x14ac:dyDescent="0.25">
      <c r="A566" s="192">
        <v>540</v>
      </c>
      <c r="B566" s="193">
        <v>156.78750000000002</v>
      </c>
    </row>
    <row r="567" spans="1:2" x14ac:dyDescent="0.25">
      <c r="A567" s="192">
        <v>541</v>
      </c>
      <c r="B567" s="193">
        <v>156.80000000000001</v>
      </c>
    </row>
    <row r="568" spans="1:2" x14ac:dyDescent="0.25">
      <c r="A568" s="192">
        <v>542</v>
      </c>
      <c r="B568" s="193">
        <v>156.8125</v>
      </c>
    </row>
    <row r="569" spans="1:2" x14ac:dyDescent="0.25">
      <c r="A569" s="192">
        <v>543</v>
      </c>
      <c r="B569" s="193">
        <v>156.82500000000002</v>
      </c>
    </row>
    <row r="570" spans="1:2" x14ac:dyDescent="0.25">
      <c r="A570" s="192">
        <v>544</v>
      </c>
      <c r="B570" s="193">
        <v>156.83750000000001</v>
      </c>
    </row>
    <row r="571" spans="1:2" x14ac:dyDescent="0.25">
      <c r="A571" s="190">
        <v>545</v>
      </c>
      <c r="B571" s="191">
        <v>156.85000000000002</v>
      </c>
    </row>
    <row r="572" spans="1:2" x14ac:dyDescent="0.25">
      <c r="A572" s="190">
        <v>546</v>
      </c>
      <c r="B572" s="191">
        <v>156.86250000000001</v>
      </c>
    </row>
    <row r="573" spans="1:2" x14ac:dyDescent="0.25">
      <c r="A573" s="190">
        <v>547</v>
      </c>
      <c r="B573" s="191">
        <v>156.875</v>
      </c>
    </row>
    <row r="574" spans="1:2" x14ac:dyDescent="0.25">
      <c r="A574" s="190">
        <v>548</v>
      </c>
      <c r="B574" s="191">
        <v>156.88750000000002</v>
      </c>
    </row>
    <row r="575" spans="1:2" x14ac:dyDescent="0.25">
      <c r="A575" s="190">
        <v>549</v>
      </c>
      <c r="B575" s="191">
        <v>156.9</v>
      </c>
    </row>
    <row r="576" spans="1:2" x14ac:dyDescent="0.25">
      <c r="A576" s="190">
        <v>550</v>
      </c>
      <c r="B576" s="191">
        <v>156.91250000000002</v>
      </c>
    </row>
    <row r="577" spans="1:2" x14ac:dyDescent="0.25">
      <c r="A577" s="190">
        <v>551</v>
      </c>
      <c r="B577" s="191">
        <v>156.92500000000001</v>
      </c>
    </row>
    <row r="578" spans="1:2" x14ac:dyDescent="0.25">
      <c r="A578" s="190">
        <v>552</v>
      </c>
      <c r="B578" s="191">
        <v>156.9375</v>
      </c>
    </row>
    <row r="579" spans="1:2" x14ac:dyDescent="0.25">
      <c r="A579" s="190">
        <v>553</v>
      </c>
      <c r="B579" s="191">
        <v>156.95000000000002</v>
      </c>
    </row>
    <row r="580" spans="1:2" x14ac:dyDescent="0.25">
      <c r="A580" s="190">
        <v>554</v>
      </c>
      <c r="B580" s="191">
        <v>156.96250000000001</v>
      </c>
    </row>
    <row r="581" spans="1:2" x14ac:dyDescent="0.25">
      <c r="A581" s="190">
        <v>555</v>
      </c>
      <c r="B581" s="191">
        <v>156.97500000000002</v>
      </c>
    </row>
    <row r="582" spans="1:2" x14ac:dyDescent="0.25">
      <c r="A582" s="190">
        <v>556</v>
      </c>
      <c r="B582" s="191">
        <v>156.98750000000001</v>
      </c>
    </row>
    <row r="583" spans="1:2" x14ac:dyDescent="0.25">
      <c r="A583" s="190">
        <v>557</v>
      </c>
      <c r="B583" s="191">
        <v>157</v>
      </c>
    </row>
    <row r="584" spans="1:2" x14ac:dyDescent="0.25">
      <c r="A584" s="190">
        <v>558</v>
      </c>
      <c r="B584" s="191">
        <v>157.01250000000002</v>
      </c>
    </row>
    <row r="585" spans="1:2" x14ac:dyDescent="0.25">
      <c r="A585" s="190">
        <v>559</v>
      </c>
      <c r="B585" s="191">
        <v>157.02500000000001</v>
      </c>
    </row>
    <row r="586" spans="1:2" x14ac:dyDescent="0.25">
      <c r="A586" s="190">
        <v>560</v>
      </c>
      <c r="B586" s="191">
        <v>157.03750000000002</v>
      </c>
    </row>
    <row r="587" spans="1:2" x14ac:dyDescent="0.25">
      <c r="A587" s="190">
        <v>561</v>
      </c>
      <c r="B587" s="191">
        <v>157.05000000000001</v>
      </c>
    </row>
    <row r="588" spans="1:2" x14ac:dyDescent="0.25">
      <c r="A588" s="190">
        <v>562</v>
      </c>
      <c r="B588" s="191">
        <v>157.0625</v>
      </c>
    </row>
    <row r="589" spans="1:2" x14ac:dyDescent="0.25">
      <c r="A589" s="190">
        <v>563</v>
      </c>
      <c r="B589" s="191">
        <v>157.07500000000002</v>
      </c>
    </row>
    <row r="590" spans="1:2" x14ac:dyDescent="0.25">
      <c r="A590" s="190">
        <v>564</v>
      </c>
      <c r="B590" s="191">
        <v>157.08750000000001</v>
      </c>
    </row>
    <row r="591" spans="1:2" x14ac:dyDescent="0.25">
      <c r="A591" s="190">
        <v>565</v>
      </c>
      <c r="B591" s="191">
        <v>157.10000000000002</v>
      </c>
    </row>
    <row r="592" spans="1:2" x14ac:dyDescent="0.25">
      <c r="A592" s="190">
        <v>566</v>
      </c>
      <c r="B592" s="191">
        <v>157.11250000000001</v>
      </c>
    </row>
    <row r="593" spans="1:2" x14ac:dyDescent="0.25">
      <c r="A593" s="190">
        <v>567</v>
      </c>
      <c r="B593" s="191">
        <v>157.125</v>
      </c>
    </row>
    <row r="594" spans="1:2" x14ac:dyDescent="0.25">
      <c r="A594" s="190">
        <v>568</v>
      </c>
      <c r="B594" s="191">
        <v>157.13750000000002</v>
      </c>
    </row>
    <row r="595" spans="1:2" x14ac:dyDescent="0.25">
      <c r="A595" s="190">
        <v>569</v>
      </c>
      <c r="B595" s="191">
        <v>157.15</v>
      </c>
    </row>
    <row r="596" spans="1:2" x14ac:dyDescent="0.25">
      <c r="A596" s="190">
        <v>570</v>
      </c>
      <c r="B596" s="191">
        <v>157.16250000000002</v>
      </c>
    </row>
    <row r="597" spans="1:2" x14ac:dyDescent="0.25">
      <c r="A597" s="190">
        <v>571</v>
      </c>
      <c r="B597" s="191">
        <v>157.17500000000001</v>
      </c>
    </row>
    <row r="598" spans="1:2" x14ac:dyDescent="0.25">
      <c r="A598" s="190">
        <v>572</v>
      </c>
      <c r="B598" s="191">
        <v>157.1875</v>
      </c>
    </row>
    <row r="599" spans="1:2" x14ac:dyDescent="0.25">
      <c r="A599" s="190">
        <v>573</v>
      </c>
      <c r="B599" s="191">
        <v>157.20000000000002</v>
      </c>
    </row>
    <row r="600" spans="1:2" x14ac:dyDescent="0.25">
      <c r="A600" s="190">
        <v>574</v>
      </c>
      <c r="B600" s="191">
        <v>157.21250000000001</v>
      </c>
    </row>
    <row r="601" spans="1:2" x14ac:dyDescent="0.25">
      <c r="A601" s="190">
        <v>575</v>
      </c>
      <c r="B601" s="191">
        <v>157.22500000000002</v>
      </c>
    </row>
    <row r="602" spans="1:2" x14ac:dyDescent="0.25">
      <c r="A602" s="190">
        <v>576</v>
      </c>
      <c r="B602" s="191">
        <v>157.23750000000001</v>
      </c>
    </row>
    <row r="603" spans="1:2" x14ac:dyDescent="0.25">
      <c r="A603" s="190">
        <v>577</v>
      </c>
      <c r="B603" s="191">
        <v>157.25</v>
      </c>
    </row>
    <row r="604" spans="1:2" x14ac:dyDescent="0.25">
      <c r="A604" s="190">
        <v>578</v>
      </c>
      <c r="B604" s="191">
        <v>157.26250000000002</v>
      </c>
    </row>
    <row r="605" spans="1:2" x14ac:dyDescent="0.25">
      <c r="A605" s="190">
        <v>579</v>
      </c>
      <c r="B605" s="191">
        <v>157.27500000000001</v>
      </c>
    </row>
    <row r="606" spans="1:2" x14ac:dyDescent="0.25">
      <c r="A606" s="190">
        <v>580</v>
      </c>
      <c r="B606" s="191">
        <v>157.28750000000002</v>
      </c>
    </row>
    <row r="607" spans="1:2" x14ac:dyDescent="0.25">
      <c r="A607" s="190">
        <v>581</v>
      </c>
      <c r="B607" s="191">
        <v>157.30000000000001</v>
      </c>
    </row>
    <row r="608" spans="1:2" x14ac:dyDescent="0.25">
      <c r="A608" s="190">
        <v>582</v>
      </c>
      <c r="B608" s="191">
        <v>157.3125</v>
      </c>
    </row>
    <row r="609" spans="1:2" x14ac:dyDescent="0.25">
      <c r="A609" s="190">
        <v>583</v>
      </c>
      <c r="B609" s="191">
        <v>157.32500000000002</v>
      </c>
    </row>
    <row r="610" spans="1:2" x14ac:dyDescent="0.25">
      <c r="A610" s="190">
        <v>584</v>
      </c>
      <c r="B610" s="191">
        <v>157.33750000000001</v>
      </c>
    </row>
    <row r="611" spans="1:2" x14ac:dyDescent="0.25">
      <c r="A611" s="190">
        <v>585</v>
      </c>
      <c r="B611" s="191">
        <v>157.35000000000002</v>
      </c>
    </row>
    <row r="612" spans="1:2" x14ac:dyDescent="0.25">
      <c r="A612" s="190">
        <v>586</v>
      </c>
      <c r="B612" s="191">
        <v>157.36250000000001</v>
      </c>
    </row>
    <row r="613" spans="1:2" x14ac:dyDescent="0.25">
      <c r="A613" s="190">
        <v>587</v>
      </c>
      <c r="B613" s="191">
        <v>157.375</v>
      </c>
    </row>
    <row r="614" spans="1:2" x14ac:dyDescent="0.25">
      <c r="A614" s="190">
        <v>588</v>
      </c>
      <c r="B614" s="191">
        <v>157.38750000000002</v>
      </c>
    </row>
    <row r="615" spans="1:2" x14ac:dyDescent="0.25">
      <c r="A615" s="190">
        <v>589</v>
      </c>
      <c r="B615" s="191">
        <v>157.4</v>
      </c>
    </row>
    <row r="616" spans="1:2" x14ac:dyDescent="0.25">
      <c r="A616" s="190">
        <v>590</v>
      </c>
      <c r="B616" s="191">
        <v>157.41250000000002</v>
      </c>
    </row>
    <row r="617" spans="1:2" x14ac:dyDescent="0.25">
      <c r="A617" s="190">
        <v>591</v>
      </c>
      <c r="B617" s="191">
        <v>157.42500000000001</v>
      </c>
    </row>
    <row r="618" spans="1:2" x14ac:dyDescent="0.25">
      <c r="A618" s="190">
        <v>592</v>
      </c>
      <c r="B618" s="191">
        <v>157.4375</v>
      </c>
    </row>
    <row r="619" spans="1:2" x14ac:dyDescent="0.25">
      <c r="A619" s="190">
        <v>593</v>
      </c>
      <c r="B619" s="191">
        <v>157.45000000000002</v>
      </c>
    </row>
    <row r="620" spans="1:2" x14ac:dyDescent="0.25">
      <c r="A620" s="190">
        <v>594</v>
      </c>
      <c r="B620" s="191">
        <v>157.46250000000001</v>
      </c>
    </row>
    <row r="621" spans="1:2" x14ac:dyDescent="0.25">
      <c r="A621" s="190">
        <v>595</v>
      </c>
      <c r="B621" s="191">
        <v>157.47500000000002</v>
      </c>
    </row>
    <row r="622" spans="1:2" x14ac:dyDescent="0.25">
      <c r="A622" s="190">
        <v>596</v>
      </c>
      <c r="B622" s="191">
        <v>157.48750000000001</v>
      </c>
    </row>
    <row r="623" spans="1:2" x14ac:dyDescent="0.25">
      <c r="A623" s="190">
        <v>597</v>
      </c>
      <c r="B623" s="191">
        <v>157.5</v>
      </c>
    </row>
    <row r="624" spans="1:2" x14ac:dyDescent="0.25">
      <c r="A624" s="190">
        <v>598</v>
      </c>
      <c r="B624" s="191">
        <v>157.51250000000002</v>
      </c>
    </row>
    <row r="625" spans="1:2" x14ac:dyDescent="0.25">
      <c r="A625" s="190">
        <v>599</v>
      </c>
      <c r="B625" s="191">
        <v>157.52500000000001</v>
      </c>
    </row>
    <row r="626" spans="1:2" x14ac:dyDescent="0.25">
      <c r="A626" s="190">
        <v>600</v>
      </c>
      <c r="B626" s="191">
        <v>157.53750000000002</v>
      </c>
    </row>
    <row r="627" spans="1:2" x14ac:dyDescent="0.25">
      <c r="A627" s="190">
        <v>601</v>
      </c>
      <c r="B627" s="191">
        <v>157.55000000000001</v>
      </c>
    </row>
    <row r="628" spans="1:2" x14ac:dyDescent="0.25">
      <c r="A628" s="190">
        <v>602</v>
      </c>
      <c r="B628" s="191">
        <v>157.5625</v>
      </c>
    </row>
    <row r="629" spans="1:2" x14ac:dyDescent="0.25">
      <c r="A629" s="190">
        <v>603</v>
      </c>
      <c r="B629" s="191">
        <v>157.57500000000002</v>
      </c>
    </row>
    <row r="630" spans="1:2" x14ac:dyDescent="0.25">
      <c r="A630" s="190">
        <v>604</v>
      </c>
      <c r="B630" s="191">
        <v>157.58750000000001</v>
      </c>
    </row>
    <row r="631" spans="1:2" x14ac:dyDescent="0.25">
      <c r="A631" s="190">
        <v>605</v>
      </c>
      <c r="B631" s="191">
        <v>157.60000000000002</v>
      </c>
    </row>
    <row r="632" spans="1:2" x14ac:dyDescent="0.25">
      <c r="A632" s="190">
        <v>606</v>
      </c>
      <c r="B632" s="191">
        <v>157.61250000000001</v>
      </c>
    </row>
    <row r="633" spans="1:2" x14ac:dyDescent="0.25">
      <c r="A633" s="190">
        <v>607</v>
      </c>
      <c r="B633" s="191">
        <v>157.625</v>
      </c>
    </row>
    <row r="634" spans="1:2" x14ac:dyDescent="0.25">
      <c r="A634" s="190">
        <v>608</v>
      </c>
      <c r="B634" s="191">
        <v>157.63750000000002</v>
      </c>
    </row>
    <row r="635" spans="1:2" x14ac:dyDescent="0.25">
      <c r="A635" s="190">
        <v>609</v>
      </c>
      <c r="B635" s="191">
        <v>157.65</v>
      </c>
    </row>
    <row r="636" spans="1:2" x14ac:dyDescent="0.25">
      <c r="A636" s="190">
        <v>610</v>
      </c>
      <c r="B636" s="191">
        <v>157.66250000000002</v>
      </c>
    </row>
    <row r="637" spans="1:2" x14ac:dyDescent="0.25">
      <c r="A637" s="190">
        <v>611</v>
      </c>
      <c r="B637" s="191">
        <v>157.67500000000001</v>
      </c>
    </row>
    <row r="638" spans="1:2" x14ac:dyDescent="0.25">
      <c r="A638" s="190">
        <v>612</v>
      </c>
      <c r="B638" s="191">
        <v>157.6875</v>
      </c>
    </row>
    <row r="639" spans="1:2" x14ac:dyDescent="0.25">
      <c r="A639" s="190">
        <v>613</v>
      </c>
      <c r="B639" s="191">
        <v>157.70000000000002</v>
      </c>
    </row>
    <row r="640" spans="1:2" x14ac:dyDescent="0.25">
      <c r="A640" s="190">
        <v>614</v>
      </c>
      <c r="B640" s="191">
        <v>157.71250000000001</v>
      </c>
    </row>
    <row r="641" spans="1:2" x14ac:dyDescent="0.25">
      <c r="A641" s="190">
        <v>615</v>
      </c>
      <c r="B641" s="191">
        <v>157.72500000000002</v>
      </c>
    </row>
    <row r="642" spans="1:2" x14ac:dyDescent="0.25">
      <c r="A642" s="190">
        <v>616</v>
      </c>
      <c r="B642" s="191">
        <v>157.73750000000001</v>
      </c>
    </row>
    <row r="643" spans="1:2" x14ac:dyDescent="0.25">
      <c r="A643" s="190">
        <v>617</v>
      </c>
      <c r="B643" s="191">
        <v>157.75</v>
      </c>
    </row>
    <row r="644" spans="1:2" x14ac:dyDescent="0.25">
      <c r="A644" s="190">
        <v>618</v>
      </c>
      <c r="B644" s="191">
        <v>157.76250000000002</v>
      </c>
    </row>
    <row r="645" spans="1:2" x14ac:dyDescent="0.25">
      <c r="A645" s="190">
        <v>619</v>
      </c>
      <c r="B645" s="191">
        <v>157.77500000000001</v>
      </c>
    </row>
    <row r="646" spans="1:2" x14ac:dyDescent="0.25">
      <c r="A646" s="190">
        <v>620</v>
      </c>
      <c r="B646" s="191">
        <v>157.78750000000002</v>
      </c>
    </row>
    <row r="647" spans="1:2" x14ac:dyDescent="0.25">
      <c r="A647" s="190">
        <v>621</v>
      </c>
      <c r="B647" s="191">
        <v>157.80000000000001</v>
      </c>
    </row>
    <row r="648" spans="1:2" x14ac:dyDescent="0.25">
      <c r="A648" s="190">
        <v>622</v>
      </c>
      <c r="B648" s="191">
        <v>157.8125</v>
      </c>
    </row>
    <row r="649" spans="1:2" x14ac:dyDescent="0.25">
      <c r="A649" s="190">
        <v>623</v>
      </c>
      <c r="B649" s="191">
        <v>157.82500000000002</v>
      </c>
    </row>
    <row r="650" spans="1:2" x14ac:dyDescent="0.25">
      <c r="A650" s="190">
        <v>624</v>
      </c>
      <c r="B650" s="191">
        <v>157.83750000000001</v>
      </c>
    </row>
    <row r="651" spans="1:2" x14ac:dyDescent="0.25">
      <c r="A651" s="190">
        <v>625</v>
      </c>
      <c r="B651" s="191">
        <v>157.85000000000002</v>
      </c>
    </row>
    <row r="652" spans="1:2" x14ac:dyDescent="0.25">
      <c r="A652" s="190">
        <v>626</v>
      </c>
      <c r="B652" s="191">
        <v>157.86250000000001</v>
      </c>
    </row>
    <row r="653" spans="1:2" x14ac:dyDescent="0.25">
      <c r="A653" s="190">
        <v>627</v>
      </c>
      <c r="B653" s="191">
        <v>157.875</v>
      </c>
    </row>
    <row r="654" spans="1:2" x14ac:dyDescent="0.25">
      <c r="A654" s="190">
        <v>628</v>
      </c>
      <c r="B654" s="191">
        <v>157.88750000000002</v>
      </c>
    </row>
    <row r="655" spans="1:2" x14ac:dyDescent="0.25">
      <c r="A655" s="190">
        <v>629</v>
      </c>
      <c r="B655" s="191">
        <v>157.9</v>
      </c>
    </row>
    <row r="656" spans="1:2" x14ac:dyDescent="0.25">
      <c r="A656" s="190">
        <v>630</v>
      </c>
      <c r="B656" s="191">
        <v>157.91250000000002</v>
      </c>
    </row>
    <row r="657" spans="1:2" x14ac:dyDescent="0.25">
      <c r="A657" s="190">
        <v>631</v>
      </c>
      <c r="B657" s="191">
        <v>157.92500000000001</v>
      </c>
    </row>
    <row r="658" spans="1:2" x14ac:dyDescent="0.25">
      <c r="A658" s="190">
        <v>632</v>
      </c>
      <c r="B658" s="191">
        <v>157.9375</v>
      </c>
    </row>
    <row r="659" spans="1:2" x14ac:dyDescent="0.25">
      <c r="A659" s="190">
        <v>633</v>
      </c>
      <c r="B659" s="191">
        <v>157.95000000000002</v>
      </c>
    </row>
    <row r="660" spans="1:2" x14ac:dyDescent="0.25">
      <c r="A660" s="190">
        <v>634</v>
      </c>
      <c r="B660" s="191">
        <v>157.96250000000001</v>
      </c>
    </row>
    <row r="661" spans="1:2" x14ac:dyDescent="0.25">
      <c r="A661" s="190">
        <v>635</v>
      </c>
      <c r="B661" s="191">
        <v>157.97500000000002</v>
      </c>
    </row>
    <row r="662" spans="1:2" x14ac:dyDescent="0.25">
      <c r="A662" s="190">
        <v>636</v>
      </c>
      <c r="B662" s="191">
        <v>157.98750000000001</v>
      </c>
    </row>
    <row r="663" spans="1:2" x14ac:dyDescent="0.25">
      <c r="A663" s="190">
        <v>637</v>
      </c>
      <c r="B663" s="191">
        <v>158</v>
      </c>
    </row>
    <row r="664" spans="1:2" x14ac:dyDescent="0.25">
      <c r="A664" s="190">
        <v>638</v>
      </c>
      <c r="B664" s="191">
        <v>158.01250000000002</v>
      </c>
    </row>
    <row r="665" spans="1:2" x14ac:dyDescent="0.25">
      <c r="A665" s="190">
        <v>639</v>
      </c>
      <c r="B665" s="191">
        <v>158.02500000000001</v>
      </c>
    </row>
    <row r="666" spans="1:2" x14ac:dyDescent="0.25">
      <c r="A666" s="190">
        <v>640</v>
      </c>
      <c r="B666" s="191">
        <v>158.03750000000002</v>
      </c>
    </row>
    <row r="667" spans="1:2" x14ac:dyDescent="0.25">
      <c r="A667" s="190">
        <v>641</v>
      </c>
      <c r="B667" s="191">
        <v>158.05000000000001</v>
      </c>
    </row>
    <row r="668" spans="1:2" x14ac:dyDescent="0.25">
      <c r="A668" s="190">
        <v>642</v>
      </c>
      <c r="B668" s="191">
        <v>158.0625</v>
      </c>
    </row>
    <row r="669" spans="1:2" x14ac:dyDescent="0.25">
      <c r="A669" s="190">
        <v>643</v>
      </c>
      <c r="B669" s="191">
        <v>158.07500000000002</v>
      </c>
    </row>
    <row r="670" spans="1:2" x14ac:dyDescent="0.25">
      <c r="A670" s="190">
        <v>644</v>
      </c>
      <c r="B670" s="191">
        <v>158.08750000000001</v>
      </c>
    </row>
    <row r="671" spans="1:2" x14ac:dyDescent="0.25">
      <c r="A671" s="190">
        <v>645</v>
      </c>
      <c r="B671" s="191">
        <v>158.10000000000002</v>
      </c>
    </row>
    <row r="672" spans="1:2" x14ac:dyDescent="0.25">
      <c r="A672" s="190">
        <v>646</v>
      </c>
      <c r="B672" s="191">
        <v>158.11250000000001</v>
      </c>
    </row>
    <row r="673" spans="1:2" x14ac:dyDescent="0.25">
      <c r="A673" s="190">
        <v>647</v>
      </c>
      <c r="B673" s="191">
        <v>158.125</v>
      </c>
    </row>
    <row r="674" spans="1:2" x14ac:dyDescent="0.25">
      <c r="A674" s="190">
        <v>648</v>
      </c>
      <c r="B674" s="191">
        <v>158.13750000000002</v>
      </c>
    </row>
    <row r="675" spans="1:2" x14ac:dyDescent="0.25">
      <c r="A675" s="190">
        <v>649</v>
      </c>
      <c r="B675" s="191">
        <v>158.15</v>
      </c>
    </row>
    <row r="676" spans="1:2" x14ac:dyDescent="0.25">
      <c r="A676" s="190">
        <v>650</v>
      </c>
      <c r="B676" s="191">
        <v>158.16250000000002</v>
      </c>
    </row>
    <row r="677" spans="1:2" x14ac:dyDescent="0.25">
      <c r="A677" s="190">
        <v>651</v>
      </c>
      <c r="B677" s="191">
        <v>158.17500000000001</v>
      </c>
    </row>
    <row r="678" spans="1:2" x14ac:dyDescent="0.25">
      <c r="A678" s="190">
        <v>652</v>
      </c>
      <c r="B678" s="191">
        <v>158.1875</v>
      </c>
    </row>
    <row r="679" spans="1:2" x14ac:dyDescent="0.25">
      <c r="A679" s="190">
        <v>653</v>
      </c>
      <c r="B679" s="191">
        <v>158.20000000000002</v>
      </c>
    </row>
    <row r="680" spans="1:2" x14ac:dyDescent="0.25">
      <c r="A680" s="190">
        <v>654</v>
      </c>
      <c r="B680" s="191">
        <v>158.21250000000001</v>
      </c>
    </row>
    <row r="681" spans="1:2" x14ac:dyDescent="0.25">
      <c r="A681" s="190">
        <v>655</v>
      </c>
      <c r="B681" s="191">
        <v>158.22500000000002</v>
      </c>
    </row>
    <row r="682" spans="1:2" x14ac:dyDescent="0.25">
      <c r="A682" s="190">
        <v>656</v>
      </c>
      <c r="B682" s="191">
        <v>158.23750000000001</v>
      </c>
    </row>
    <row r="683" spans="1:2" x14ac:dyDescent="0.25">
      <c r="A683" s="190">
        <v>657</v>
      </c>
      <c r="B683" s="191">
        <v>158.25</v>
      </c>
    </row>
    <row r="684" spans="1:2" x14ac:dyDescent="0.25">
      <c r="A684" s="190">
        <v>658</v>
      </c>
      <c r="B684" s="191">
        <v>158.26250000000002</v>
      </c>
    </row>
    <row r="685" spans="1:2" x14ac:dyDescent="0.25">
      <c r="A685" s="190">
        <v>659</v>
      </c>
      <c r="B685" s="191">
        <v>158.27500000000001</v>
      </c>
    </row>
    <row r="686" spans="1:2" x14ac:dyDescent="0.25">
      <c r="A686" s="190">
        <v>660</v>
      </c>
      <c r="B686" s="191">
        <v>158.28750000000002</v>
      </c>
    </row>
    <row r="687" spans="1:2" x14ac:dyDescent="0.25">
      <c r="A687" s="190">
        <v>661</v>
      </c>
      <c r="B687" s="191">
        <v>158.30000000000001</v>
      </c>
    </row>
    <row r="688" spans="1:2" x14ac:dyDescent="0.25">
      <c r="A688" s="190">
        <v>662</v>
      </c>
      <c r="B688" s="191">
        <v>158.3125</v>
      </c>
    </row>
    <row r="689" spans="1:2" x14ac:dyDescent="0.25">
      <c r="A689" s="190">
        <v>663</v>
      </c>
      <c r="B689" s="191">
        <v>158.32500000000002</v>
      </c>
    </row>
    <row r="690" spans="1:2" x14ac:dyDescent="0.25">
      <c r="A690" s="190">
        <v>664</v>
      </c>
      <c r="B690" s="191">
        <v>158.33750000000001</v>
      </c>
    </row>
    <row r="691" spans="1:2" x14ac:dyDescent="0.25">
      <c r="A691" s="190">
        <v>665</v>
      </c>
      <c r="B691" s="191">
        <v>158.35000000000002</v>
      </c>
    </row>
    <row r="692" spans="1:2" x14ac:dyDescent="0.25">
      <c r="A692" s="190">
        <v>666</v>
      </c>
      <c r="B692" s="191">
        <v>158.36250000000001</v>
      </c>
    </row>
    <row r="693" spans="1:2" x14ac:dyDescent="0.25">
      <c r="A693" s="190">
        <v>667</v>
      </c>
      <c r="B693" s="191">
        <v>158.375</v>
      </c>
    </row>
    <row r="694" spans="1:2" x14ac:dyDescent="0.25">
      <c r="A694" s="190">
        <v>668</v>
      </c>
      <c r="B694" s="191">
        <v>158.38750000000002</v>
      </c>
    </row>
    <row r="695" spans="1:2" x14ac:dyDescent="0.25">
      <c r="A695" s="190">
        <v>669</v>
      </c>
      <c r="B695" s="191">
        <v>158.4</v>
      </c>
    </row>
    <row r="696" spans="1:2" x14ac:dyDescent="0.25">
      <c r="A696" s="190">
        <v>670</v>
      </c>
      <c r="B696" s="191">
        <v>158.41250000000002</v>
      </c>
    </row>
    <row r="697" spans="1:2" x14ac:dyDescent="0.25">
      <c r="A697" s="190">
        <v>671</v>
      </c>
      <c r="B697" s="191">
        <v>158.42500000000001</v>
      </c>
    </row>
    <row r="698" spans="1:2" x14ac:dyDescent="0.25">
      <c r="A698" s="190">
        <v>672</v>
      </c>
      <c r="B698" s="191">
        <v>158.4375</v>
      </c>
    </row>
    <row r="699" spans="1:2" x14ac:dyDescent="0.25">
      <c r="A699" s="190">
        <v>673</v>
      </c>
      <c r="B699" s="191">
        <v>158.45000000000002</v>
      </c>
    </row>
    <row r="700" spans="1:2" x14ac:dyDescent="0.25">
      <c r="A700" s="190">
        <v>674</v>
      </c>
      <c r="B700" s="191">
        <v>158.46250000000001</v>
      </c>
    </row>
    <row r="701" spans="1:2" x14ac:dyDescent="0.25">
      <c r="A701" s="190">
        <v>675</v>
      </c>
      <c r="B701" s="191">
        <v>158.47500000000002</v>
      </c>
    </row>
    <row r="702" spans="1:2" x14ac:dyDescent="0.25">
      <c r="A702" s="190">
        <v>676</v>
      </c>
      <c r="B702" s="191">
        <v>158.48750000000001</v>
      </c>
    </row>
    <row r="703" spans="1:2" x14ac:dyDescent="0.25">
      <c r="A703" s="190">
        <v>677</v>
      </c>
      <c r="B703" s="191">
        <v>158.5</v>
      </c>
    </row>
    <row r="704" spans="1:2" x14ac:dyDescent="0.25">
      <c r="A704" s="190">
        <v>678</v>
      </c>
      <c r="B704" s="191">
        <v>158.51250000000002</v>
      </c>
    </row>
    <row r="705" spans="1:2" x14ac:dyDescent="0.25">
      <c r="A705" s="190">
        <v>679</v>
      </c>
      <c r="B705" s="191">
        <v>158.52500000000001</v>
      </c>
    </row>
    <row r="706" spans="1:2" x14ac:dyDescent="0.25">
      <c r="A706" s="190">
        <v>680</v>
      </c>
      <c r="B706" s="191">
        <v>158.53750000000002</v>
      </c>
    </row>
    <row r="707" spans="1:2" x14ac:dyDescent="0.25">
      <c r="A707" s="190">
        <v>681</v>
      </c>
      <c r="B707" s="191">
        <v>158.55000000000001</v>
      </c>
    </row>
    <row r="708" spans="1:2" x14ac:dyDescent="0.25">
      <c r="A708" s="190">
        <v>682</v>
      </c>
      <c r="B708" s="191">
        <v>158.5625</v>
      </c>
    </row>
    <row r="709" spans="1:2" x14ac:dyDescent="0.25">
      <c r="A709" s="190">
        <v>683</v>
      </c>
      <c r="B709" s="191">
        <v>158.57500000000002</v>
      </c>
    </row>
    <row r="710" spans="1:2" x14ac:dyDescent="0.25">
      <c r="A710" s="190">
        <v>684</v>
      </c>
      <c r="B710" s="191">
        <v>158.58750000000001</v>
      </c>
    </row>
    <row r="711" spans="1:2" x14ac:dyDescent="0.25">
      <c r="A711" s="190">
        <v>685</v>
      </c>
      <c r="B711" s="191">
        <v>158.60000000000002</v>
      </c>
    </row>
    <row r="712" spans="1:2" x14ac:dyDescent="0.25">
      <c r="A712" s="190">
        <v>686</v>
      </c>
      <c r="B712" s="191">
        <v>158.61250000000001</v>
      </c>
    </row>
    <row r="713" spans="1:2" x14ac:dyDescent="0.25">
      <c r="A713" s="190">
        <v>687</v>
      </c>
      <c r="B713" s="191">
        <v>158.625</v>
      </c>
    </row>
    <row r="714" spans="1:2" x14ac:dyDescent="0.25">
      <c r="A714" s="190">
        <v>688</v>
      </c>
      <c r="B714" s="191">
        <v>158.63750000000002</v>
      </c>
    </row>
    <row r="715" spans="1:2" x14ac:dyDescent="0.25">
      <c r="A715" s="190">
        <v>689</v>
      </c>
      <c r="B715" s="191">
        <v>158.65</v>
      </c>
    </row>
    <row r="716" spans="1:2" x14ac:dyDescent="0.25">
      <c r="A716" s="190">
        <v>690</v>
      </c>
      <c r="B716" s="191">
        <v>158.66250000000002</v>
      </c>
    </row>
    <row r="717" spans="1:2" x14ac:dyDescent="0.25">
      <c r="A717" s="190">
        <v>691</v>
      </c>
      <c r="B717" s="191">
        <v>158.67500000000001</v>
      </c>
    </row>
    <row r="718" spans="1:2" x14ac:dyDescent="0.25">
      <c r="A718" s="190">
        <v>692</v>
      </c>
      <c r="B718" s="191">
        <v>158.6875</v>
      </c>
    </row>
    <row r="719" spans="1:2" x14ac:dyDescent="0.25">
      <c r="A719" s="190">
        <v>693</v>
      </c>
      <c r="B719" s="191">
        <v>158.70000000000002</v>
      </c>
    </row>
    <row r="720" spans="1:2" x14ac:dyDescent="0.25">
      <c r="A720" s="190">
        <v>694</v>
      </c>
      <c r="B720" s="191">
        <v>158.71250000000001</v>
      </c>
    </row>
    <row r="721" spans="1:2" x14ac:dyDescent="0.25">
      <c r="A721" s="190">
        <v>695</v>
      </c>
      <c r="B721" s="191">
        <v>158.72500000000002</v>
      </c>
    </row>
    <row r="722" spans="1:2" x14ac:dyDescent="0.25">
      <c r="A722" s="190">
        <v>696</v>
      </c>
      <c r="B722" s="191">
        <v>158.73750000000001</v>
      </c>
    </row>
    <row r="723" spans="1:2" x14ac:dyDescent="0.25">
      <c r="A723" s="190">
        <v>697</v>
      </c>
      <c r="B723" s="191">
        <v>158.75</v>
      </c>
    </row>
    <row r="724" spans="1:2" x14ac:dyDescent="0.25">
      <c r="A724" s="190">
        <v>698</v>
      </c>
      <c r="B724" s="191">
        <v>158.76250000000002</v>
      </c>
    </row>
    <row r="725" spans="1:2" x14ac:dyDescent="0.25">
      <c r="A725" s="190">
        <v>699</v>
      </c>
      <c r="B725" s="191">
        <v>158.77500000000001</v>
      </c>
    </row>
    <row r="726" spans="1:2" x14ac:dyDescent="0.25">
      <c r="A726" s="190">
        <v>700</v>
      </c>
      <c r="B726" s="191">
        <v>158.78750000000002</v>
      </c>
    </row>
    <row r="727" spans="1:2" x14ac:dyDescent="0.25">
      <c r="A727" s="190">
        <v>701</v>
      </c>
      <c r="B727" s="191">
        <v>158.80000000000001</v>
      </c>
    </row>
    <row r="728" spans="1:2" x14ac:dyDescent="0.25">
      <c r="A728" s="190">
        <v>702</v>
      </c>
      <c r="B728" s="191">
        <v>158.8125</v>
      </c>
    </row>
    <row r="729" spans="1:2" x14ac:dyDescent="0.25">
      <c r="A729" s="190">
        <v>703</v>
      </c>
      <c r="B729" s="191">
        <v>158.82500000000002</v>
      </c>
    </row>
    <row r="730" spans="1:2" x14ac:dyDescent="0.25">
      <c r="A730" s="190">
        <v>704</v>
      </c>
      <c r="B730" s="191">
        <v>158.83750000000001</v>
      </c>
    </row>
    <row r="731" spans="1:2" x14ac:dyDescent="0.25">
      <c r="A731" s="190">
        <v>705</v>
      </c>
      <c r="B731" s="191">
        <v>158.85000000000002</v>
      </c>
    </row>
    <row r="732" spans="1:2" x14ac:dyDescent="0.25">
      <c r="A732" s="190">
        <v>706</v>
      </c>
      <c r="B732" s="191">
        <v>158.86250000000001</v>
      </c>
    </row>
    <row r="733" spans="1:2" x14ac:dyDescent="0.25">
      <c r="A733" s="190">
        <v>707</v>
      </c>
      <c r="B733" s="191">
        <v>158.875</v>
      </c>
    </row>
    <row r="734" spans="1:2" x14ac:dyDescent="0.25">
      <c r="A734" s="190">
        <v>708</v>
      </c>
      <c r="B734" s="191">
        <v>158.88750000000002</v>
      </c>
    </row>
    <row r="735" spans="1:2" x14ac:dyDescent="0.25">
      <c r="A735" s="190">
        <v>709</v>
      </c>
      <c r="B735" s="191">
        <v>158.9</v>
      </c>
    </row>
    <row r="736" spans="1:2" x14ac:dyDescent="0.25">
      <c r="A736" s="190">
        <v>710</v>
      </c>
      <c r="B736" s="191">
        <v>158.91250000000002</v>
      </c>
    </row>
    <row r="737" spans="1:2" x14ac:dyDescent="0.25">
      <c r="A737" s="190">
        <v>711</v>
      </c>
      <c r="B737" s="191">
        <v>158.92500000000001</v>
      </c>
    </row>
    <row r="738" spans="1:2" x14ac:dyDescent="0.25">
      <c r="A738" s="190">
        <v>712</v>
      </c>
      <c r="B738" s="191">
        <v>158.9375</v>
      </c>
    </row>
    <row r="739" spans="1:2" x14ac:dyDescent="0.25">
      <c r="A739" s="190">
        <v>713</v>
      </c>
      <c r="B739" s="191">
        <v>158.95000000000002</v>
      </c>
    </row>
    <row r="740" spans="1:2" x14ac:dyDescent="0.25">
      <c r="A740" s="190">
        <v>714</v>
      </c>
      <c r="B740" s="191">
        <v>158.96250000000001</v>
      </c>
    </row>
    <row r="741" spans="1:2" x14ac:dyDescent="0.25">
      <c r="A741" s="190">
        <v>715</v>
      </c>
      <c r="B741" s="191">
        <v>158.97500000000002</v>
      </c>
    </row>
    <row r="742" spans="1:2" x14ac:dyDescent="0.25">
      <c r="A742" s="190">
        <v>716</v>
      </c>
      <c r="B742" s="191">
        <v>158.98750000000001</v>
      </c>
    </row>
    <row r="743" spans="1:2" x14ac:dyDescent="0.25">
      <c r="A743" s="190">
        <v>717</v>
      </c>
      <c r="B743" s="191">
        <v>159</v>
      </c>
    </row>
    <row r="744" spans="1:2" x14ac:dyDescent="0.25">
      <c r="A744" s="190">
        <v>718</v>
      </c>
      <c r="B744" s="191">
        <v>159.01250000000002</v>
      </c>
    </row>
    <row r="745" spans="1:2" x14ac:dyDescent="0.25">
      <c r="A745" s="190">
        <v>719</v>
      </c>
      <c r="B745" s="191">
        <v>159.02500000000001</v>
      </c>
    </row>
    <row r="746" spans="1:2" x14ac:dyDescent="0.25">
      <c r="A746" s="190">
        <v>720</v>
      </c>
      <c r="B746" s="191">
        <v>159.03750000000002</v>
      </c>
    </row>
    <row r="747" spans="1:2" x14ac:dyDescent="0.25">
      <c r="A747" s="190">
        <v>721</v>
      </c>
      <c r="B747" s="191">
        <v>159.05000000000001</v>
      </c>
    </row>
    <row r="748" spans="1:2" x14ac:dyDescent="0.25">
      <c r="A748" s="190">
        <v>722</v>
      </c>
      <c r="B748" s="191">
        <v>159.0625</v>
      </c>
    </row>
    <row r="749" spans="1:2" x14ac:dyDescent="0.25">
      <c r="A749" s="190">
        <v>723</v>
      </c>
      <c r="B749" s="191">
        <v>159.07500000000002</v>
      </c>
    </row>
    <row r="750" spans="1:2" x14ac:dyDescent="0.25">
      <c r="A750" s="190">
        <v>724</v>
      </c>
      <c r="B750" s="191">
        <v>159.08750000000001</v>
      </c>
    </row>
    <row r="751" spans="1:2" x14ac:dyDescent="0.25">
      <c r="A751" s="190">
        <v>725</v>
      </c>
      <c r="B751" s="191">
        <v>159.10000000000002</v>
      </c>
    </row>
    <row r="752" spans="1:2" x14ac:dyDescent="0.25">
      <c r="A752" s="190">
        <v>726</v>
      </c>
      <c r="B752" s="191">
        <v>159.11250000000001</v>
      </c>
    </row>
    <row r="753" spans="1:2" x14ac:dyDescent="0.25">
      <c r="A753" s="190">
        <v>727</v>
      </c>
      <c r="B753" s="191">
        <v>159.125</v>
      </c>
    </row>
    <row r="754" spans="1:2" x14ac:dyDescent="0.25">
      <c r="A754" s="190">
        <v>728</v>
      </c>
      <c r="B754" s="191">
        <v>159.13750000000002</v>
      </c>
    </row>
    <row r="755" spans="1:2" x14ac:dyDescent="0.25">
      <c r="A755" s="190">
        <v>729</v>
      </c>
      <c r="B755" s="191">
        <v>159.15</v>
      </c>
    </row>
    <row r="756" spans="1:2" x14ac:dyDescent="0.25">
      <c r="A756" s="190">
        <v>730</v>
      </c>
      <c r="B756" s="191">
        <v>159.16250000000002</v>
      </c>
    </row>
    <row r="757" spans="1:2" x14ac:dyDescent="0.25">
      <c r="A757" s="190">
        <v>731</v>
      </c>
      <c r="B757" s="191">
        <v>159.17500000000001</v>
      </c>
    </row>
    <row r="758" spans="1:2" x14ac:dyDescent="0.25">
      <c r="A758" s="190">
        <v>732</v>
      </c>
      <c r="B758" s="191">
        <v>159.1875</v>
      </c>
    </row>
    <row r="759" spans="1:2" x14ac:dyDescent="0.25">
      <c r="A759" s="190">
        <v>733</v>
      </c>
      <c r="B759" s="191">
        <v>159.20000000000002</v>
      </c>
    </row>
    <row r="760" spans="1:2" x14ac:dyDescent="0.25">
      <c r="A760" s="190">
        <v>734</v>
      </c>
      <c r="B760" s="191">
        <v>159.21250000000001</v>
      </c>
    </row>
    <row r="761" spans="1:2" x14ac:dyDescent="0.25">
      <c r="A761" s="190">
        <v>735</v>
      </c>
      <c r="B761" s="191">
        <v>159.22500000000002</v>
      </c>
    </row>
    <row r="762" spans="1:2" x14ac:dyDescent="0.25">
      <c r="A762" s="190">
        <v>736</v>
      </c>
      <c r="B762" s="191">
        <v>159.23750000000001</v>
      </c>
    </row>
    <row r="763" spans="1:2" x14ac:dyDescent="0.25">
      <c r="A763" s="190">
        <v>737</v>
      </c>
      <c r="B763" s="191">
        <v>159.25</v>
      </c>
    </row>
    <row r="764" spans="1:2" x14ac:dyDescent="0.25">
      <c r="A764" s="190">
        <v>738</v>
      </c>
      <c r="B764" s="191">
        <v>159.26250000000002</v>
      </c>
    </row>
    <row r="765" spans="1:2" x14ac:dyDescent="0.25">
      <c r="A765" s="190">
        <v>739</v>
      </c>
      <c r="B765" s="191">
        <v>159.27500000000001</v>
      </c>
    </row>
    <row r="766" spans="1:2" x14ac:dyDescent="0.25">
      <c r="A766" s="190">
        <v>740</v>
      </c>
      <c r="B766" s="191">
        <v>159.28750000000002</v>
      </c>
    </row>
    <row r="767" spans="1:2" x14ac:dyDescent="0.25">
      <c r="A767" s="190">
        <v>741</v>
      </c>
      <c r="B767" s="191">
        <v>159.30000000000001</v>
      </c>
    </row>
    <row r="768" spans="1:2" x14ac:dyDescent="0.25">
      <c r="A768" s="190">
        <v>742</v>
      </c>
      <c r="B768" s="191">
        <v>159.3125</v>
      </c>
    </row>
    <row r="769" spans="1:2" x14ac:dyDescent="0.25">
      <c r="A769" s="190">
        <v>743</v>
      </c>
      <c r="B769" s="191">
        <v>159.32500000000002</v>
      </c>
    </row>
    <row r="770" spans="1:2" x14ac:dyDescent="0.25">
      <c r="A770" s="190">
        <v>744</v>
      </c>
      <c r="B770" s="191">
        <v>159.33750000000001</v>
      </c>
    </row>
    <row r="771" spans="1:2" x14ac:dyDescent="0.25">
      <c r="A771" s="190">
        <v>745</v>
      </c>
      <c r="B771" s="191">
        <v>159.35000000000002</v>
      </c>
    </row>
    <row r="772" spans="1:2" x14ac:dyDescent="0.25">
      <c r="A772" s="190">
        <v>746</v>
      </c>
      <c r="B772" s="191">
        <v>159.36250000000001</v>
      </c>
    </row>
    <row r="773" spans="1:2" x14ac:dyDescent="0.25">
      <c r="A773" s="190">
        <v>747</v>
      </c>
      <c r="B773" s="191">
        <v>159.375</v>
      </c>
    </row>
    <row r="774" spans="1:2" x14ac:dyDescent="0.25">
      <c r="A774" s="190">
        <v>748</v>
      </c>
      <c r="B774" s="191">
        <v>159.38750000000002</v>
      </c>
    </row>
    <row r="775" spans="1:2" x14ac:dyDescent="0.25">
      <c r="A775" s="190">
        <v>749</v>
      </c>
      <c r="B775" s="191">
        <v>159.4</v>
      </c>
    </row>
    <row r="776" spans="1:2" x14ac:dyDescent="0.25">
      <c r="A776" s="190">
        <v>750</v>
      </c>
      <c r="B776" s="191">
        <v>159.41250000000002</v>
      </c>
    </row>
    <row r="777" spans="1:2" x14ac:dyDescent="0.25">
      <c r="A777" s="190">
        <v>751</v>
      </c>
      <c r="B777" s="191">
        <v>159.42500000000001</v>
      </c>
    </row>
    <row r="778" spans="1:2" x14ac:dyDescent="0.25">
      <c r="A778" s="190">
        <v>752</v>
      </c>
      <c r="B778" s="191">
        <v>159.4375</v>
      </c>
    </row>
    <row r="779" spans="1:2" x14ac:dyDescent="0.25">
      <c r="A779" s="190">
        <v>753</v>
      </c>
      <c r="B779" s="191">
        <v>159.45000000000002</v>
      </c>
    </row>
    <row r="780" spans="1:2" x14ac:dyDescent="0.25">
      <c r="A780" s="190">
        <v>754</v>
      </c>
      <c r="B780" s="191">
        <v>159.46250000000001</v>
      </c>
    </row>
    <row r="781" spans="1:2" x14ac:dyDescent="0.25">
      <c r="A781" s="190">
        <v>755</v>
      </c>
      <c r="B781" s="191">
        <v>159.47500000000002</v>
      </c>
    </row>
    <row r="782" spans="1:2" x14ac:dyDescent="0.25">
      <c r="A782" s="190">
        <v>756</v>
      </c>
      <c r="B782" s="191">
        <v>159.48750000000001</v>
      </c>
    </row>
    <row r="783" spans="1:2" x14ac:dyDescent="0.25">
      <c r="A783" s="190">
        <v>757</v>
      </c>
      <c r="B783" s="191">
        <v>159.5</v>
      </c>
    </row>
    <row r="784" spans="1:2" x14ac:dyDescent="0.25">
      <c r="A784" s="190">
        <v>758</v>
      </c>
      <c r="B784" s="191">
        <v>159.51250000000002</v>
      </c>
    </row>
    <row r="785" spans="1:2" x14ac:dyDescent="0.25">
      <c r="A785" s="190">
        <v>759</v>
      </c>
      <c r="B785" s="191">
        <v>159.52500000000001</v>
      </c>
    </row>
    <row r="786" spans="1:2" x14ac:dyDescent="0.25">
      <c r="A786" s="190">
        <v>760</v>
      </c>
      <c r="B786" s="191">
        <v>159.53750000000002</v>
      </c>
    </row>
    <row r="787" spans="1:2" x14ac:dyDescent="0.25">
      <c r="A787" s="190">
        <v>761</v>
      </c>
      <c r="B787" s="191">
        <v>159.55000000000001</v>
      </c>
    </row>
    <row r="788" spans="1:2" x14ac:dyDescent="0.25">
      <c r="A788" s="190">
        <v>762</v>
      </c>
      <c r="B788" s="191">
        <v>159.5625</v>
      </c>
    </row>
    <row r="789" spans="1:2" x14ac:dyDescent="0.25">
      <c r="A789" s="190">
        <v>763</v>
      </c>
      <c r="B789" s="191">
        <v>159.57500000000002</v>
      </c>
    </row>
    <row r="790" spans="1:2" x14ac:dyDescent="0.25">
      <c r="A790" s="190">
        <v>764</v>
      </c>
      <c r="B790" s="191">
        <v>159.58750000000001</v>
      </c>
    </row>
    <row r="791" spans="1:2" x14ac:dyDescent="0.25">
      <c r="A791" s="190">
        <v>765</v>
      </c>
      <c r="B791" s="191">
        <v>159.60000000000002</v>
      </c>
    </row>
    <row r="792" spans="1:2" x14ac:dyDescent="0.25">
      <c r="A792" s="190">
        <v>766</v>
      </c>
      <c r="B792" s="191">
        <v>159.61250000000001</v>
      </c>
    </row>
    <row r="793" spans="1:2" x14ac:dyDescent="0.25">
      <c r="A793" s="190">
        <v>767</v>
      </c>
      <c r="B793" s="191">
        <v>159.625</v>
      </c>
    </row>
    <row r="794" spans="1:2" x14ac:dyDescent="0.25">
      <c r="A794" s="190">
        <v>768</v>
      </c>
      <c r="B794" s="191">
        <v>159.63750000000002</v>
      </c>
    </row>
    <row r="795" spans="1:2" x14ac:dyDescent="0.25">
      <c r="A795" s="190">
        <v>769</v>
      </c>
      <c r="B795" s="191">
        <v>159.65</v>
      </c>
    </row>
    <row r="796" spans="1:2" x14ac:dyDescent="0.25">
      <c r="A796" s="190">
        <v>770</v>
      </c>
      <c r="B796" s="191">
        <v>159.66250000000002</v>
      </c>
    </row>
    <row r="797" spans="1:2" x14ac:dyDescent="0.25">
      <c r="A797" s="190">
        <v>771</v>
      </c>
      <c r="B797" s="191">
        <v>159.67500000000001</v>
      </c>
    </row>
    <row r="798" spans="1:2" x14ac:dyDescent="0.25">
      <c r="A798" s="190">
        <v>772</v>
      </c>
      <c r="B798" s="191">
        <v>159.6875</v>
      </c>
    </row>
    <row r="799" spans="1:2" x14ac:dyDescent="0.25">
      <c r="A799" s="190">
        <v>773</v>
      </c>
      <c r="B799" s="191">
        <v>159.70000000000002</v>
      </c>
    </row>
    <row r="800" spans="1:2" x14ac:dyDescent="0.25">
      <c r="A800" s="190">
        <v>774</v>
      </c>
      <c r="B800" s="191">
        <v>159.71250000000001</v>
      </c>
    </row>
    <row r="801" spans="1:2" x14ac:dyDescent="0.25">
      <c r="A801" s="190">
        <v>775</v>
      </c>
      <c r="B801" s="191">
        <v>159.72500000000002</v>
      </c>
    </row>
    <row r="802" spans="1:2" x14ac:dyDescent="0.25">
      <c r="A802" s="190">
        <v>776</v>
      </c>
      <c r="B802" s="191">
        <v>159.73750000000001</v>
      </c>
    </row>
    <row r="803" spans="1:2" x14ac:dyDescent="0.25">
      <c r="A803" s="190">
        <v>777</v>
      </c>
      <c r="B803" s="191">
        <v>159.75</v>
      </c>
    </row>
    <row r="804" spans="1:2" x14ac:dyDescent="0.25">
      <c r="A804" s="190">
        <v>778</v>
      </c>
      <c r="B804" s="191">
        <v>159.76250000000002</v>
      </c>
    </row>
    <row r="805" spans="1:2" x14ac:dyDescent="0.25">
      <c r="A805" s="190">
        <v>779</v>
      </c>
      <c r="B805" s="191">
        <v>159.77500000000001</v>
      </c>
    </row>
    <row r="806" spans="1:2" x14ac:dyDescent="0.25">
      <c r="A806" s="190">
        <v>780</v>
      </c>
      <c r="B806" s="191">
        <v>159.78750000000002</v>
      </c>
    </row>
    <row r="807" spans="1:2" x14ac:dyDescent="0.25">
      <c r="A807" s="190">
        <v>781</v>
      </c>
      <c r="B807" s="191">
        <v>159.80000000000001</v>
      </c>
    </row>
    <row r="808" spans="1:2" x14ac:dyDescent="0.25">
      <c r="A808" s="190">
        <v>782</v>
      </c>
      <c r="B808" s="191">
        <v>159.8125</v>
      </c>
    </row>
    <row r="809" spans="1:2" x14ac:dyDescent="0.25">
      <c r="A809" s="190">
        <v>783</v>
      </c>
      <c r="B809" s="191">
        <v>159.82500000000002</v>
      </c>
    </row>
    <row r="810" spans="1:2" x14ac:dyDescent="0.25">
      <c r="A810" s="190">
        <v>784</v>
      </c>
      <c r="B810" s="191">
        <v>159.83750000000001</v>
      </c>
    </row>
    <row r="811" spans="1:2" x14ac:dyDescent="0.25">
      <c r="A811" s="190">
        <v>785</v>
      </c>
      <c r="B811" s="191">
        <v>159.85000000000002</v>
      </c>
    </row>
    <row r="812" spans="1:2" x14ac:dyDescent="0.25">
      <c r="A812" s="190">
        <v>786</v>
      </c>
      <c r="B812" s="191">
        <v>159.86250000000001</v>
      </c>
    </row>
    <row r="813" spans="1:2" x14ac:dyDescent="0.25">
      <c r="A813" s="190">
        <v>787</v>
      </c>
      <c r="B813" s="191">
        <v>159.875</v>
      </c>
    </row>
    <row r="814" spans="1:2" x14ac:dyDescent="0.25">
      <c r="A814" s="190">
        <v>788</v>
      </c>
      <c r="B814" s="191">
        <v>159.88750000000002</v>
      </c>
    </row>
    <row r="815" spans="1:2" x14ac:dyDescent="0.25">
      <c r="A815" s="190">
        <v>789</v>
      </c>
      <c r="B815" s="191">
        <v>159.9</v>
      </c>
    </row>
    <row r="816" spans="1:2" x14ac:dyDescent="0.25">
      <c r="A816" s="190">
        <v>790</v>
      </c>
      <c r="B816" s="191">
        <v>159.91250000000002</v>
      </c>
    </row>
    <row r="817" spans="1:2" x14ac:dyDescent="0.25">
      <c r="A817" s="190">
        <v>791</v>
      </c>
      <c r="B817" s="191">
        <v>159.92500000000001</v>
      </c>
    </row>
    <row r="818" spans="1:2" x14ac:dyDescent="0.25">
      <c r="A818" s="190">
        <v>792</v>
      </c>
      <c r="B818" s="191">
        <v>159.9375</v>
      </c>
    </row>
    <row r="819" spans="1:2" x14ac:dyDescent="0.25">
      <c r="A819" s="190">
        <v>793</v>
      </c>
      <c r="B819" s="191">
        <v>159.95000000000002</v>
      </c>
    </row>
    <row r="820" spans="1:2" x14ac:dyDescent="0.25">
      <c r="A820" s="190">
        <v>794</v>
      </c>
      <c r="B820" s="191">
        <v>159.96250000000001</v>
      </c>
    </row>
    <row r="821" spans="1:2" x14ac:dyDescent="0.25">
      <c r="A821" s="190">
        <v>795</v>
      </c>
      <c r="B821" s="191">
        <v>159.97500000000002</v>
      </c>
    </row>
    <row r="822" spans="1:2" x14ac:dyDescent="0.25">
      <c r="A822" s="190">
        <v>796</v>
      </c>
      <c r="B822" s="191">
        <v>159.98750000000001</v>
      </c>
    </row>
    <row r="823" spans="1:2" x14ac:dyDescent="0.25">
      <c r="A823" s="190">
        <v>797</v>
      </c>
      <c r="B823" s="191">
        <v>160</v>
      </c>
    </row>
    <row r="824" spans="1:2" x14ac:dyDescent="0.25">
      <c r="A824" s="190">
        <v>798</v>
      </c>
      <c r="B824" s="191">
        <v>160.01250000000002</v>
      </c>
    </row>
    <row r="825" spans="1:2" x14ac:dyDescent="0.25">
      <c r="A825" s="190">
        <v>799</v>
      </c>
      <c r="B825" s="191">
        <v>160.02500000000001</v>
      </c>
    </row>
    <row r="826" spans="1:2" x14ac:dyDescent="0.25">
      <c r="A826" s="190">
        <v>800</v>
      </c>
      <c r="B826" s="191">
        <v>160.03750000000002</v>
      </c>
    </row>
    <row r="827" spans="1:2" x14ac:dyDescent="0.25">
      <c r="A827" s="190">
        <v>801</v>
      </c>
      <c r="B827" s="191">
        <v>160.05000000000001</v>
      </c>
    </row>
    <row r="828" spans="1:2" x14ac:dyDescent="0.25">
      <c r="A828" s="190">
        <v>802</v>
      </c>
      <c r="B828" s="191">
        <v>160.0625</v>
      </c>
    </row>
    <row r="829" spans="1:2" x14ac:dyDescent="0.25">
      <c r="A829" s="190">
        <v>803</v>
      </c>
      <c r="B829" s="191">
        <v>160.07500000000002</v>
      </c>
    </row>
    <row r="830" spans="1:2" x14ac:dyDescent="0.25">
      <c r="A830" s="190">
        <v>804</v>
      </c>
      <c r="B830" s="191">
        <v>160.08750000000001</v>
      </c>
    </row>
    <row r="831" spans="1:2" x14ac:dyDescent="0.25">
      <c r="A831" s="190">
        <v>805</v>
      </c>
      <c r="B831" s="191">
        <v>160.10000000000002</v>
      </c>
    </row>
    <row r="832" spans="1:2" x14ac:dyDescent="0.25">
      <c r="A832" s="190">
        <v>806</v>
      </c>
      <c r="B832" s="191">
        <v>160.11250000000001</v>
      </c>
    </row>
    <row r="833" spans="1:2" x14ac:dyDescent="0.25">
      <c r="A833" s="190">
        <v>807</v>
      </c>
      <c r="B833" s="191">
        <v>160.125</v>
      </c>
    </row>
    <row r="834" spans="1:2" x14ac:dyDescent="0.25">
      <c r="A834" s="190">
        <v>808</v>
      </c>
      <c r="B834" s="191">
        <v>160.13750000000002</v>
      </c>
    </row>
    <row r="835" spans="1:2" x14ac:dyDescent="0.25">
      <c r="A835" s="190">
        <v>809</v>
      </c>
      <c r="B835" s="191">
        <v>160.15</v>
      </c>
    </row>
    <row r="836" spans="1:2" x14ac:dyDescent="0.25">
      <c r="A836" s="190">
        <v>810</v>
      </c>
      <c r="B836" s="191">
        <v>160.16250000000002</v>
      </c>
    </row>
    <row r="837" spans="1:2" x14ac:dyDescent="0.25">
      <c r="A837" s="190">
        <v>811</v>
      </c>
      <c r="B837" s="191">
        <v>160.17500000000001</v>
      </c>
    </row>
    <row r="838" spans="1:2" x14ac:dyDescent="0.25">
      <c r="A838" s="190">
        <v>812</v>
      </c>
      <c r="B838" s="191">
        <v>160.1875</v>
      </c>
    </row>
    <row r="839" spans="1:2" x14ac:dyDescent="0.25">
      <c r="A839" s="190">
        <v>813</v>
      </c>
      <c r="B839" s="191">
        <v>160.20000000000002</v>
      </c>
    </row>
    <row r="840" spans="1:2" x14ac:dyDescent="0.25">
      <c r="A840" s="190">
        <v>814</v>
      </c>
      <c r="B840" s="191">
        <v>160.21250000000001</v>
      </c>
    </row>
    <row r="841" spans="1:2" x14ac:dyDescent="0.25">
      <c r="A841" s="190">
        <v>815</v>
      </c>
      <c r="B841" s="191">
        <v>160.22500000000002</v>
      </c>
    </row>
    <row r="842" spans="1:2" x14ac:dyDescent="0.25">
      <c r="A842" s="190">
        <v>816</v>
      </c>
      <c r="B842" s="191">
        <v>160.23750000000001</v>
      </c>
    </row>
    <row r="843" spans="1:2" x14ac:dyDescent="0.25">
      <c r="A843" s="190">
        <v>817</v>
      </c>
      <c r="B843" s="191">
        <v>160.25</v>
      </c>
    </row>
    <row r="844" spans="1:2" x14ac:dyDescent="0.25">
      <c r="A844" s="190">
        <v>818</v>
      </c>
      <c r="B844" s="191">
        <v>160.26250000000002</v>
      </c>
    </row>
    <row r="845" spans="1:2" x14ac:dyDescent="0.25">
      <c r="A845" s="190">
        <v>819</v>
      </c>
      <c r="B845" s="191">
        <v>160.27500000000001</v>
      </c>
    </row>
    <row r="846" spans="1:2" x14ac:dyDescent="0.25">
      <c r="A846" s="190">
        <v>820</v>
      </c>
      <c r="B846" s="191">
        <v>160.28750000000002</v>
      </c>
    </row>
    <row r="847" spans="1:2" x14ac:dyDescent="0.25">
      <c r="A847" s="190">
        <v>821</v>
      </c>
      <c r="B847" s="191">
        <v>160.30000000000001</v>
      </c>
    </row>
    <row r="848" spans="1:2" x14ac:dyDescent="0.25">
      <c r="A848" s="190">
        <v>822</v>
      </c>
      <c r="B848" s="191">
        <v>160.3125</v>
      </c>
    </row>
    <row r="849" spans="1:2" x14ac:dyDescent="0.25">
      <c r="A849" s="190">
        <v>823</v>
      </c>
      <c r="B849" s="191">
        <v>160.32500000000002</v>
      </c>
    </row>
    <row r="850" spans="1:2" x14ac:dyDescent="0.25">
      <c r="A850" s="190">
        <v>824</v>
      </c>
      <c r="B850" s="191">
        <v>160.33750000000001</v>
      </c>
    </row>
    <row r="851" spans="1:2" x14ac:dyDescent="0.25">
      <c r="A851" s="190">
        <v>825</v>
      </c>
      <c r="B851" s="191">
        <v>160.35000000000002</v>
      </c>
    </row>
    <row r="852" spans="1:2" x14ac:dyDescent="0.25">
      <c r="A852" s="190">
        <v>826</v>
      </c>
      <c r="B852" s="191">
        <v>160.36250000000001</v>
      </c>
    </row>
    <row r="853" spans="1:2" x14ac:dyDescent="0.25">
      <c r="A853" s="190">
        <v>827</v>
      </c>
      <c r="B853" s="191">
        <v>160.375</v>
      </c>
    </row>
    <row r="854" spans="1:2" x14ac:dyDescent="0.25">
      <c r="A854" s="190">
        <v>828</v>
      </c>
      <c r="B854" s="191">
        <v>160.38750000000002</v>
      </c>
    </row>
    <row r="855" spans="1:2" x14ac:dyDescent="0.25">
      <c r="A855" s="190">
        <v>829</v>
      </c>
      <c r="B855" s="191">
        <v>160.4</v>
      </c>
    </row>
    <row r="856" spans="1:2" x14ac:dyDescent="0.25">
      <c r="A856" s="190">
        <v>830</v>
      </c>
      <c r="B856" s="191">
        <v>160.41250000000002</v>
      </c>
    </row>
    <row r="857" spans="1:2" x14ac:dyDescent="0.25">
      <c r="A857" s="190">
        <v>831</v>
      </c>
      <c r="B857" s="191">
        <v>160.42500000000001</v>
      </c>
    </row>
    <row r="858" spans="1:2" x14ac:dyDescent="0.25">
      <c r="A858" s="190">
        <v>832</v>
      </c>
      <c r="B858" s="191">
        <v>160.4375</v>
      </c>
    </row>
    <row r="859" spans="1:2" x14ac:dyDescent="0.25">
      <c r="A859" s="190">
        <v>833</v>
      </c>
      <c r="B859" s="191">
        <v>160.45000000000002</v>
      </c>
    </row>
    <row r="860" spans="1:2" x14ac:dyDescent="0.25">
      <c r="A860" s="190">
        <v>834</v>
      </c>
      <c r="B860" s="191">
        <v>160.46250000000001</v>
      </c>
    </row>
    <row r="861" spans="1:2" x14ac:dyDescent="0.25">
      <c r="A861" s="190">
        <v>835</v>
      </c>
      <c r="B861" s="191">
        <v>160.47500000000002</v>
      </c>
    </row>
    <row r="862" spans="1:2" x14ac:dyDescent="0.25">
      <c r="A862" s="190">
        <v>836</v>
      </c>
      <c r="B862" s="191">
        <v>160.48750000000001</v>
      </c>
    </row>
    <row r="863" spans="1:2" x14ac:dyDescent="0.25">
      <c r="A863" s="190">
        <v>837</v>
      </c>
      <c r="B863" s="191">
        <v>160.5</v>
      </c>
    </row>
    <row r="864" spans="1:2" x14ac:dyDescent="0.25">
      <c r="A864" s="190">
        <v>838</v>
      </c>
      <c r="B864" s="191">
        <v>160.51250000000002</v>
      </c>
    </row>
    <row r="865" spans="1:2" x14ac:dyDescent="0.25">
      <c r="A865" s="190">
        <v>839</v>
      </c>
      <c r="B865" s="191">
        <v>160.52500000000001</v>
      </c>
    </row>
    <row r="866" spans="1:2" x14ac:dyDescent="0.25">
      <c r="A866" s="190">
        <v>840</v>
      </c>
      <c r="B866" s="191">
        <v>160.53750000000002</v>
      </c>
    </row>
    <row r="867" spans="1:2" x14ac:dyDescent="0.25">
      <c r="A867" s="190">
        <v>841</v>
      </c>
      <c r="B867" s="191">
        <v>160.55000000000001</v>
      </c>
    </row>
    <row r="868" spans="1:2" x14ac:dyDescent="0.25">
      <c r="A868" s="190">
        <v>842</v>
      </c>
      <c r="B868" s="191">
        <v>160.5625</v>
      </c>
    </row>
    <row r="869" spans="1:2" x14ac:dyDescent="0.25">
      <c r="A869" s="190">
        <v>843</v>
      </c>
      <c r="B869" s="191">
        <v>160.57500000000002</v>
      </c>
    </row>
    <row r="870" spans="1:2" x14ac:dyDescent="0.25">
      <c r="A870" s="190">
        <v>844</v>
      </c>
      <c r="B870" s="191">
        <v>160.58750000000001</v>
      </c>
    </row>
    <row r="871" spans="1:2" x14ac:dyDescent="0.25">
      <c r="A871" s="190">
        <v>845</v>
      </c>
      <c r="B871" s="191">
        <v>160.60000000000002</v>
      </c>
    </row>
    <row r="872" spans="1:2" x14ac:dyDescent="0.25">
      <c r="A872" s="190">
        <v>846</v>
      </c>
      <c r="B872" s="191">
        <v>160.61250000000001</v>
      </c>
    </row>
    <row r="873" spans="1:2" x14ac:dyDescent="0.25">
      <c r="A873" s="190">
        <v>847</v>
      </c>
      <c r="B873" s="191">
        <v>160.625</v>
      </c>
    </row>
    <row r="874" spans="1:2" x14ac:dyDescent="0.25">
      <c r="A874" s="190">
        <v>848</v>
      </c>
      <c r="B874" s="191">
        <v>160.63750000000002</v>
      </c>
    </row>
    <row r="875" spans="1:2" x14ac:dyDescent="0.25">
      <c r="A875" s="190">
        <v>849</v>
      </c>
      <c r="B875" s="191">
        <v>160.65</v>
      </c>
    </row>
    <row r="876" spans="1:2" x14ac:dyDescent="0.25">
      <c r="A876" s="190">
        <v>850</v>
      </c>
      <c r="B876" s="191">
        <v>160.66250000000002</v>
      </c>
    </row>
    <row r="877" spans="1:2" x14ac:dyDescent="0.25">
      <c r="A877" s="190">
        <v>851</v>
      </c>
      <c r="B877" s="191">
        <v>160.67500000000001</v>
      </c>
    </row>
    <row r="878" spans="1:2" x14ac:dyDescent="0.25">
      <c r="A878" s="190">
        <v>852</v>
      </c>
      <c r="B878" s="191">
        <v>160.6875</v>
      </c>
    </row>
    <row r="879" spans="1:2" x14ac:dyDescent="0.25">
      <c r="A879" s="190">
        <v>853</v>
      </c>
      <c r="B879" s="191">
        <v>160.70000000000002</v>
      </c>
    </row>
    <row r="880" spans="1:2" x14ac:dyDescent="0.25">
      <c r="A880" s="190">
        <v>854</v>
      </c>
      <c r="B880" s="191">
        <v>160.71250000000001</v>
      </c>
    </row>
    <row r="881" spans="1:2" x14ac:dyDescent="0.25">
      <c r="A881" s="190">
        <v>855</v>
      </c>
      <c r="B881" s="191">
        <v>160.72500000000002</v>
      </c>
    </row>
    <row r="882" spans="1:2" x14ac:dyDescent="0.25">
      <c r="A882" s="190">
        <v>856</v>
      </c>
      <c r="B882" s="191">
        <v>160.73750000000001</v>
      </c>
    </row>
    <row r="883" spans="1:2" x14ac:dyDescent="0.25">
      <c r="A883" s="190">
        <v>857</v>
      </c>
      <c r="B883" s="191">
        <v>160.75</v>
      </c>
    </row>
    <row r="884" spans="1:2" x14ac:dyDescent="0.25">
      <c r="A884" s="190">
        <v>858</v>
      </c>
      <c r="B884" s="191">
        <v>160.76250000000002</v>
      </c>
    </row>
    <row r="885" spans="1:2" x14ac:dyDescent="0.25">
      <c r="A885" s="190">
        <v>859</v>
      </c>
      <c r="B885" s="191">
        <v>160.77500000000001</v>
      </c>
    </row>
    <row r="886" spans="1:2" x14ac:dyDescent="0.25">
      <c r="A886" s="190">
        <v>860</v>
      </c>
      <c r="B886" s="191">
        <v>160.78750000000002</v>
      </c>
    </row>
    <row r="887" spans="1:2" x14ac:dyDescent="0.25">
      <c r="A887" s="190">
        <v>861</v>
      </c>
      <c r="B887" s="191">
        <v>160.80000000000001</v>
      </c>
    </row>
    <row r="888" spans="1:2" x14ac:dyDescent="0.25">
      <c r="A888" s="190">
        <v>862</v>
      </c>
      <c r="B888" s="191">
        <v>160.8125</v>
      </c>
    </row>
    <row r="889" spans="1:2" x14ac:dyDescent="0.25">
      <c r="A889" s="190">
        <v>863</v>
      </c>
      <c r="B889" s="191">
        <v>160.82500000000002</v>
      </c>
    </row>
    <row r="890" spans="1:2" x14ac:dyDescent="0.25">
      <c r="A890" s="190">
        <v>864</v>
      </c>
      <c r="B890" s="191">
        <v>160.83750000000001</v>
      </c>
    </row>
    <row r="891" spans="1:2" x14ac:dyDescent="0.25">
      <c r="A891" s="190">
        <v>865</v>
      </c>
      <c r="B891" s="191">
        <v>160.85000000000002</v>
      </c>
    </row>
    <row r="892" spans="1:2" x14ac:dyDescent="0.25">
      <c r="A892" s="190">
        <v>866</v>
      </c>
      <c r="B892" s="191">
        <v>160.86250000000001</v>
      </c>
    </row>
    <row r="893" spans="1:2" x14ac:dyDescent="0.25">
      <c r="A893" s="190">
        <v>867</v>
      </c>
      <c r="B893" s="191">
        <v>160.875</v>
      </c>
    </row>
    <row r="894" spans="1:2" x14ac:dyDescent="0.25">
      <c r="A894" s="190">
        <v>868</v>
      </c>
      <c r="B894" s="191">
        <v>160.88750000000002</v>
      </c>
    </row>
    <row r="895" spans="1:2" x14ac:dyDescent="0.25">
      <c r="A895" s="190">
        <v>869</v>
      </c>
      <c r="B895" s="191">
        <v>160.9</v>
      </c>
    </row>
    <row r="896" spans="1:2" x14ac:dyDescent="0.25">
      <c r="A896" s="190">
        <v>870</v>
      </c>
      <c r="B896" s="191">
        <v>160.91250000000002</v>
      </c>
    </row>
    <row r="897" spans="1:2" x14ac:dyDescent="0.25">
      <c r="A897" s="190">
        <v>871</v>
      </c>
      <c r="B897" s="191">
        <v>160.92500000000001</v>
      </c>
    </row>
    <row r="898" spans="1:2" x14ac:dyDescent="0.25">
      <c r="A898" s="190">
        <v>872</v>
      </c>
      <c r="B898" s="191">
        <v>160.9375</v>
      </c>
    </row>
    <row r="899" spans="1:2" x14ac:dyDescent="0.25">
      <c r="A899" s="190">
        <v>873</v>
      </c>
      <c r="B899" s="191">
        <v>160.95000000000002</v>
      </c>
    </row>
    <row r="900" spans="1:2" x14ac:dyDescent="0.25">
      <c r="A900" s="190">
        <v>874</v>
      </c>
      <c r="B900" s="191">
        <v>160.96250000000001</v>
      </c>
    </row>
    <row r="901" spans="1:2" x14ac:dyDescent="0.25">
      <c r="A901" s="190">
        <v>875</v>
      </c>
      <c r="B901" s="191">
        <v>160.97500000000002</v>
      </c>
    </row>
    <row r="902" spans="1:2" x14ac:dyDescent="0.25">
      <c r="A902" s="190">
        <v>876</v>
      </c>
      <c r="B902" s="191">
        <v>160.98750000000001</v>
      </c>
    </row>
    <row r="903" spans="1:2" x14ac:dyDescent="0.25">
      <c r="A903" s="190">
        <v>877</v>
      </c>
      <c r="B903" s="191">
        <v>161</v>
      </c>
    </row>
    <row r="904" spans="1:2" x14ac:dyDescent="0.25">
      <c r="A904" s="190">
        <v>878</v>
      </c>
      <c r="B904" s="191">
        <v>161.01250000000002</v>
      </c>
    </row>
    <row r="905" spans="1:2" x14ac:dyDescent="0.25">
      <c r="A905" s="190">
        <v>879</v>
      </c>
      <c r="B905" s="191">
        <v>161.02500000000001</v>
      </c>
    </row>
    <row r="906" spans="1:2" x14ac:dyDescent="0.25">
      <c r="A906" s="190">
        <v>880</v>
      </c>
      <c r="B906" s="191">
        <v>161.03750000000002</v>
      </c>
    </row>
    <row r="907" spans="1:2" x14ac:dyDescent="0.25">
      <c r="A907" s="190">
        <v>881</v>
      </c>
      <c r="B907" s="191">
        <v>161.05000000000001</v>
      </c>
    </row>
    <row r="908" spans="1:2" x14ac:dyDescent="0.25">
      <c r="A908" s="190">
        <v>882</v>
      </c>
      <c r="B908" s="191">
        <v>161.0625</v>
      </c>
    </row>
    <row r="909" spans="1:2" x14ac:dyDescent="0.25">
      <c r="A909" s="190">
        <v>883</v>
      </c>
      <c r="B909" s="191">
        <v>161.07500000000002</v>
      </c>
    </row>
    <row r="910" spans="1:2" x14ac:dyDescent="0.25">
      <c r="A910" s="190">
        <v>884</v>
      </c>
      <c r="B910" s="191">
        <v>161.08750000000001</v>
      </c>
    </row>
    <row r="911" spans="1:2" x14ac:dyDescent="0.25">
      <c r="A911" s="190">
        <v>885</v>
      </c>
      <c r="B911" s="191">
        <v>161.10000000000002</v>
      </c>
    </row>
    <row r="912" spans="1:2" x14ac:dyDescent="0.25">
      <c r="A912" s="190">
        <v>886</v>
      </c>
      <c r="B912" s="191">
        <v>161.11250000000001</v>
      </c>
    </row>
    <row r="913" spans="1:2" x14ac:dyDescent="0.25">
      <c r="A913" s="190">
        <v>887</v>
      </c>
      <c r="B913" s="191">
        <v>161.125</v>
      </c>
    </row>
    <row r="914" spans="1:2" x14ac:dyDescent="0.25">
      <c r="A914" s="190">
        <v>888</v>
      </c>
      <c r="B914" s="191">
        <v>161.13750000000002</v>
      </c>
    </row>
    <row r="915" spans="1:2" x14ac:dyDescent="0.25">
      <c r="A915" s="190">
        <v>889</v>
      </c>
      <c r="B915" s="191">
        <v>161.15</v>
      </c>
    </row>
    <row r="916" spans="1:2" x14ac:dyDescent="0.25">
      <c r="A916" s="190">
        <v>890</v>
      </c>
      <c r="B916" s="191">
        <v>161.16250000000002</v>
      </c>
    </row>
    <row r="917" spans="1:2" x14ac:dyDescent="0.25">
      <c r="A917" s="190">
        <v>891</v>
      </c>
      <c r="B917" s="191">
        <v>161.17500000000001</v>
      </c>
    </row>
    <row r="918" spans="1:2" x14ac:dyDescent="0.25">
      <c r="A918" s="190">
        <v>892</v>
      </c>
      <c r="B918" s="191">
        <v>161.1875</v>
      </c>
    </row>
    <row r="919" spans="1:2" x14ac:dyDescent="0.25">
      <c r="A919" s="190">
        <v>893</v>
      </c>
      <c r="B919" s="191">
        <v>161.20000000000002</v>
      </c>
    </row>
    <row r="920" spans="1:2" x14ac:dyDescent="0.25">
      <c r="A920" s="190">
        <v>894</v>
      </c>
      <c r="B920" s="191">
        <v>161.21250000000001</v>
      </c>
    </row>
    <row r="921" spans="1:2" x14ac:dyDescent="0.25">
      <c r="A921" s="190">
        <v>895</v>
      </c>
      <c r="B921" s="191">
        <v>161.22500000000002</v>
      </c>
    </row>
    <row r="922" spans="1:2" x14ac:dyDescent="0.25">
      <c r="A922" s="190">
        <v>896</v>
      </c>
      <c r="B922" s="191">
        <v>161.23750000000001</v>
      </c>
    </row>
    <row r="923" spans="1:2" x14ac:dyDescent="0.25">
      <c r="A923" s="190">
        <v>897</v>
      </c>
      <c r="B923" s="191">
        <v>161.25</v>
      </c>
    </row>
    <row r="924" spans="1:2" x14ac:dyDescent="0.25">
      <c r="A924" s="190">
        <v>898</v>
      </c>
      <c r="B924" s="191">
        <v>161.26250000000002</v>
      </c>
    </row>
    <row r="925" spans="1:2" x14ac:dyDescent="0.25">
      <c r="A925" s="190">
        <v>899</v>
      </c>
      <c r="B925" s="191">
        <v>161.27500000000001</v>
      </c>
    </row>
    <row r="926" spans="1:2" x14ac:dyDescent="0.25">
      <c r="A926" s="190">
        <v>900</v>
      </c>
      <c r="B926" s="191">
        <v>161.28750000000002</v>
      </c>
    </row>
    <row r="927" spans="1:2" x14ac:dyDescent="0.25">
      <c r="A927" s="190">
        <v>901</v>
      </c>
      <c r="B927" s="191">
        <v>161.30000000000001</v>
      </c>
    </row>
    <row r="928" spans="1:2" x14ac:dyDescent="0.25">
      <c r="A928" s="190">
        <v>902</v>
      </c>
      <c r="B928" s="191">
        <v>161.3125</v>
      </c>
    </row>
    <row r="929" spans="1:2" x14ac:dyDescent="0.25">
      <c r="A929" s="190">
        <v>903</v>
      </c>
      <c r="B929" s="191">
        <v>161.32500000000002</v>
      </c>
    </row>
    <row r="930" spans="1:2" x14ac:dyDescent="0.25">
      <c r="A930" s="190">
        <v>904</v>
      </c>
      <c r="B930" s="191">
        <v>161.33750000000001</v>
      </c>
    </row>
    <row r="931" spans="1:2" x14ac:dyDescent="0.25">
      <c r="A931" s="190">
        <v>905</v>
      </c>
      <c r="B931" s="191">
        <v>161.35000000000002</v>
      </c>
    </row>
    <row r="932" spans="1:2" x14ac:dyDescent="0.25">
      <c r="A932" s="190">
        <v>906</v>
      </c>
      <c r="B932" s="191">
        <v>161.36250000000001</v>
      </c>
    </row>
    <row r="933" spans="1:2" x14ac:dyDescent="0.25">
      <c r="A933" s="190">
        <v>907</v>
      </c>
      <c r="B933" s="191">
        <v>161.375</v>
      </c>
    </row>
    <row r="934" spans="1:2" x14ac:dyDescent="0.25">
      <c r="A934" s="190">
        <v>908</v>
      </c>
      <c r="B934" s="191">
        <v>161.38750000000002</v>
      </c>
    </row>
    <row r="935" spans="1:2" x14ac:dyDescent="0.25">
      <c r="A935" s="190">
        <v>909</v>
      </c>
      <c r="B935" s="191">
        <v>161.4</v>
      </c>
    </row>
    <row r="936" spans="1:2" x14ac:dyDescent="0.25">
      <c r="A936" s="190">
        <v>910</v>
      </c>
      <c r="B936" s="191">
        <v>161.41250000000002</v>
      </c>
    </row>
    <row r="937" spans="1:2" x14ac:dyDescent="0.25">
      <c r="A937" s="190">
        <v>911</v>
      </c>
      <c r="B937" s="191">
        <v>161.42500000000001</v>
      </c>
    </row>
    <row r="938" spans="1:2" x14ac:dyDescent="0.25">
      <c r="A938" s="190">
        <v>912</v>
      </c>
      <c r="B938" s="191">
        <v>161.4375</v>
      </c>
    </row>
    <row r="939" spans="1:2" x14ac:dyDescent="0.25">
      <c r="A939" s="190">
        <v>913</v>
      </c>
      <c r="B939" s="191">
        <v>161.45000000000002</v>
      </c>
    </row>
    <row r="940" spans="1:2" x14ac:dyDescent="0.25">
      <c r="A940" s="190">
        <v>914</v>
      </c>
      <c r="B940" s="191">
        <v>161.46250000000001</v>
      </c>
    </row>
    <row r="941" spans="1:2" x14ac:dyDescent="0.25">
      <c r="A941" s="190">
        <v>915</v>
      </c>
      <c r="B941" s="191">
        <v>161.47500000000002</v>
      </c>
    </row>
    <row r="942" spans="1:2" x14ac:dyDescent="0.25">
      <c r="A942" s="190">
        <v>916</v>
      </c>
      <c r="B942" s="191">
        <v>161.48750000000001</v>
      </c>
    </row>
    <row r="943" spans="1:2" x14ac:dyDescent="0.25">
      <c r="A943" s="190">
        <v>917</v>
      </c>
      <c r="B943" s="191">
        <v>161.5</v>
      </c>
    </row>
    <row r="944" spans="1:2" x14ac:dyDescent="0.25">
      <c r="A944" s="190">
        <v>918</v>
      </c>
      <c r="B944" s="191">
        <v>161.51250000000002</v>
      </c>
    </row>
    <row r="945" spans="1:2" x14ac:dyDescent="0.25">
      <c r="A945" s="190">
        <v>919</v>
      </c>
      <c r="B945" s="191">
        <v>161.52500000000001</v>
      </c>
    </row>
    <row r="946" spans="1:2" x14ac:dyDescent="0.25">
      <c r="A946" s="190">
        <v>920</v>
      </c>
      <c r="B946" s="191">
        <v>161.53750000000002</v>
      </c>
    </row>
    <row r="947" spans="1:2" x14ac:dyDescent="0.25">
      <c r="A947" s="190">
        <v>921</v>
      </c>
      <c r="B947" s="191">
        <v>161.55000000000001</v>
      </c>
    </row>
    <row r="948" spans="1:2" x14ac:dyDescent="0.25">
      <c r="A948" s="190">
        <v>922</v>
      </c>
      <c r="B948" s="191">
        <v>161.5625</v>
      </c>
    </row>
    <row r="949" spans="1:2" x14ac:dyDescent="0.25">
      <c r="A949" s="190">
        <v>923</v>
      </c>
      <c r="B949" s="191">
        <v>161.57500000000002</v>
      </c>
    </row>
    <row r="950" spans="1:2" x14ac:dyDescent="0.25">
      <c r="A950" s="190">
        <v>924</v>
      </c>
      <c r="B950" s="191">
        <v>161.58750000000001</v>
      </c>
    </row>
    <row r="951" spans="1:2" x14ac:dyDescent="0.25">
      <c r="A951" s="190">
        <v>925</v>
      </c>
      <c r="B951" s="191">
        <v>161.60000000000002</v>
      </c>
    </row>
    <row r="952" spans="1:2" x14ac:dyDescent="0.25">
      <c r="A952" s="190">
        <v>926</v>
      </c>
      <c r="B952" s="191">
        <v>161.61250000000001</v>
      </c>
    </row>
    <row r="953" spans="1:2" x14ac:dyDescent="0.25">
      <c r="A953" s="190">
        <v>927</v>
      </c>
      <c r="B953" s="191">
        <v>161.625</v>
      </c>
    </row>
    <row r="954" spans="1:2" x14ac:dyDescent="0.25">
      <c r="A954" s="190">
        <v>928</v>
      </c>
      <c r="B954" s="191">
        <v>161.63750000000002</v>
      </c>
    </row>
    <row r="955" spans="1:2" x14ac:dyDescent="0.25">
      <c r="A955" s="190">
        <v>929</v>
      </c>
      <c r="B955" s="191">
        <v>161.65</v>
      </c>
    </row>
    <row r="956" spans="1:2" x14ac:dyDescent="0.25">
      <c r="A956" s="190">
        <v>930</v>
      </c>
      <c r="B956" s="191">
        <v>161.66250000000002</v>
      </c>
    </row>
    <row r="957" spans="1:2" x14ac:dyDescent="0.25">
      <c r="A957" s="190">
        <v>931</v>
      </c>
      <c r="B957" s="191">
        <v>161.67500000000001</v>
      </c>
    </row>
    <row r="958" spans="1:2" x14ac:dyDescent="0.25">
      <c r="A958" s="190">
        <v>932</v>
      </c>
      <c r="B958" s="191">
        <v>161.6875</v>
      </c>
    </row>
    <row r="959" spans="1:2" x14ac:dyDescent="0.25">
      <c r="A959" s="190">
        <v>933</v>
      </c>
      <c r="B959" s="191">
        <v>161.70000000000002</v>
      </c>
    </row>
    <row r="960" spans="1:2" x14ac:dyDescent="0.25">
      <c r="A960" s="190">
        <v>934</v>
      </c>
      <c r="B960" s="191">
        <v>161.71250000000001</v>
      </c>
    </row>
    <row r="961" spans="1:2" x14ac:dyDescent="0.25">
      <c r="A961" s="190">
        <v>935</v>
      </c>
      <c r="B961" s="191">
        <v>161.72500000000002</v>
      </c>
    </row>
    <row r="962" spans="1:2" x14ac:dyDescent="0.25">
      <c r="A962" s="190">
        <v>936</v>
      </c>
      <c r="B962" s="191">
        <v>161.73750000000001</v>
      </c>
    </row>
    <row r="963" spans="1:2" x14ac:dyDescent="0.25">
      <c r="A963" s="190">
        <v>937</v>
      </c>
      <c r="B963" s="191">
        <v>161.75</v>
      </c>
    </row>
    <row r="964" spans="1:2" x14ac:dyDescent="0.25">
      <c r="A964" s="190">
        <v>938</v>
      </c>
      <c r="B964" s="191">
        <v>161.76250000000002</v>
      </c>
    </row>
    <row r="965" spans="1:2" x14ac:dyDescent="0.25">
      <c r="A965" s="190">
        <v>939</v>
      </c>
      <c r="B965" s="191">
        <v>161.77500000000001</v>
      </c>
    </row>
    <row r="966" spans="1:2" x14ac:dyDescent="0.25">
      <c r="A966" s="190">
        <v>940</v>
      </c>
      <c r="B966" s="191">
        <v>161.78750000000002</v>
      </c>
    </row>
    <row r="967" spans="1:2" x14ac:dyDescent="0.25">
      <c r="A967" s="190">
        <v>941</v>
      </c>
      <c r="B967" s="191">
        <v>161.80000000000001</v>
      </c>
    </row>
    <row r="968" spans="1:2" x14ac:dyDescent="0.25">
      <c r="A968" s="190">
        <v>942</v>
      </c>
      <c r="B968" s="191">
        <v>161.8125</v>
      </c>
    </row>
    <row r="969" spans="1:2" x14ac:dyDescent="0.25">
      <c r="A969" s="190">
        <v>943</v>
      </c>
      <c r="B969" s="191">
        <v>161.82500000000002</v>
      </c>
    </row>
    <row r="970" spans="1:2" x14ac:dyDescent="0.25">
      <c r="A970" s="190">
        <v>944</v>
      </c>
      <c r="B970" s="191">
        <v>161.83750000000001</v>
      </c>
    </row>
    <row r="971" spans="1:2" x14ac:dyDescent="0.25">
      <c r="A971" s="190">
        <v>945</v>
      </c>
      <c r="B971" s="191">
        <v>161.85000000000002</v>
      </c>
    </row>
    <row r="972" spans="1:2" x14ac:dyDescent="0.25">
      <c r="A972" s="190">
        <v>946</v>
      </c>
      <c r="B972" s="191">
        <v>161.86250000000001</v>
      </c>
    </row>
    <row r="973" spans="1:2" x14ac:dyDescent="0.25">
      <c r="A973" s="190">
        <v>947</v>
      </c>
      <c r="B973" s="191">
        <v>161.875</v>
      </c>
    </row>
    <row r="974" spans="1:2" x14ac:dyDescent="0.25">
      <c r="A974" s="190">
        <v>948</v>
      </c>
      <c r="B974" s="191">
        <v>161.88750000000002</v>
      </c>
    </row>
    <row r="975" spans="1:2" x14ac:dyDescent="0.25">
      <c r="A975" s="190">
        <v>949</v>
      </c>
      <c r="B975" s="191">
        <v>161.9</v>
      </c>
    </row>
    <row r="976" spans="1:2" x14ac:dyDescent="0.25">
      <c r="A976" s="190">
        <v>950</v>
      </c>
      <c r="B976" s="191">
        <v>161.91250000000002</v>
      </c>
    </row>
    <row r="977" spans="1:2" x14ac:dyDescent="0.25">
      <c r="A977" s="190">
        <v>951</v>
      </c>
      <c r="B977" s="191">
        <v>161.92500000000001</v>
      </c>
    </row>
    <row r="978" spans="1:2" x14ac:dyDescent="0.25">
      <c r="A978" s="190">
        <v>952</v>
      </c>
      <c r="B978" s="191">
        <v>161.9375</v>
      </c>
    </row>
    <row r="979" spans="1:2" x14ac:dyDescent="0.25">
      <c r="A979" s="190">
        <v>953</v>
      </c>
      <c r="B979" s="191">
        <v>161.95000000000002</v>
      </c>
    </row>
    <row r="980" spans="1:2" x14ac:dyDescent="0.25">
      <c r="A980" s="190">
        <v>954</v>
      </c>
      <c r="B980" s="191">
        <v>161.96250000000001</v>
      </c>
    </row>
    <row r="981" spans="1:2" x14ac:dyDescent="0.25">
      <c r="A981" s="190">
        <v>955</v>
      </c>
      <c r="B981" s="191">
        <v>161.97500000000002</v>
      </c>
    </row>
    <row r="982" spans="1:2" x14ac:dyDescent="0.25">
      <c r="A982" s="190">
        <v>956</v>
      </c>
      <c r="B982" s="191">
        <v>161.98750000000001</v>
      </c>
    </row>
    <row r="983" spans="1:2" x14ac:dyDescent="0.25">
      <c r="A983" s="190">
        <v>957</v>
      </c>
      <c r="B983" s="191">
        <v>162</v>
      </c>
    </row>
    <row r="984" spans="1:2" x14ac:dyDescent="0.25">
      <c r="A984" s="190">
        <v>958</v>
      </c>
      <c r="B984" s="191">
        <v>162.01250000000002</v>
      </c>
    </row>
    <row r="985" spans="1:2" x14ac:dyDescent="0.25">
      <c r="A985" s="190">
        <v>959</v>
      </c>
      <c r="B985" s="191">
        <v>162.02500000000001</v>
      </c>
    </row>
    <row r="986" spans="1:2" x14ac:dyDescent="0.25">
      <c r="A986" s="190">
        <v>960</v>
      </c>
      <c r="B986" s="191">
        <v>162.03750000000002</v>
      </c>
    </row>
    <row r="987" spans="1:2" x14ac:dyDescent="0.25">
      <c r="A987" s="190">
        <v>961</v>
      </c>
      <c r="B987" s="191">
        <v>162.05000000000001</v>
      </c>
    </row>
    <row r="988" spans="1:2" x14ac:dyDescent="0.25">
      <c r="A988" s="190">
        <v>962</v>
      </c>
      <c r="B988" s="191">
        <v>162.0625</v>
      </c>
    </row>
    <row r="989" spans="1:2" x14ac:dyDescent="0.25">
      <c r="A989" s="190">
        <v>963</v>
      </c>
      <c r="B989" s="191">
        <v>162.07500000000002</v>
      </c>
    </row>
    <row r="990" spans="1:2" x14ac:dyDescent="0.25">
      <c r="A990" s="190">
        <v>964</v>
      </c>
      <c r="B990" s="191">
        <v>162.08750000000001</v>
      </c>
    </row>
    <row r="991" spans="1:2" x14ac:dyDescent="0.25">
      <c r="A991" s="190">
        <v>965</v>
      </c>
      <c r="B991" s="191">
        <v>162.10000000000002</v>
      </c>
    </row>
    <row r="992" spans="1:2" x14ac:dyDescent="0.25">
      <c r="A992" s="190">
        <v>966</v>
      </c>
      <c r="B992" s="191">
        <v>162.11250000000001</v>
      </c>
    </row>
    <row r="993" spans="1:2" x14ac:dyDescent="0.25">
      <c r="A993" s="190">
        <v>967</v>
      </c>
      <c r="B993" s="191">
        <v>162.125</v>
      </c>
    </row>
    <row r="994" spans="1:2" x14ac:dyDescent="0.25">
      <c r="A994" s="190">
        <v>968</v>
      </c>
      <c r="B994" s="191">
        <v>162.13750000000002</v>
      </c>
    </row>
    <row r="995" spans="1:2" x14ac:dyDescent="0.25">
      <c r="A995" s="190">
        <v>969</v>
      </c>
      <c r="B995" s="191">
        <v>162.15</v>
      </c>
    </row>
    <row r="996" spans="1:2" x14ac:dyDescent="0.25">
      <c r="A996" s="190">
        <v>970</v>
      </c>
      <c r="B996" s="191">
        <v>162.16250000000002</v>
      </c>
    </row>
    <row r="997" spans="1:2" x14ac:dyDescent="0.25">
      <c r="A997" s="190">
        <v>971</v>
      </c>
      <c r="B997" s="191">
        <v>162.17500000000001</v>
      </c>
    </row>
    <row r="998" spans="1:2" x14ac:dyDescent="0.25">
      <c r="A998" s="190">
        <v>972</v>
      </c>
      <c r="B998" s="191">
        <v>162.1875</v>
      </c>
    </row>
    <row r="999" spans="1:2" x14ac:dyDescent="0.25">
      <c r="A999" s="190">
        <v>973</v>
      </c>
      <c r="B999" s="191">
        <v>162.20000000000002</v>
      </c>
    </row>
    <row r="1000" spans="1:2" x14ac:dyDescent="0.25">
      <c r="A1000" s="190">
        <v>974</v>
      </c>
      <c r="B1000" s="191">
        <v>162.21250000000001</v>
      </c>
    </row>
    <row r="1001" spans="1:2" x14ac:dyDescent="0.25">
      <c r="A1001" s="190">
        <v>975</v>
      </c>
      <c r="B1001" s="191">
        <v>162.22500000000002</v>
      </c>
    </row>
    <row r="1002" spans="1:2" x14ac:dyDescent="0.25">
      <c r="A1002" s="190">
        <v>976</v>
      </c>
      <c r="B1002" s="191">
        <v>162.23750000000001</v>
      </c>
    </row>
    <row r="1003" spans="1:2" x14ac:dyDescent="0.25">
      <c r="A1003" s="190">
        <v>977</v>
      </c>
      <c r="B1003" s="191">
        <v>162.25</v>
      </c>
    </row>
    <row r="1004" spans="1:2" x14ac:dyDescent="0.25">
      <c r="A1004" s="190">
        <v>978</v>
      </c>
      <c r="B1004" s="191">
        <v>162.26250000000002</v>
      </c>
    </row>
    <row r="1005" spans="1:2" x14ac:dyDescent="0.25">
      <c r="A1005" s="190">
        <v>979</v>
      </c>
      <c r="B1005" s="191">
        <v>162.27500000000001</v>
      </c>
    </row>
    <row r="1006" spans="1:2" x14ac:dyDescent="0.25">
      <c r="A1006" s="190">
        <v>980</v>
      </c>
      <c r="B1006" s="191">
        <v>162.28750000000002</v>
      </c>
    </row>
    <row r="1007" spans="1:2" x14ac:dyDescent="0.25">
      <c r="A1007" s="190">
        <v>981</v>
      </c>
      <c r="B1007" s="191">
        <v>162.30000000000001</v>
      </c>
    </row>
    <row r="1008" spans="1:2" x14ac:dyDescent="0.25">
      <c r="A1008" s="190">
        <v>982</v>
      </c>
      <c r="B1008" s="191">
        <v>162.3125</v>
      </c>
    </row>
    <row r="1009" spans="1:2" x14ac:dyDescent="0.25">
      <c r="A1009" s="190">
        <v>983</v>
      </c>
      <c r="B1009" s="191">
        <v>162.32500000000002</v>
      </c>
    </row>
    <row r="1010" spans="1:2" x14ac:dyDescent="0.25">
      <c r="A1010" s="190">
        <v>984</v>
      </c>
      <c r="B1010" s="191">
        <v>162.33750000000001</v>
      </c>
    </row>
    <row r="1011" spans="1:2" x14ac:dyDescent="0.25">
      <c r="A1011" s="190">
        <v>985</v>
      </c>
      <c r="B1011" s="191">
        <v>162.35000000000002</v>
      </c>
    </row>
    <row r="1012" spans="1:2" x14ac:dyDescent="0.25">
      <c r="A1012" s="190">
        <v>986</v>
      </c>
      <c r="B1012" s="191">
        <v>162.36250000000001</v>
      </c>
    </row>
    <row r="1013" spans="1:2" x14ac:dyDescent="0.25">
      <c r="A1013" s="190">
        <v>987</v>
      </c>
      <c r="B1013" s="191">
        <v>162.375</v>
      </c>
    </row>
    <row r="1014" spans="1:2" x14ac:dyDescent="0.25">
      <c r="A1014" s="190">
        <v>988</v>
      </c>
      <c r="B1014" s="191">
        <v>162.38750000000002</v>
      </c>
    </row>
    <row r="1015" spans="1:2" x14ac:dyDescent="0.25">
      <c r="A1015" s="190">
        <v>989</v>
      </c>
      <c r="B1015" s="191">
        <v>162.4</v>
      </c>
    </row>
    <row r="1016" spans="1:2" x14ac:dyDescent="0.25">
      <c r="A1016" s="190">
        <v>990</v>
      </c>
      <c r="B1016" s="191">
        <v>162.41250000000002</v>
      </c>
    </row>
    <row r="1017" spans="1:2" x14ac:dyDescent="0.25">
      <c r="A1017" s="190">
        <v>991</v>
      </c>
      <c r="B1017" s="191">
        <v>162.42500000000001</v>
      </c>
    </row>
    <row r="1018" spans="1:2" x14ac:dyDescent="0.25">
      <c r="A1018" s="190">
        <v>992</v>
      </c>
      <c r="B1018" s="191">
        <v>162.4375</v>
      </c>
    </row>
    <row r="1019" spans="1:2" x14ac:dyDescent="0.25">
      <c r="A1019" s="190">
        <v>993</v>
      </c>
      <c r="B1019" s="191">
        <v>162.45000000000002</v>
      </c>
    </row>
    <row r="1020" spans="1:2" x14ac:dyDescent="0.25">
      <c r="A1020" s="190">
        <v>994</v>
      </c>
      <c r="B1020" s="191">
        <v>162.46250000000001</v>
      </c>
    </row>
    <row r="1021" spans="1:2" x14ac:dyDescent="0.25">
      <c r="A1021" s="190">
        <v>995</v>
      </c>
      <c r="B1021" s="191">
        <v>162.47500000000002</v>
      </c>
    </row>
    <row r="1022" spans="1:2" x14ac:dyDescent="0.25">
      <c r="A1022" s="190">
        <v>996</v>
      </c>
      <c r="B1022" s="191">
        <v>162.48750000000001</v>
      </c>
    </row>
    <row r="1023" spans="1:2" x14ac:dyDescent="0.25">
      <c r="A1023" s="190">
        <v>997</v>
      </c>
      <c r="B1023" s="191">
        <v>162.5</v>
      </c>
    </row>
    <row r="1024" spans="1:2" x14ac:dyDescent="0.25">
      <c r="A1024" s="190">
        <v>998</v>
      </c>
      <c r="B1024" s="191">
        <v>162.51250000000002</v>
      </c>
    </row>
    <row r="1025" spans="1:2" x14ac:dyDescent="0.25">
      <c r="A1025" s="190">
        <v>999</v>
      </c>
      <c r="B1025" s="191">
        <v>162.52500000000001</v>
      </c>
    </row>
    <row r="1026" spans="1:2" x14ac:dyDescent="0.25">
      <c r="A1026" s="190">
        <v>1000</v>
      </c>
      <c r="B1026" s="191">
        <v>162.53750000000002</v>
      </c>
    </row>
    <row r="1027" spans="1:2" x14ac:dyDescent="0.25">
      <c r="A1027" s="190">
        <v>1001</v>
      </c>
      <c r="B1027" s="191">
        <v>162.55000000000001</v>
      </c>
    </row>
    <row r="1028" spans="1:2" x14ac:dyDescent="0.25">
      <c r="A1028" s="190">
        <v>1002</v>
      </c>
      <c r="B1028" s="191">
        <v>162.5625</v>
      </c>
    </row>
    <row r="1029" spans="1:2" x14ac:dyDescent="0.25">
      <c r="A1029" s="190">
        <v>1003</v>
      </c>
      <c r="B1029" s="191">
        <v>162.57500000000002</v>
      </c>
    </row>
    <row r="1030" spans="1:2" x14ac:dyDescent="0.25">
      <c r="A1030" s="190">
        <v>1004</v>
      </c>
      <c r="B1030" s="191">
        <v>162.58750000000001</v>
      </c>
    </row>
    <row r="1031" spans="1:2" x14ac:dyDescent="0.25">
      <c r="A1031" s="190">
        <v>1005</v>
      </c>
      <c r="B1031" s="191">
        <v>162.60000000000002</v>
      </c>
    </row>
    <row r="1032" spans="1:2" x14ac:dyDescent="0.25">
      <c r="A1032" s="190">
        <v>1006</v>
      </c>
      <c r="B1032" s="191">
        <v>162.61250000000001</v>
      </c>
    </row>
    <row r="1033" spans="1:2" x14ac:dyDescent="0.25">
      <c r="A1033" s="190">
        <v>1007</v>
      </c>
      <c r="B1033" s="191">
        <v>162.625</v>
      </c>
    </row>
    <row r="1034" spans="1:2" x14ac:dyDescent="0.25">
      <c r="A1034" s="190">
        <v>1008</v>
      </c>
      <c r="B1034" s="191">
        <v>162.63750000000002</v>
      </c>
    </row>
    <row r="1035" spans="1:2" x14ac:dyDescent="0.25">
      <c r="A1035" s="190">
        <v>1009</v>
      </c>
      <c r="B1035" s="191">
        <v>162.65</v>
      </c>
    </row>
    <row r="1036" spans="1:2" x14ac:dyDescent="0.25">
      <c r="A1036" s="190">
        <v>1010</v>
      </c>
      <c r="B1036" s="191">
        <v>162.66250000000002</v>
      </c>
    </row>
    <row r="1037" spans="1:2" x14ac:dyDescent="0.25">
      <c r="A1037" s="190">
        <v>1011</v>
      </c>
      <c r="B1037" s="191">
        <v>162.67500000000001</v>
      </c>
    </row>
    <row r="1038" spans="1:2" x14ac:dyDescent="0.25">
      <c r="A1038" s="190">
        <v>1012</v>
      </c>
      <c r="B1038" s="191">
        <v>162.6875</v>
      </c>
    </row>
    <row r="1039" spans="1:2" x14ac:dyDescent="0.25">
      <c r="A1039" s="190">
        <v>1013</v>
      </c>
      <c r="B1039" s="191">
        <v>162.70000000000002</v>
      </c>
    </row>
    <row r="1040" spans="1:2" x14ac:dyDescent="0.25">
      <c r="A1040" s="190">
        <v>1014</v>
      </c>
      <c r="B1040" s="191">
        <v>162.71250000000001</v>
      </c>
    </row>
    <row r="1041" spans="1:2" x14ac:dyDescent="0.25">
      <c r="A1041" s="194">
        <v>1015</v>
      </c>
      <c r="B1041" s="195">
        <v>162.72500000000002</v>
      </c>
    </row>
    <row r="1042" spans="1:2" x14ac:dyDescent="0.25">
      <c r="A1042" s="194">
        <v>1016</v>
      </c>
      <c r="B1042" s="195">
        <v>162.73750000000001</v>
      </c>
    </row>
    <row r="1043" spans="1:2" x14ac:dyDescent="0.25">
      <c r="A1043" s="192">
        <v>1017</v>
      </c>
      <c r="B1043" s="193">
        <v>162.75</v>
      </c>
    </row>
    <row r="1044" spans="1:2" x14ac:dyDescent="0.25">
      <c r="A1044" s="192">
        <v>1018</v>
      </c>
      <c r="B1044" s="193">
        <v>162.76250000000002</v>
      </c>
    </row>
    <row r="1045" spans="1:2" x14ac:dyDescent="0.25">
      <c r="A1045" s="192">
        <v>1019</v>
      </c>
      <c r="B1045" s="193">
        <v>162.77500000000001</v>
      </c>
    </row>
    <row r="1046" spans="1:2" x14ac:dyDescent="0.25">
      <c r="A1046" s="192">
        <v>1020</v>
      </c>
      <c r="B1046" s="193">
        <v>162.78750000000002</v>
      </c>
    </row>
    <row r="1047" spans="1:2" x14ac:dyDescent="0.25">
      <c r="A1047" s="192">
        <v>1021</v>
      </c>
      <c r="B1047" s="193">
        <v>162.80000000000001</v>
      </c>
    </row>
    <row r="1048" spans="1:2" x14ac:dyDescent="0.25">
      <c r="A1048" s="192">
        <v>1022</v>
      </c>
      <c r="B1048" s="193">
        <v>162.8125</v>
      </c>
    </row>
    <row r="1049" spans="1:2" x14ac:dyDescent="0.25">
      <c r="A1049" s="192">
        <v>1023</v>
      </c>
      <c r="B1049" s="193">
        <v>162.82500000000002</v>
      </c>
    </row>
    <row r="1050" spans="1:2" x14ac:dyDescent="0.25">
      <c r="A1050" s="192">
        <v>1024</v>
      </c>
      <c r="B1050" s="193">
        <v>162.83750000000001</v>
      </c>
    </row>
    <row r="1051" spans="1:2" x14ac:dyDescent="0.25">
      <c r="A1051" s="192">
        <v>1025</v>
      </c>
      <c r="B1051" s="193">
        <v>162.85000000000002</v>
      </c>
    </row>
    <row r="1052" spans="1:2" x14ac:dyDescent="0.25">
      <c r="A1052" s="192">
        <v>1026</v>
      </c>
      <c r="B1052" s="193">
        <v>162.86250000000001</v>
      </c>
    </row>
    <row r="1053" spans="1:2" x14ac:dyDescent="0.25">
      <c r="A1053" s="192">
        <v>1027</v>
      </c>
      <c r="B1053" s="193">
        <v>162.875</v>
      </c>
    </row>
    <row r="1054" spans="1:2" x14ac:dyDescent="0.25">
      <c r="A1054" s="192">
        <v>1028</v>
      </c>
      <c r="B1054" s="193">
        <v>162.88750000000002</v>
      </c>
    </row>
    <row r="1055" spans="1:2" x14ac:dyDescent="0.25">
      <c r="A1055" s="192">
        <v>1029</v>
      </c>
      <c r="B1055" s="193">
        <v>162.9</v>
      </c>
    </row>
    <row r="1056" spans="1:2" x14ac:dyDescent="0.25">
      <c r="A1056" s="192">
        <v>1030</v>
      </c>
      <c r="B1056" s="193">
        <v>162.91250000000002</v>
      </c>
    </row>
    <row r="1057" spans="1:2" x14ac:dyDescent="0.25">
      <c r="A1057" s="192">
        <v>1031</v>
      </c>
      <c r="B1057" s="193">
        <v>162.92500000000001</v>
      </c>
    </row>
    <row r="1058" spans="1:2" x14ac:dyDescent="0.25">
      <c r="A1058" s="192">
        <v>1032</v>
      </c>
      <c r="B1058" s="193">
        <v>162.9375</v>
      </c>
    </row>
    <row r="1059" spans="1:2" x14ac:dyDescent="0.25">
      <c r="A1059" s="192">
        <v>1033</v>
      </c>
      <c r="B1059" s="193">
        <v>162.95000000000002</v>
      </c>
    </row>
    <row r="1060" spans="1:2" x14ac:dyDescent="0.25">
      <c r="A1060" s="192">
        <v>1034</v>
      </c>
      <c r="B1060" s="193">
        <v>162.96250000000001</v>
      </c>
    </row>
    <row r="1061" spans="1:2" x14ac:dyDescent="0.25">
      <c r="A1061" s="192">
        <v>1035</v>
      </c>
      <c r="B1061" s="193">
        <v>162.97500000000002</v>
      </c>
    </row>
    <row r="1062" spans="1:2" x14ac:dyDescent="0.25">
      <c r="A1062" s="192">
        <v>1036</v>
      </c>
      <c r="B1062" s="193">
        <v>162.98750000000001</v>
      </c>
    </row>
    <row r="1063" spans="1:2" x14ac:dyDescent="0.25">
      <c r="A1063" s="192">
        <v>1037</v>
      </c>
      <c r="B1063" s="193">
        <v>163</v>
      </c>
    </row>
    <row r="1064" spans="1:2" x14ac:dyDescent="0.25">
      <c r="A1064" s="192">
        <v>1038</v>
      </c>
      <c r="B1064" s="193">
        <v>163.01250000000002</v>
      </c>
    </row>
    <row r="1065" spans="1:2" x14ac:dyDescent="0.25">
      <c r="A1065" s="192">
        <v>1039</v>
      </c>
      <c r="B1065" s="193">
        <v>163.02500000000001</v>
      </c>
    </row>
    <row r="1066" spans="1:2" x14ac:dyDescent="0.25">
      <c r="A1066" s="192">
        <v>1040</v>
      </c>
      <c r="B1066" s="193">
        <v>163.03750000000002</v>
      </c>
    </row>
    <row r="1067" spans="1:2" x14ac:dyDescent="0.25">
      <c r="A1067" s="192">
        <v>1041</v>
      </c>
      <c r="B1067" s="193">
        <v>163.05000000000001</v>
      </c>
    </row>
    <row r="1068" spans="1:2" x14ac:dyDescent="0.25">
      <c r="A1068" s="192">
        <v>1042</v>
      </c>
      <c r="B1068" s="193">
        <v>163.0625</v>
      </c>
    </row>
    <row r="1069" spans="1:2" x14ac:dyDescent="0.25">
      <c r="A1069" s="192">
        <v>1043</v>
      </c>
      <c r="B1069" s="193">
        <v>163.07500000000002</v>
      </c>
    </row>
    <row r="1070" spans="1:2" x14ac:dyDescent="0.25">
      <c r="A1070" s="192">
        <v>1044</v>
      </c>
      <c r="B1070" s="193">
        <v>163.08750000000001</v>
      </c>
    </row>
    <row r="1071" spans="1:2" x14ac:dyDescent="0.25">
      <c r="A1071" s="192">
        <v>1045</v>
      </c>
      <c r="B1071" s="193">
        <v>163.10000000000002</v>
      </c>
    </row>
    <row r="1072" spans="1:2" x14ac:dyDescent="0.25">
      <c r="A1072" s="192">
        <v>1046</v>
      </c>
      <c r="B1072" s="193">
        <v>163.11250000000001</v>
      </c>
    </row>
    <row r="1073" spans="1:2" x14ac:dyDescent="0.25">
      <c r="A1073" s="192">
        <v>1047</v>
      </c>
      <c r="B1073" s="193">
        <v>163.125</v>
      </c>
    </row>
    <row r="1074" spans="1:2" x14ac:dyDescent="0.25">
      <c r="A1074" s="192">
        <v>1048</v>
      </c>
      <c r="B1074" s="193">
        <v>163.13750000000002</v>
      </c>
    </row>
    <row r="1075" spans="1:2" x14ac:dyDescent="0.25">
      <c r="A1075" s="192">
        <v>1049</v>
      </c>
      <c r="B1075" s="193">
        <v>163.15</v>
      </c>
    </row>
    <row r="1076" spans="1:2" x14ac:dyDescent="0.25">
      <c r="A1076" s="192">
        <v>1050</v>
      </c>
      <c r="B1076" s="193">
        <v>163.16250000000002</v>
      </c>
    </row>
    <row r="1077" spans="1:2" x14ac:dyDescent="0.25">
      <c r="A1077" s="192">
        <v>1051</v>
      </c>
      <c r="B1077" s="193">
        <v>163.17500000000001</v>
      </c>
    </row>
    <row r="1078" spans="1:2" x14ac:dyDescent="0.25">
      <c r="A1078" s="192">
        <v>1052</v>
      </c>
      <c r="B1078" s="193">
        <v>163.1875</v>
      </c>
    </row>
    <row r="1079" spans="1:2" x14ac:dyDescent="0.25">
      <c r="A1079" s="192">
        <v>1053</v>
      </c>
      <c r="B1079" s="193">
        <v>163.20000000000002</v>
      </c>
    </row>
    <row r="1080" spans="1:2" x14ac:dyDescent="0.25">
      <c r="A1080" s="190">
        <v>1054</v>
      </c>
      <c r="B1080" s="191">
        <v>163.21250000000001</v>
      </c>
    </row>
    <row r="1081" spans="1:2" x14ac:dyDescent="0.25">
      <c r="A1081" s="190">
        <v>1055</v>
      </c>
      <c r="B1081" s="191">
        <v>163.22500000000002</v>
      </c>
    </row>
    <row r="1082" spans="1:2" x14ac:dyDescent="0.25">
      <c r="A1082" s="190">
        <v>1056</v>
      </c>
      <c r="B1082" s="191">
        <v>163.23750000000001</v>
      </c>
    </row>
    <row r="1083" spans="1:2" x14ac:dyDescent="0.25">
      <c r="A1083" s="190">
        <v>1057</v>
      </c>
      <c r="B1083" s="191">
        <v>163.25</v>
      </c>
    </row>
    <row r="1084" spans="1:2" x14ac:dyDescent="0.25">
      <c r="A1084" s="190">
        <v>1058</v>
      </c>
      <c r="B1084" s="191">
        <v>163.26250000000002</v>
      </c>
    </row>
    <row r="1085" spans="1:2" x14ac:dyDescent="0.25">
      <c r="A1085" s="190">
        <v>1059</v>
      </c>
      <c r="B1085" s="191">
        <v>163.27500000000001</v>
      </c>
    </row>
    <row r="1086" spans="1:2" x14ac:dyDescent="0.25">
      <c r="A1086" s="190">
        <v>1060</v>
      </c>
      <c r="B1086" s="191">
        <v>163.28750000000002</v>
      </c>
    </row>
    <row r="1087" spans="1:2" x14ac:dyDescent="0.25">
      <c r="A1087" s="190">
        <v>1061</v>
      </c>
      <c r="B1087" s="191">
        <v>163.30000000000001</v>
      </c>
    </row>
    <row r="1088" spans="1:2" x14ac:dyDescent="0.25">
      <c r="A1088" s="190">
        <v>1062</v>
      </c>
      <c r="B1088" s="191">
        <v>163.3125</v>
      </c>
    </row>
    <row r="1089" spans="1:2" x14ac:dyDescent="0.25">
      <c r="A1089" s="190">
        <v>1063</v>
      </c>
      <c r="B1089" s="191">
        <v>163.32500000000002</v>
      </c>
    </row>
    <row r="1090" spans="1:2" x14ac:dyDescent="0.25">
      <c r="A1090" s="190">
        <v>1064</v>
      </c>
      <c r="B1090" s="191">
        <v>163.33750000000001</v>
      </c>
    </row>
    <row r="1091" spans="1:2" x14ac:dyDescent="0.25">
      <c r="A1091" s="190">
        <v>1065</v>
      </c>
      <c r="B1091" s="191">
        <v>163.35000000000002</v>
      </c>
    </row>
    <row r="1092" spans="1:2" x14ac:dyDescent="0.25">
      <c r="A1092" s="190">
        <v>1066</v>
      </c>
      <c r="B1092" s="191">
        <v>163.36250000000001</v>
      </c>
    </row>
    <row r="1093" spans="1:2" x14ac:dyDescent="0.25">
      <c r="A1093" s="190">
        <v>1067</v>
      </c>
      <c r="B1093" s="191">
        <v>163.375</v>
      </c>
    </row>
    <row r="1094" spans="1:2" x14ac:dyDescent="0.25">
      <c r="A1094" s="190">
        <v>1068</v>
      </c>
      <c r="B1094" s="191">
        <v>163.38750000000002</v>
      </c>
    </row>
    <row r="1095" spans="1:2" x14ac:dyDescent="0.25">
      <c r="A1095" s="190">
        <v>1069</v>
      </c>
      <c r="B1095" s="191">
        <v>163.4</v>
      </c>
    </row>
    <row r="1096" spans="1:2" x14ac:dyDescent="0.25">
      <c r="A1096" s="190">
        <v>1070</v>
      </c>
      <c r="B1096" s="191">
        <v>163.41250000000002</v>
      </c>
    </row>
    <row r="1097" spans="1:2" x14ac:dyDescent="0.25">
      <c r="A1097" s="190">
        <v>1071</v>
      </c>
      <c r="B1097" s="191">
        <v>163.42500000000001</v>
      </c>
    </row>
    <row r="1098" spans="1:2" x14ac:dyDescent="0.25">
      <c r="A1098" s="190">
        <v>1072</v>
      </c>
      <c r="B1098" s="191">
        <v>163.4375</v>
      </c>
    </row>
    <row r="1099" spans="1:2" x14ac:dyDescent="0.25">
      <c r="A1099" s="190">
        <v>1073</v>
      </c>
      <c r="B1099" s="191">
        <v>163.45000000000002</v>
      </c>
    </row>
    <row r="1100" spans="1:2" x14ac:dyDescent="0.25">
      <c r="A1100" s="190">
        <v>1074</v>
      </c>
      <c r="B1100" s="191">
        <v>163.46250000000001</v>
      </c>
    </row>
    <row r="1101" spans="1:2" x14ac:dyDescent="0.25">
      <c r="A1101" s="190">
        <v>1075</v>
      </c>
      <c r="B1101" s="191">
        <v>163.47500000000002</v>
      </c>
    </row>
    <row r="1102" spans="1:2" x14ac:dyDescent="0.25">
      <c r="A1102" s="190">
        <v>1076</v>
      </c>
      <c r="B1102" s="191">
        <v>163.48750000000001</v>
      </c>
    </row>
    <row r="1103" spans="1:2" x14ac:dyDescent="0.25">
      <c r="A1103" s="190">
        <v>1077</v>
      </c>
      <c r="B1103" s="191">
        <v>163.5</v>
      </c>
    </row>
    <row r="1104" spans="1:2" x14ac:dyDescent="0.25">
      <c r="A1104" s="190">
        <v>1078</v>
      </c>
      <c r="B1104" s="191">
        <v>163.51250000000002</v>
      </c>
    </row>
    <row r="1105" spans="1:2" x14ac:dyDescent="0.25">
      <c r="A1105" s="190">
        <v>1079</v>
      </c>
      <c r="B1105" s="191">
        <v>163.52500000000001</v>
      </c>
    </row>
    <row r="1106" spans="1:2" x14ac:dyDescent="0.25">
      <c r="A1106" s="190">
        <v>1080</v>
      </c>
      <c r="B1106" s="191">
        <v>163.53750000000002</v>
      </c>
    </row>
    <row r="1107" spans="1:2" x14ac:dyDescent="0.25">
      <c r="A1107" s="190">
        <v>1081</v>
      </c>
      <c r="B1107" s="191">
        <v>163.55000000000001</v>
      </c>
    </row>
    <row r="1108" spans="1:2" x14ac:dyDescent="0.25">
      <c r="A1108" s="190">
        <v>1082</v>
      </c>
      <c r="B1108" s="191">
        <v>163.5625</v>
      </c>
    </row>
    <row r="1109" spans="1:2" x14ac:dyDescent="0.25">
      <c r="A1109" s="190">
        <v>1083</v>
      </c>
      <c r="B1109" s="191">
        <v>163.57500000000002</v>
      </c>
    </row>
    <row r="1110" spans="1:2" x14ac:dyDescent="0.25">
      <c r="A1110" s="190">
        <v>1084</v>
      </c>
      <c r="B1110" s="191">
        <v>163.58750000000001</v>
      </c>
    </row>
    <row r="1111" spans="1:2" x14ac:dyDescent="0.25">
      <c r="A1111" s="190">
        <v>1085</v>
      </c>
      <c r="B1111" s="191">
        <v>163.60000000000002</v>
      </c>
    </row>
    <row r="1112" spans="1:2" x14ac:dyDescent="0.25">
      <c r="A1112" s="190">
        <v>1086</v>
      </c>
      <c r="B1112" s="191">
        <v>163.61250000000001</v>
      </c>
    </row>
    <row r="1113" spans="1:2" x14ac:dyDescent="0.25">
      <c r="A1113" s="190">
        <v>1087</v>
      </c>
      <c r="B1113" s="191">
        <v>163.625</v>
      </c>
    </row>
    <row r="1114" spans="1:2" x14ac:dyDescent="0.25">
      <c r="A1114" s="190">
        <v>1088</v>
      </c>
      <c r="B1114" s="191">
        <v>163.63750000000002</v>
      </c>
    </row>
    <row r="1115" spans="1:2" x14ac:dyDescent="0.25">
      <c r="A1115" s="190">
        <v>1089</v>
      </c>
      <c r="B1115" s="191">
        <v>163.65</v>
      </c>
    </row>
    <row r="1116" spans="1:2" x14ac:dyDescent="0.25">
      <c r="A1116" s="190">
        <v>1090</v>
      </c>
      <c r="B1116" s="191">
        <v>163.66250000000002</v>
      </c>
    </row>
    <row r="1117" spans="1:2" x14ac:dyDescent="0.25">
      <c r="A1117" s="190">
        <v>1091</v>
      </c>
      <c r="B1117" s="191">
        <v>163.67500000000001</v>
      </c>
    </row>
    <row r="1118" spans="1:2" x14ac:dyDescent="0.25">
      <c r="A1118" s="190">
        <v>1092</v>
      </c>
      <c r="B1118" s="191">
        <v>163.6875</v>
      </c>
    </row>
    <row r="1119" spans="1:2" x14ac:dyDescent="0.25">
      <c r="A1119" s="190">
        <v>1093</v>
      </c>
      <c r="B1119" s="191">
        <v>163.70000000000002</v>
      </c>
    </row>
    <row r="1120" spans="1:2" x14ac:dyDescent="0.25">
      <c r="A1120" s="190">
        <v>1094</v>
      </c>
      <c r="B1120" s="191">
        <v>163.71250000000001</v>
      </c>
    </row>
    <row r="1121" spans="1:2" x14ac:dyDescent="0.25">
      <c r="A1121" s="190">
        <v>1095</v>
      </c>
      <c r="B1121" s="191">
        <v>163.72500000000002</v>
      </c>
    </row>
    <row r="1122" spans="1:2" x14ac:dyDescent="0.25">
      <c r="A1122" s="190">
        <v>1096</v>
      </c>
      <c r="B1122" s="191">
        <v>163.73750000000001</v>
      </c>
    </row>
    <row r="1123" spans="1:2" x14ac:dyDescent="0.25">
      <c r="A1123" s="190">
        <v>1097</v>
      </c>
      <c r="B1123" s="191">
        <v>163.75</v>
      </c>
    </row>
    <row r="1124" spans="1:2" x14ac:dyDescent="0.25">
      <c r="A1124" s="190">
        <v>1098</v>
      </c>
      <c r="B1124" s="191">
        <v>163.76250000000002</v>
      </c>
    </row>
    <row r="1125" spans="1:2" x14ac:dyDescent="0.25">
      <c r="A1125" s="190">
        <v>1099</v>
      </c>
      <c r="B1125" s="191">
        <v>163.77500000000001</v>
      </c>
    </row>
    <row r="1126" spans="1:2" x14ac:dyDescent="0.25">
      <c r="A1126" s="190">
        <v>1100</v>
      </c>
      <c r="B1126" s="191">
        <v>163.78750000000002</v>
      </c>
    </row>
    <row r="1127" spans="1:2" x14ac:dyDescent="0.25">
      <c r="A1127" s="190">
        <v>1101</v>
      </c>
      <c r="B1127" s="191">
        <v>163.80000000000001</v>
      </c>
    </row>
    <row r="1128" spans="1:2" x14ac:dyDescent="0.25">
      <c r="A1128" s="190">
        <v>1102</v>
      </c>
      <c r="B1128" s="191">
        <v>163.8125</v>
      </c>
    </row>
    <row r="1129" spans="1:2" x14ac:dyDescent="0.25">
      <c r="A1129" s="190">
        <v>1103</v>
      </c>
      <c r="B1129" s="191">
        <v>163.82500000000002</v>
      </c>
    </row>
    <row r="1130" spans="1:2" x14ac:dyDescent="0.25">
      <c r="A1130" s="190">
        <v>1104</v>
      </c>
      <c r="B1130" s="191">
        <v>163.83750000000001</v>
      </c>
    </row>
    <row r="1131" spans="1:2" x14ac:dyDescent="0.25">
      <c r="A1131" s="190">
        <v>1105</v>
      </c>
      <c r="B1131" s="191">
        <v>163.85000000000002</v>
      </c>
    </row>
    <row r="1132" spans="1:2" x14ac:dyDescent="0.25">
      <c r="A1132" s="190">
        <v>1106</v>
      </c>
      <c r="B1132" s="191">
        <v>163.86250000000001</v>
      </c>
    </row>
    <row r="1133" spans="1:2" x14ac:dyDescent="0.25">
      <c r="A1133" s="190">
        <v>1107</v>
      </c>
      <c r="B1133" s="191">
        <v>163.875</v>
      </c>
    </row>
    <row r="1134" spans="1:2" x14ac:dyDescent="0.25">
      <c r="A1134" s="190">
        <v>1108</v>
      </c>
      <c r="B1134" s="191">
        <v>163.88750000000002</v>
      </c>
    </row>
    <row r="1135" spans="1:2" x14ac:dyDescent="0.25">
      <c r="A1135" s="190">
        <v>1109</v>
      </c>
      <c r="B1135" s="191">
        <v>163.9</v>
      </c>
    </row>
    <row r="1136" spans="1:2" x14ac:dyDescent="0.25">
      <c r="A1136" s="190">
        <v>1110</v>
      </c>
      <c r="B1136" s="191">
        <v>163.91250000000002</v>
      </c>
    </row>
    <row r="1137" spans="1:2" x14ac:dyDescent="0.25">
      <c r="A1137" s="190">
        <v>1111</v>
      </c>
      <c r="B1137" s="191">
        <v>163.92500000000001</v>
      </c>
    </row>
    <row r="1138" spans="1:2" x14ac:dyDescent="0.25">
      <c r="A1138" s="190">
        <v>1112</v>
      </c>
      <c r="B1138" s="191">
        <v>163.9375</v>
      </c>
    </row>
    <row r="1139" spans="1:2" x14ac:dyDescent="0.25">
      <c r="A1139" s="190">
        <v>1113</v>
      </c>
      <c r="B1139" s="191">
        <v>163.95000000000002</v>
      </c>
    </row>
    <row r="1140" spans="1:2" x14ac:dyDescent="0.25">
      <c r="A1140" s="190">
        <v>1114</v>
      </c>
      <c r="B1140" s="191">
        <v>163.96250000000001</v>
      </c>
    </row>
    <row r="1141" spans="1:2" x14ac:dyDescent="0.25">
      <c r="A1141" s="190">
        <v>1115</v>
      </c>
      <c r="B1141" s="191">
        <v>163.97500000000002</v>
      </c>
    </row>
    <row r="1142" spans="1:2" x14ac:dyDescent="0.25">
      <c r="A1142" s="190">
        <v>1116</v>
      </c>
      <c r="B1142" s="191">
        <v>163.98750000000001</v>
      </c>
    </row>
    <row r="1143" spans="1:2" x14ac:dyDescent="0.25">
      <c r="A1143" s="190">
        <v>1117</v>
      </c>
      <c r="B1143" s="191">
        <v>164</v>
      </c>
    </row>
    <row r="1144" spans="1:2" x14ac:dyDescent="0.25">
      <c r="A1144" s="190">
        <v>1118</v>
      </c>
      <c r="B1144" s="191">
        <v>164.01250000000002</v>
      </c>
    </row>
    <row r="1145" spans="1:2" x14ac:dyDescent="0.25">
      <c r="A1145" s="190">
        <v>1119</v>
      </c>
      <c r="B1145" s="191">
        <v>164.02500000000001</v>
      </c>
    </row>
    <row r="1146" spans="1:2" x14ac:dyDescent="0.25">
      <c r="A1146" s="190">
        <v>1120</v>
      </c>
      <c r="B1146" s="191">
        <v>164.03750000000002</v>
      </c>
    </row>
    <row r="1147" spans="1:2" x14ac:dyDescent="0.25">
      <c r="A1147" s="190">
        <v>1121</v>
      </c>
      <c r="B1147" s="191">
        <v>164.05</v>
      </c>
    </row>
    <row r="1148" spans="1:2" x14ac:dyDescent="0.25">
      <c r="A1148" s="190">
        <v>1122</v>
      </c>
      <c r="B1148" s="191">
        <v>164.0625</v>
      </c>
    </row>
    <row r="1149" spans="1:2" x14ac:dyDescent="0.25">
      <c r="A1149" s="190">
        <v>1123</v>
      </c>
      <c r="B1149" s="191">
        <v>164.07500000000002</v>
      </c>
    </row>
    <row r="1150" spans="1:2" x14ac:dyDescent="0.25">
      <c r="A1150" s="190">
        <v>1124</v>
      </c>
      <c r="B1150" s="191">
        <v>164.08750000000001</v>
      </c>
    </row>
    <row r="1151" spans="1:2" x14ac:dyDescent="0.25">
      <c r="A1151" s="190">
        <v>1125</v>
      </c>
      <c r="B1151" s="191">
        <v>164.10000000000002</v>
      </c>
    </row>
    <row r="1152" spans="1:2" x14ac:dyDescent="0.25">
      <c r="A1152" s="190">
        <v>1126</v>
      </c>
      <c r="B1152" s="191">
        <v>164.11250000000001</v>
      </c>
    </row>
    <row r="1153" spans="1:2" x14ac:dyDescent="0.25">
      <c r="A1153" s="190">
        <v>1127</v>
      </c>
      <c r="B1153" s="191">
        <v>164.125</v>
      </c>
    </row>
    <row r="1154" spans="1:2" x14ac:dyDescent="0.25">
      <c r="A1154" s="190">
        <v>1128</v>
      </c>
      <c r="B1154" s="191">
        <v>164.13750000000002</v>
      </c>
    </row>
    <row r="1155" spans="1:2" x14ac:dyDescent="0.25">
      <c r="A1155" s="190">
        <v>1129</v>
      </c>
      <c r="B1155" s="191">
        <v>164.15</v>
      </c>
    </row>
    <row r="1156" spans="1:2" x14ac:dyDescent="0.25">
      <c r="A1156" s="190">
        <v>1130</v>
      </c>
      <c r="B1156" s="191">
        <v>164.16250000000002</v>
      </c>
    </row>
    <row r="1157" spans="1:2" x14ac:dyDescent="0.25">
      <c r="A1157" s="190">
        <v>1131</v>
      </c>
      <c r="B1157" s="191">
        <v>164.17500000000001</v>
      </c>
    </row>
    <row r="1158" spans="1:2" x14ac:dyDescent="0.25">
      <c r="A1158" s="190">
        <v>1132</v>
      </c>
      <c r="B1158" s="191">
        <v>164.1875</v>
      </c>
    </row>
    <row r="1159" spans="1:2" x14ac:dyDescent="0.25">
      <c r="A1159" s="190">
        <v>1133</v>
      </c>
      <c r="B1159" s="191">
        <v>164.20000000000002</v>
      </c>
    </row>
    <row r="1160" spans="1:2" x14ac:dyDescent="0.25">
      <c r="A1160" s="190">
        <v>1134</v>
      </c>
      <c r="B1160" s="191">
        <v>164.21250000000001</v>
      </c>
    </row>
    <row r="1161" spans="1:2" x14ac:dyDescent="0.25">
      <c r="A1161" s="190">
        <v>1135</v>
      </c>
      <c r="B1161" s="191">
        <v>164.22500000000002</v>
      </c>
    </row>
    <row r="1162" spans="1:2" x14ac:dyDescent="0.25">
      <c r="A1162" s="190">
        <v>1136</v>
      </c>
      <c r="B1162" s="191">
        <v>164.23750000000001</v>
      </c>
    </row>
    <row r="1163" spans="1:2" x14ac:dyDescent="0.25">
      <c r="A1163" s="190">
        <v>1137</v>
      </c>
      <c r="B1163" s="191">
        <v>164.25</v>
      </c>
    </row>
    <row r="1164" spans="1:2" x14ac:dyDescent="0.25">
      <c r="A1164" s="190">
        <v>1138</v>
      </c>
      <c r="B1164" s="191">
        <v>164.26250000000002</v>
      </c>
    </row>
    <row r="1165" spans="1:2" x14ac:dyDescent="0.25">
      <c r="A1165" s="190">
        <v>1139</v>
      </c>
      <c r="B1165" s="191">
        <v>164.27500000000001</v>
      </c>
    </row>
    <row r="1166" spans="1:2" x14ac:dyDescent="0.25">
      <c r="A1166" s="190">
        <v>1140</v>
      </c>
      <c r="B1166" s="191">
        <v>164.28750000000002</v>
      </c>
    </row>
    <row r="1167" spans="1:2" x14ac:dyDescent="0.25">
      <c r="A1167" s="190">
        <v>1141</v>
      </c>
      <c r="B1167" s="191">
        <v>164.3</v>
      </c>
    </row>
    <row r="1168" spans="1:2" x14ac:dyDescent="0.25">
      <c r="A1168" s="190">
        <v>1142</v>
      </c>
      <c r="B1168" s="191">
        <v>164.3125</v>
      </c>
    </row>
    <row r="1169" spans="1:2" x14ac:dyDescent="0.25">
      <c r="A1169" s="190">
        <v>1143</v>
      </c>
      <c r="B1169" s="191">
        <v>164.32500000000002</v>
      </c>
    </row>
    <row r="1170" spans="1:2" x14ac:dyDescent="0.25">
      <c r="A1170" s="190">
        <v>1144</v>
      </c>
      <c r="B1170" s="191">
        <v>164.33750000000001</v>
      </c>
    </row>
    <row r="1171" spans="1:2" x14ac:dyDescent="0.25">
      <c r="A1171" s="190">
        <v>1145</v>
      </c>
      <c r="B1171" s="191">
        <v>164.35000000000002</v>
      </c>
    </row>
    <row r="1172" spans="1:2" x14ac:dyDescent="0.25">
      <c r="A1172" s="190">
        <v>1146</v>
      </c>
      <c r="B1172" s="191">
        <v>164.36250000000001</v>
      </c>
    </row>
    <row r="1173" spans="1:2" x14ac:dyDescent="0.25">
      <c r="A1173" s="190">
        <v>1147</v>
      </c>
      <c r="B1173" s="191">
        <v>164.375</v>
      </c>
    </row>
    <row r="1174" spans="1:2" x14ac:dyDescent="0.25">
      <c r="A1174" s="190">
        <v>1148</v>
      </c>
      <c r="B1174" s="191">
        <v>164.38750000000002</v>
      </c>
    </row>
    <row r="1175" spans="1:2" x14ac:dyDescent="0.25">
      <c r="A1175" s="190">
        <v>1149</v>
      </c>
      <c r="B1175" s="191">
        <v>164.4</v>
      </c>
    </row>
    <row r="1176" spans="1:2" x14ac:dyDescent="0.25">
      <c r="A1176" s="190">
        <v>1150</v>
      </c>
      <c r="B1176" s="191">
        <v>164.41250000000002</v>
      </c>
    </row>
    <row r="1177" spans="1:2" x14ac:dyDescent="0.25">
      <c r="A1177" s="190">
        <v>1151</v>
      </c>
      <c r="B1177" s="191">
        <v>164.42500000000001</v>
      </c>
    </row>
    <row r="1178" spans="1:2" x14ac:dyDescent="0.25">
      <c r="A1178" s="190">
        <v>1152</v>
      </c>
      <c r="B1178" s="191">
        <v>164.4375</v>
      </c>
    </row>
    <row r="1179" spans="1:2" x14ac:dyDescent="0.25">
      <c r="A1179" s="190">
        <v>1153</v>
      </c>
      <c r="B1179" s="191">
        <v>164.45000000000002</v>
      </c>
    </row>
    <row r="1180" spans="1:2" x14ac:dyDescent="0.25">
      <c r="A1180" s="190">
        <v>1154</v>
      </c>
      <c r="B1180" s="191">
        <v>164.46250000000001</v>
      </c>
    </row>
    <row r="1181" spans="1:2" x14ac:dyDescent="0.25">
      <c r="A1181" s="190">
        <v>1155</v>
      </c>
      <c r="B1181" s="191">
        <v>164.47500000000002</v>
      </c>
    </row>
    <row r="1182" spans="1:2" x14ac:dyDescent="0.25">
      <c r="A1182" s="190">
        <v>1156</v>
      </c>
      <c r="B1182" s="191">
        <v>164.48750000000001</v>
      </c>
    </row>
    <row r="1183" spans="1:2" x14ac:dyDescent="0.25">
      <c r="A1183" s="190">
        <v>1157</v>
      </c>
      <c r="B1183" s="191">
        <v>164.5</v>
      </c>
    </row>
    <row r="1184" spans="1:2" x14ac:dyDescent="0.25">
      <c r="A1184" s="190">
        <v>1158</v>
      </c>
      <c r="B1184" s="191">
        <v>164.51250000000002</v>
      </c>
    </row>
    <row r="1185" spans="1:2" x14ac:dyDescent="0.25">
      <c r="A1185" s="190">
        <v>1159</v>
      </c>
      <c r="B1185" s="191">
        <v>164.52500000000001</v>
      </c>
    </row>
    <row r="1186" spans="1:2" x14ac:dyDescent="0.25">
      <c r="A1186" s="190">
        <v>1160</v>
      </c>
      <c r="B1186" s="191">
        <v>164.53750000000002</v>
      </c>
    </row>
    <row r="1187" spans="1:2" x14ac:dyDescent="0.25">
      <c r="A1187" s="190">
        <v>1161</v>
      </c>
      <c r="B1187" s="191">
        <v>164.55</v>
      </c>
    </row>
    <row r="1188" spans="1:2" x14ac:dyDescent="0.25">
      <c r="A1188" s="190">
        <v>1162</v>
      </c>
      <c r="B1188" s="191">
        <v>164.5625</v>
      </c>
    </row>
    <row r="1189" spans="1:2" x14ac:dyDescent="0.25">
      <c r="A1189" s="190">
        <v>1163</v>
      </c>
      <c r="B1189" s="191">
        <v>164.57500000000002</v>
      </c>
    </row>
    <row r="1190" spans="1:2" x14ac:dyDescent="0.25">
      <c r="A1190" s="190">
        <v>1164</v>
      </c>
      <c r="B1190" s="191">
        <v>164.58750000000001</v>
      </c>
    </row>
    <row r="1191" spans="1:2" x14ac:dyDescent="0.25">
      <c r="A1191" s="190">
        <v>1165</v>
      </c>
      <c r="B1191" s="191">
        <v>164.60000000000002</v>
      </c>
    </row>
    <row r="1192" spans="1:2" x14ac:dyDescent="0.25">
      <c r="A1192" s="190">
        <v>1166</v>
      </c>
      <c r="B1192" s="191">
        <v>164.61250000000001</v>
      </c>
    </row>
    <row r="1193" spans="1:2" x14ac:dyDescent="0.25">
      <c r="A1193" s="190">
        <v>1167</v>
      </c>
      <c r="B1193" s="191">
        <v>164.625</v>
      </c>
    </row>
    <row r="1194" spans="1:2" x14ac:dyDescent="0.25">
      <c r="A1194" s="190">
        <v>1168</v>
      </c>
      <c r="B1194" s="191">
        <v>164.63750000000002</v>
      </c>
    </row>
    <row r="1195" spans="1:2" x14ac:dyDescent="0.25">
      <c r="A1195" s="190">
        <v>1169</v>
      </c>
      <c r="B1195" s="191">
        <v>164.65</v>
      </c>
    </row>
    <row r="1196" spans="1:2" x14ac:dyDescent="0.25">
      <c r="A1196" s="190">
        <v>1170</v>
      </c>
      <c r="B1196" s="191">
        <v>164.66250000000002</v>
      </c>
    </row>
    <row r="1197" spans="1:2" x14ac:dyDescent="0.25">
      <c r="A1197" s="190">
        <v>1171</v>
      </c>
      <c r="B1197" s="191">
        <v>164.67500000000001</v>
      </c>
    </row>
    <row r="1198" spans="1:2" x14ac:dyDescent="0.25">
      <c r="A1198" s="190">
        <v>1172</v>
      </c>
      <c r="B1198" s="191">
        <v>164.6875</v>
      </c>
    </row>
    <row r="1199" spans="1:2" x14ac:dyDescent="0.25">
      <c r="A1199" s="190">
        <v>1173</v>
      </c>
      <c r="B1199" s="191">
        <v>164.70000000000002</v>
      </c>
    </row>
    <row r="1200" spans="1:2" x14ac:dyDescent="0.25">
      <c r="A1200" s="190">
        <v>1174</v>
      </c>
      <c r="B1200" s="191">
        <v>164.71250000000001</v>
      </c>
    </row>
    <row r="1201" spans="1:2" x14ac:dyDescent="0.25">
      <c r="A1201" s="190">
        <v>1175</v>
      </c>
      <c r="B1201" s="191">
        <v>164.72500000000002</v>
      </c>
    </row>
    <row r="1202" spans="1:2" x14ac:dyDescent="0.25">
      <c r="A1202" s="190">
        <v>1176</v>
      </c>
      <c r="B1202" s="191">
        <v>164.73750000000001</v>
      </c>
    </row>
    <row r="1203" spans="1:2" x14ac:dyDescent="0.25">
      <c r="A1203" s="190">
        <v>1177</v>
      </c>
      <c r="B1203" s="191">
        <v>164.75</v>
      </c>
    </row>
    <row r="1204" spans="1:2" x14ac:dyDescent="0.25">
      <c r="A1204" s="190">
        <v>1178</v>
      </c>
      <c r="B1204" s="191">
        <v>164.76250000000002</v>
      </c>
    </row>
    <row r="1205" spans="1:2" x14ac:dyDescent="0.25">
      <c r="A1205" s="190">
        <v>1179</v>
      </c>
      <c r="B1205" s="191">
        <v>164.77500000000001</v>
      </c>
    </row>
    <row r="1206" spans="1:2" x14ac:dyDescent="0.25">
      <c r="A1206" s="190">
        <v>1180</v>
      </c>
      <c r="B1206" s="191">
        <v>164.78750000000002</v>
      </c>
    </row>
    <row r="1207" spans="1:2" x14ac:dyDescent="0.25">
      <c r="A1207" s="190">
        <v>1181</v>
      </c>
      <c r="B1207" s="191">
        <v>164.8</v>
      </c>
    </row>
    <row r="1208" spans="1:2" x14ac:dyDescent="0.25">
      <c r="A1208" s="190">
        <v>1182</v>
      </c>
      <c r="B1208" s="191">
        <v>164.8125</v>
      </c>
    </row>
    <row r="1209" spans="1:2" x14ac:dyDescent="0.25">
      <c r="A1209" s="190">
        <v>1183</v>
      </c>
      <c r="B1209" s="191">
        <v>164.82500000000002</v>
      </c>
    </row>
    <row r="1210" spans="1:2" x14ac:dyDescent="0.25">
      <c r="A1210" s="190">
        <v>1184</v>
      </c>
      <c r="B1210" s="191">
        <v>164.83750000000001</v>
      </c>
    </row>
    <row r="1211" spans="1:2" x14ac:dyDescent="0.25">
      <c r="A1211" s="190">
        <v>1185</v>
      </c>
      <c r="B1211" s="191">
        <v>164.85000000000002</v>
      </c>
    </row>
    <row r="1212" spans="1:2" x14ac:dyDescent="0.25">
      <c r="A1212" s="190">
        <v>1186</v>
      </c>
      <c r="B1212" s="191">
        <v>164.86250000000001</v>
      </c>
    </row>
    <row r="1213" spans="1:2" x14ac:dyDescent="0.25">
      <c r="A1213" s="190">
        <v>1187</v>
      </c>
      <c r="B1213" s="191">
        <v>164.875</v>
      </c>
    </row>
    <row r="1214" spans="1:2" x14ac:dyDescent="0.25">
      <c r="A1214" s="190">
        <v>1188</v>
      </c>
      <c r="B1214" s="191">
        <v>164.88750000000002</v>
      </c>
    </row>
    <row r="1215" spans="1:2" x14ac:dyDescent="0.25">
      <c r="A1215" s="190">
        <v>1189</v>
      </c>
      <c r="B1215" s="191">
        <v>164.9</v>
      </c>
    </row>
    <row r="1216" spans="1:2" x14ac:dyDescent="0.25">
      <c r="A1216" s="190">
        <v>1190</v>
      </c>
      <c r="B1216" s="191">
        <v>164.91250000000002</v>
      </c>
    </row>
    <row r="1217" spans="1:2" x14ac:dyDescent="0.25">
      <c r="A1217" s="190">
        <v>1191</v>
      </c>
      <c r="B1217" s="191">
        <v>164.92500000000001</v>
      </c>
    </row>
    <row r="1218" spans="1:2" x14ac:dyDescent="0.25">
      <c r="A1218" s="190">
        <v>1192</v>
      </c>
      <c r="B1218" s="191">
        <v>164.9375</v>
      </c>
    </row>
    <row r="1219" spans="1:2" x14ac:dyDescent="0.25">
      <c r="A1219" s="190">
        <v>1193</v>
      </c>
      <c r="B1219" s="191">
        <v>164.95000000000002</v>
      </c>
    </row>
    <row r="1220" spans="1:2" x14ac:dyDescent="0.25">
      <c r="A1220" s="190">
        <v>1194</v>
      </c>
      <c r="B1220" s="191">
        <v>164.96250000000001</v>
      </c>
    </row>
    <row r="1221" spans="1:2" x14ac:dyDescent="0.25">
      <c r="A1221" s="190">
        <v>1195</v>
      </c>
      <c r="B1221" s="191">
        <v>164.97500000000002</v>
      </c>
    </row>
    <row r="1222" spans="1:2" x14ac:dyDescent="0.25">
      <c r="A1222" s="190">
        <v>1196</v>
      </c>
      <c r="B1222" s="191">
        <v>164.98750000000001</v>
      </c>
    </row>
    <row r="1223" spans="1:2" x14ac:dyDescent="0.25">
      <c r="A1223" s="190">
        <v>1197</v>
      </c>
      <c r="B1223" s="191">
        <v>165</v>
      </c>
    </row>
    <row r="1224" spans="1:2" x14ac:dyDescent="0.25">
      <c r="A1224" s="190">
        <v>1198</v>
      </c>
      <c r="B1224" s="191">
        <v>165.01250000000002</v>
      </c>
    </row>
    <row r="1225" spans="1:2" x14ac:dyDescent="0.25">
      <c r="A1225" s="190">
        <v>1199</v>
      </c>
      <c r="B1225" s="191">
        <v>165.02500000000001</v>
      </c>
    </row>
    <row r="1226" spans="1:2" x14ac:dyDescent="0.25">
      <c r="A1226" s="190">
        <v>1200</v>
      </c>
      <c r="B1226" s="191">
        <v>165.03750000000002</v>
      </c>
    </row>
    <row r="1227" spans="1:2" x14ac:dyDescent="0.25">
      <c r="A1227" s="190">
        <v>1201</v>
      </c>
      <c r="B1227" s="191">
        <v>165.05</v>
      </c>
    </row>
    <row r="1228" spans="1:2" x14ac:dyDescent="0.25">
      <c r="A1228" s="190">
        <v>1202</v>
      </c>
      <c r="B1228" s="191">
        <v>165.0625</v>
      </c>
    </row>
    <row r="1229" spans="1:2" x14ac:dyDescent="0.25">
      <c r="A1229" s="190">
        <v>1203</v>
      </c>
      <c r="B1229" s="191">
        <v>165.07500000000002</v>
      </c>
    </row>
    <row r="1230" spans="1:2" x14ac:dyDescent="0.25">
      <c r="A1230" s="190">
        <v>1204</v>
      </c>
      <c r="B1230" s="191">
        <v>165.08750000000001</v>
      </c>
    </row>
    <row r="1231" spans="1:2" x14ac:dyDescent="0.25">
      <c r="A1231" s="190">
        <v>1205</v>
      </c>
      <c r="B1231" s="191">
        <v>165.10000000000002</v>
      </c>
    </row>
    <row r="1232" spans="1:2" x14ac:dyDescent="0.25">
      <c r="A1232" s="190">
        <v>1206</v>
      </c>
      <c r="B1232" s="191">
        <v>165.11250000000001</v>
      </c>
    </row>
    <row r="1233" spans="1:2" x14ac:dyDescent="0.25">
      <c r="A1233" s="190">
        <v>1207</v>
      </c>
      <c r="B1233" s="191">
        <v>165.125</v>
      </c>
    </row>
    <row r="1234" spans="1:2" x14ac:dyDescent="0.25">
      <c r="A1234" s="190">
        <v>1208</v>
      </c>
      <c r="B1234" s="191">
        <v>165.13750000000002</v>
      </c>
    </row>
    <row r="1235" spans="1:2" x14ac:dyDescent="0.25">
      <c r="A1235" s="190">
        <v>1209</v>
      </c>
      <c r="B1235" s="191">
        <v>165.15</v>
      </c>
    </row>
    <row r="1236" spans="1:2" x14ac:dyDescent="0.25">
      <c r="A1236" s="190">
        <v>1210</v>
      </c>
      <c r="B1236" s="191">
        <v>165.16250000000002</v>
      </c>
    </row>
    <row r="1237" spans="1:2" x14ac:dyDescent="0.25">
      <c r="A1237" s="190">
        <v>1211</v>
      </c>
      <c r="B1237" s="191">
        <v>165.17500000000001</v>
      </c>
    </row>
    <row r="1238" spans="1:2" x14ac:dyDescent="0.25">
      <c r="A1238" s="190">
        <v>1212</v>
      </c>
      <c r="B1238" s="191">
        <v>165.1875</v>
      </c>
    </row>
    <row r="1239" spans="1:2" x14ac:dyDescent="0.25">
      <c r="A1239" s="190">
        <v>1213</v>
      </c>
      <c r="B1239" s="191">
        <v>165.20000000000002</v>
      </c>
    </row>
    <row r="1240" spans="1:2" x14ac:dyDescent="0.25">
      <c r="A1240" s="190">
        <v>1214</v>
      </c>
      <c r="B1240" s="191">
        <v>165.21250000000001</v>
      </c>
    </row>
    <row r="1241" spans="1:2" x14ac:dyDescent="0.25">
      <c r="A1241" s="190">
        <v>1215</v>
      </c>
      <c r="B1241" s="191">
        <v>165.22500000000002</v>
      </c>
    </row>
    <row r="1242" spans="1:2" x14ac:dyDescent="0.25">
      <c r="A1242" s="190">
        <v>1216</v>
      </c>
      <c r="B1242" s="191">
        <v>165.23750000000001</v>
      </c>
    </row>
    <row r="1243" spans="1:2" x14ac:dyDescent="0.25">
      <c r="A1243" s="190">
        <v>1217</v>
      </c>
      <c r="B1243" s="191">
        <v>165.25</v>
      </c>
    </row>
    <row r="1244" spans="1:2" x14ac:dyDescent="0.25">
      <c r="A1244" s="190">
        <v>1218</v>
      </c>
      <c r="B1244" s="191">
        <v>165.26250000000002</v>
      </c>
    </row>
    <row r="1245" spans="1:2" x14ac:dyDescent="0.25">
      <c r="A1245" s="190">
        <v>1219</v>
      </c>
      <c r="B1245" s="191">
        <v>165.27500000000001</v>
      </c>
    </row>
    <row r="1246" spans="1:2" x14ac:dyDescent="0.25">
      <c r="A1246" s="190">
        <v>1220</v>
      </c>
      <c r="B1246" s="191">
        <v>165.28750000000002</v>
      </c>
    </row>
    <row r="1247" spans="1:2" x14ac:dyDescent="0.25">
      <c r="A1247" s="190">
        <v>1221</v>
      </c>
      <c r="B1247" s="191">
        <v>165.3</v>
      </c>
    </row>
    <row r="1248" spans="1:2" x14ac:dyDescent="0.25">
      <c r="A1248" s="190">
        <v>1222</v>
      </c>
      <c r="B1248" s="191">
        <v>165.3125</v>
      </c>
    </row>
    <row r="1249" spans="1:2" x14ac:dyDescent="0.25">
      <c r="A1249" s="190">
        <v>1223</v>
      </c>
      <c r="B1249" s="191">
        <v>165.32500000000002</v>
      </c>
    </row>
    <row r="1250" spans="1:2" x14ac:dyDescent="0.25">
      <c r="A1250" s="190">
        <v>1224</v>
      </c>
      <c r="B1250" s="191">
        <v>165.33750000000001</v>
      </c>
    </row>
    <row r="1251" spans="1:2" x14ac:dyDescent="0.25">
      <c r="A1251" s="190">
        <v>1225</v>
      </c>
      <c r="B1251" s="191">
        <v>165.35000000000002</v>
      </c>
    </row>
    <row r="1252" spans="1:2" x14ac:dyDescent="0.25">
      <c r="A1252" s="190">
        <v>1226</v>
      </c>
      <c r="B1252" s="191">
        <v>165.36250000000001</v>
      </c>
    </row>
    <row r="1253" spans="1:2" x14ac:dyDescent="0.25">
      <c r="A1253" s="190">
        <v>1227</v>
      </c>
      <c r="B1253" s="191">
        <v>165.375</v>
      </c>
    </row>
    <row r="1254" spans="1:2" x14ac:dyDescent="0.25">
      <c r="A1254" s="190">
        <v>1228</v>
      </c>
      <c r="B1254" s="191">
        <v>165.38750000000002</v>
      </c>
    </row>
    <row r="1255" spans="1:2" x14ac:dyDescent="0.25">
      <c r="A1255" s="190">
        <v>1229</v>
      </c>
      <c r="B1255" s="191">
        <v>165.4</v>
      </c>
    </row>
    <row r="1256" spans="1:2" x14ac:dyDescent="0.25">
      <c r="A1256" s="190">
        <v>1230</v>
      </c>
      <c r="B1256" s="191">
        <v>165.41250000000002</v>
      </c>
    </row>
    <row r="1257" spans="1:2" x14ac:dyDescent="0.25">
      <c r="A1257" s="190">
        <v>1231</v>
      </c>
      <c r="B1257" s="191">
        <v>165.42500000000001</v>
      </c>
    </row>
    <row r="1258" spans="1:2" x14ac:dyDescent="0.25">
      <c r="A1258" s="190">
        <v>1232</v>
      </c>
      <c r="B1258" s="191">
        <v>165.4375</v>
      </c>
    </row>
    <row r="1259" spans="1:2" x14ac:dyDescent="0.25">
      <c r="A1259" s="190">
        <v>1233</v>
      </c>
      <c r="B1259" s="191">
        <v>165.45000000000002</v>
      </c>
    </row>
    <row r="1260" spans="1:2" x14ac:dyDescent="0.25">
      <c r="A1260" s="190">
        <v>1234</v>
      </c>
      <c r="B1260" s="191">
        <v>165.46250000000001</v>
      </c>
    </row>
    <row r="1261" spans="1:2" x14ac:dyDescent="0.25">
      <c r="A1261" s="190">
        <v>1235</v>
      </c>
      <c r="B1261" s="191">
        <v>165.47500000000002</v>
      </c>
    </row>
    <row r="1262" spans="1:2" x14ac:dyDescent="0.25">
      <c r="A1262" s="190">
        <v>1236</v>
      </c>
      <c r="B1262" s="191">
        <v>165.48750000000001</v>
      </c>
    </row>
    <row r="1263" spans="1:2" x14ac:dyDescent="0.25">
      <c r="A1263" s="190">
        <v>1237</v>
      </c>
      <c r="B1263" s="191">
        <v>165.5</v>
      </c>
    </row>
    <row r="1264" spans="1:2" x14ac:dyDescent="0.25">
      <c r="A1264" s="190">
        <v>1238</v>
      </c>
      <c r="B1264" s="191">
        <v>165.51250000000002</v>
      </c>
    </row>
    <row r="1265" spans="1:2" x14ac:dyDescent="0.25">
      <c r="A1265" s="190">
        <v>1239</v>
      </c>
      <c r="B1265" s="191">
        <v>165.52500000000001</v>
      </c>
    </row>
    <row r="1266" spans="1:2" x14ac:dyDescent="0.25">
      <c r="A1266" s="190">
        <v>1240</v>
      </c>
      <c r="B1266" s="191">
        <v>165.53750000000002</v>
      </c>
    </row>
    <row r="1267" spans="1:2" x14ac:dyDescent="0.25">
      <c r="A1267" s="190">
        <v>1241</v>
      </c>
      <c r="B1267" s="191">
        <v>165.55</v>
      </c>
    </row>
    <row r="1268" spans="1:2" x14ac:dyDescent="0.25">
      <c r="A1268" s="190">
        <v>1242</v>
      </c>
      <c r="B1268" s="191">
        <v>165.5625</v>
      </c>
    </row>
    <row r="1269" spans="1:2" x14ac:dyDescent="0.25">
      <c r="A1269" s="190">
        <v>1243</v>
      </c>
      <c r="B1269" s="191">
        <v>165.57500000000002</v>
      </c>
    </row>
    <row r="1270" spans="1:2" x14ac:dyDescent="0.25">
      <c r="A1270" s="190">
        <v>1244</v>
      </c>
      <c r="B1270" s="191">
        <v>165.58750000000001</v>
      </c>
    </row>
    <row r="1271" spans="1:2" x14ac:dyDescent="0.25">
      <c r="A1271" s="190">
        <v>1245</v>
      </c>
      <c r="B1271" s="191">
        <v>165.60000000000002</v>
      </c>
    </row>
    <row r="1272" spans="1:2" x14ac:dyDescent="0.25">
      <c r="A1272" s="190">
        <v>1246</v>
      </c>
      <c r="B1272" s="191">
        <v>165.61250000000001</v>
      </c>
    </row>
    <row r="1273" spans="1:2" x14ac:dyDescent="0.25">
      <c r="A1273" s="190">
        <v>1247</v>
      </c>
      <c r="B1273" s="191">
        <v>165.625</v>
      </c>
    </row>
    <row r="1274" spans="1:2" x14ac:dyDescent="0.25">
      <c r="A1274" s="190">
        <v>1248</v>
      </c>
      <c r="B1274" s="191">
        <v>165.63750000000002</v>
      </c>
    </row>
    <row r="1275" spans="1:2" x14ac:dyDescent="0.25">
      <c r="A1275" s="190">
        <v>1249</v>
      </c>
      <c r="B1275" s="191">
        <v>165.65</v>
      </c>
    </row>
    <row r="1276" spans="1:2" x14ac:dyDescent="0.25">
      <c r="A1276" s="190">
        <v>1250</v>
      </c>
      <c r="B1276" s="191">
        <v>165.66250000000002</v>
      </c>
    </row>
    <row r="1277" spans="1:2" x14ac:dyDescent="0.25">
      <c r="A1277" s="190">
        <v>1251</v>
      </c>
      <c r="B1277" s="191">
        <v>165.67500000000001</v>
      </c>
    </row>
    <row r="1278" spans="1:2" x14ac:dyDescent="0.25">
      <c r="A1278" s="190">
        <v>1252</v>
      </c>
      <c r="B1278" s="191">
        <v>165.6875</v>
      </c>
    </row>
    <row r="1279" spans="1:2" x14ac:dyDescent="0.25">
      <c r="A1279" s="190">
        <v>1253</v>
      </c>
      <c r="B1279" s="191">
        <v>165.70000000000002</v>
      </c>
    </row>
    <row r="1280" spans="1:2" x14ac:dyDescent="0.25">
      <c r="A1280" s="190">
        <v>1254</v>
      </c>
      <c r="B1280" s="191">
        <v>165.71250000000001</v>
      </c>
    </row>
    <row r="1281" spans="1:2" x14ac:dyDescent="0.25">
      <c r="A1281" s="190">
        <v>1255</v>
      </c>
      <c r="B1281" s="191">
        <v>165.72500000000002</v>
      </c>
    </row>
    <row r="1282" spans="1:2" x14ac:dyDescent="0.25">
      <c r="A1282" s="190">
        <v>1256</v>
      </c>
      <c r="B1282" s="191">
        <v>165.73750000000001</v>
      </c>
    </row>
    <row r="1283" spans="1:2" x14ac:dyDescent="0.25">
      <c r="A1283" s="190">
        <v>1257</v>
      </c>
      <c r="B1283" s="191">
        <v>165.75</v>
      </c>
    </row>
    <row r="1284" spans="1:2" x14ac:dyDescent="0.25">
      <c r="A1284" s="190">
        <v>1258</v>
      </c>
      <c r="B1284" s="191">
        <v>165.76250000000002</v>
      </c>
    </row>
    <row r="1285" spans="1:2" x14ac:dyDescent="0.25">
      <c r="A1285" s="190">
        <v>1259</v>
      </c>
      <c r="B1285" s="191">
        <v>165.77500000000001</v>
      </c>
    </row>
    <row r="1286" spans="1:2" x14ac:dyDescent="0.25">
      <c r="A1286" s="190">
        <v>1260</v>
      </c>
      <c r="B1286" s="191">
        <v>165.78750000000002</v>
      </c>
    </row>
    <row r="1287" spans="1:2" x14ac:dyDescent="0.25">
      <c r="A1287" s="190">
        <v>1261</v>
      </c>
      <c r="B1287" s="191">
        <v>165.8</v>
      </c>
    </row>
    <row r="1288" spans="1:2" x14ac:dyDescent="0.25">
      <c r="A1288" s="190">
        <v>1262</v>
      </c>
      <c r="B1288" s="191">
        <v>165.8125</v>
      </c>
    </row>
    <row r="1289" spans="1:2" x14ac:dyDescent="0.25">
      <c r="A1289" s="190">
        <v>1263</v>
      </c>
      <c r="B1289" s="191">
        <v>165.82500000000002</v>
      </c>
    </row>
    <row r="1290" spans="1:2" x14ac:dyDescent="0.25">
      <c r="A1290" s="190">
        <v>1264</v>
      </c>
      <c r="B1290" s="191">
        <v>165.83750000000001</v>
      </c>
    </row>
    <row r="1291" spans="1:2" x14ac:dyDescent="0.25">
      <c r="A1291" s="190">
        <v>1265</v>
      </c>
      <c r="B1291" s="191">
        <v>165.85000000000002</v>
      </c>
    </row>
    <row r="1292" spans="1:2" x14ac:dyDescent="0.25">
      <c r="A1292" s="190">
        <v>1266</v>
      </c>
      <c r="B1292" s="191">
        <v>165.86250000000001</v>
      </c>
    </row>
    <row r="1293" spans="1:2" x14ac:dyDescent="0.25">
      <c r="A1293" s="190">
        <v>1267</v>
      </c>
      <c r="B1293" s="191">
        <v>165.875</v>
      </c>
    </row>
    <row r="1294" spans="1:2" x14ac:dyDescent="0.25">
      <c r="A1294" s="190">
        <v>1268</v>
      </c>
      <c r="B1294" s="191">
        <v>165.88750000000002</v>
      </c>
    </row>
    <row r="1295" spans="1:2" x14ac:dyDescent="0.25">
      <c r="A1295" s="190">
        <v>1269</v>
      </c>
      <c r="B1295" s="191">
        <v>165.9</v>
      </c>
    </row>
    <row r="1296" spans="1:2" x14ac:dyDescent="0.25">
      <c r="A1296" s="190">
        <v>1270</v>
      </c>
      <c r="B1296" s="191">
        <v>165.91250000000002</v>
      </c>
    </row>
    <row r="1297" spans="1:2" x14ac:dyDescent="0.25">
      <c r="A1297" s="190">
        <v>1271</v>
      </c>
      <c r="B1297" s="191">
        <v>165.92500000000001</v>
      </c>
    </row>
    <row r="1298" spans="1:2" x14ac:dyDescent="0.25">
      <c r="A1298" s="190">
        <v>1272</v>
      </c>
      <c r="B1298" s="191">
        <v>165.9375</v>
      </c>
    </row>
    <row r="1299" spans="1:2" x14ac:dyDescent="0.25">
      <c r="A1299" s="190">
        <v>1273</v>
      </c>
      <c r="B1299" s="191">
        <v>165.95000000000002</v>
      </c>
    </row>
    <row r="1300" spans="1:2" x14ac:dyDescent="0.25">
      <c r="A1300" s="190">
        <v>1274</v>
      </c>
      <c r="B1300" s="191">
        <v>165.96250000000001</v>
      </c>
    </row>
    <row r="1301" spans="1:2" x14ac:dyDescent="0.25">
      <c r="A1301" s="190">
        <v>1275</v>
      </c>
      <c r="B1301" s="191">
        <v>165.97500000000002</v>
      </c>
    </row>
    <row r="1302" spans="1:2" x14ac:dyDescent="0.25">
      <c r="A1302" s="190">
        <v>1276</v>
      </c>
      <c r="B1302" s="191">
        <v>165.98750000000001</v>
      </c>
    </row>
    <row r="1303" spans="1:2" x14ac:dyDescent="0.25">
      <c r="A1303" s="190">
        <v>1277</v>
      </c>
      <c r="B1303" s="191">
        <v>166</v>
      </c>
    </row>
    <row r="1304" spans="1:2" x14ac:dyDescent="0.25">
      <c r="A1304" s="190">
        <v>1278</v>
      </c>
      <c r="B1304" s="191">
        <v>166.01250000000002</v>
      </c>
    </row>
    <row r="1305" spans="1:2" x14ac:dyDescent="0.25">
      <c r="A1305" s="190">
        <v>1279</v>
      </c>
      <c r="B1305" s="191">
        <v>166.02500000000001</v>
      </c>
    </row>
    <row r="1306" spans="1:2" x14ac:dyDescent="0.25">
      <c r="A1306" s="190">
        <v>1280</v>
      </c>
      <c r="B1306" s="191">
        <v>166.03750000000002</v>
      </c>
    </row>
    <row r="1307" spans="1:2" x14ac:dyDescent="0.25">
      <c r="A1307" s="190">
        <v>1281</v>
      </c>
      <c r="B1307" s="191">
        <v>166.05</v>
      </c>
    </row>
    <row r="1308" spans="1:2" x14ac:dyDescent="0.25">
      <c r="A1308" s="190">
        <v>1282</v>
      </c>
      <c r="B1308" s="191">
        <v>166.0625</v>
      </c>
    </row>
    <row r="1309" spans="1:2" x14ac:dyDescent="0.25">
      <c r="A1309" s="190">
        <v>1283</v>
      </c>
      <c r="B1309" s="191">
        <v>166.07500000000002</v>
      </c>
    </row>
    <row r="1310" spans="1:2" x14ac:dyDescent="0.25">
      <c r="A1310" s="190">
        <v>1284</v>
      </c>
      <c r="B1310" s="191">
        <v>166.08750000000001</v>
      </c>
    </row>
    <row r="1311" spans="1:2" x14ac:dyDescent="0.25">
      <c r="A1311" s="190">
        <v>1285</v>
      </c>
      <c r="B1311" s="191">
        <v>166.10000000000002</v>
      </c>
    </row>
    <row r="1312" spans="1:2" x14ac:dyDescent="0.25">
      <c r="A1312" s="190">
        <v>1286</v>
      </c>
      <c r="B1312" s="191">
        <v>166.11250000000001</v>
      </c>
    </row>
    <row r="1313" spans="1:2" x14ac:dyDescent="0.25">
      <c r="A1313" s="190">
        <v>1287</v>
      </c>
      <c r="B1313" s="191">
        <v>166.125</v>
      </c>
    </row>
    <row r="1314" spans="1:2" x14ac:dyDescent="0.25">
      <c r="A1314" s="190">
        <v>1288</v>
      </c>
      <c r="B1314" s="191">
        <v>166.13750000000002</v>
      </c>
    </row>
    <row r="1315" spans="1:2" x14ac:dyDescent="0.25">
      <c r="A1315" s="190">
        <v>1289</v>
      </c>
      <c r="B1315" s="191">
        <v>166.15</v>
      </c>
    </row>
    <row r="1316" spans="1:2" x14ac:dyDescent="0.25">
      <c r="A1316" s="190">
        <v>1290</v>
      </c>
      <c r="B1316" s="191">
        <v>166.16250000000002</v>
      </c>
    </row>
    <row r="1317" spans="1:2" x14ac:dyDescent="0.25">
      <c r="A1317" s="190">
        <v>1291</v>
      </c>
      <c r="B1317" s="191">
        <v>166.17500000000001</v>
      </c>
    </row>
    <row r="1318" spans="1:2" x14ac:dyDescent="0.25">
      <c r="A1318" s="190">
        <v>1292</v>
      </c>
      <c r="B1318" s="191">
        <v>166.1875</v>
      </c>
    </row>
    <row r="1319" spans="1:2" x14ac:dyDescent="0.25">
      <c r="A1319" s="190">
        <v>1293</v>
      </c>
      <c r="B1319" s="191">
        <v>166.20000000000002</v>
      </c>
    </row>
    <row r="1320" spans="1:2" x14ac:dyDescent="0.25">
      <c r="A1320" s="190">
        <v>1294</v>
      </c>
      <c r="B1320" s="191">
        <v>166.21250000000001</v>
      </c>
    </row>
    <row r="1321" spans="1:2" x14ac:dyDescent="0.25">
      <c r="A1321" s="190">
        <v>1295</v>
      </c>
      <c r="B1321" s="191">
        <v>166.22500000000002</v>
      </c>
    </row>
    <row r="1322" spans="1:2" x14ac:dyDescent="0.25">
      <c r="A1322" s="190">
        <v>1296</v>
      </c>
      <c r="B1322" s="191">
        <v>166.23750000000001</v>
      </c>
    </row>
    <row r="1323" spans="1:2" x14ac:dyDescent="0.25">
      <c r="A1323" s="190">
        <v>1297</v>
      </c>
      <c r="B1323" s="191">
        <v>166.25</v>
      </c>
    </row>
    <row r="1324" spans="1:2" x14ac:dyDescent="0.25">
      <c r="A1324" s="190">
        <v>1298</v>
      </c>
      <c r="B1324" s="191">
        <v>166.26250000000002</v>
      </c>
    </row>
    <row r="1325" spans="1:2" x14ac:dyDescent="0.25">
      <c r="A1325" s="190">
        <v>1299</v>
      </c>
      <c r="B1325" s="191">
        <v>166.27500000000001</v>
      </c>
    </row>
    <row r="1326" spans="1:2" x14ac:dyDescent="0.25">
      <c r="A1326" s="190">
        <v>1300</v>
      </c>
      <c r="B1326" s="191">
        <v>166.28750000000002</v>
      </c>
    </row>
    <row r="1327" spans="1:2" x14ac:dyDescent="0.25">
      <c r="A1327" s="190">
        <v>1301</v>
      </c>
      <c r="B1327" s="191">
        <v>166.3</v>
      </c>
    </row>
    <row r="1328" spans="1:2" x14ac:dyDescent="0.25">
      <c r="A1328" s="190">
        <v>1302</v>
      </c>
      <c r="B1328" s="191">
        <v>166.3125</v>
      </c>
    </row>
    <row r="1329" spans="1:2" x14ac:dyDescent="0.25">
      <c r="A1329" s="190">
        <v>1303</v>
      </c>
      <c r="B1329" s="191">
        <v>166.32500000000002</v>
      </c>
    </row>
    <row r="1330" spans="1:2" x14ac:dyDescent="0.25">
      <c r="A1330" s="190">
        <v>1304</v>
      </c>
      <c r="B1330" s="191">
        <v>166.33750000000001</v>
      </c>
    </row>
    <row r="1331" spans="1:2" x14ac:dyDescent="0.25">
      <c r="A1331" s="190">
        <v>1305</v>
      </c>
      <c r="B1331" s="191">
        <v>166.35000000000002</v>
      </c>
    </row>
    <row r="1332" spans="1:2" x14ac:dyDescent="0.25">
      <c r="A1332" s="190">
        <v>1306</v>
      </c>
      <c r="B1332" s="191">
        <v>166.36250000000001</v>
      </c>
    </row>
    <row r="1333" spans="1:2" x14ac:dyDescent="0.25">
      <c r="A1333" s="190">
        <v>1307</v>
      </c>
      <c r="B1333" s="191">
        <v>166.375</v>
      </c>
    </row>
    <row r="1334" spans="1:2" x14ac:dyDescent="0.25">
      <c r="A1334" s="190">
        <v>1308</v>
      </c>
      <c r="B1334" s="191">
        <v>166.38750000000002</v>
      </c>
    </row>
    <row r="1335" spans="1:2" x14ac:dyDescent="0.25">
      <c r="A1335" s="190">
        <v>1309</v>
      </c>
      <c r="B1335" s="191">
        <v>166.4</v>
      </c>
    </row>
    <row r="1336" spans="1:2" x14ac:dyDescent="0.25">
      <c r="A1336" s="190">
        <v>1310</v>
      </c>
      <c r="B1336" s="191">
        <v>166.41250000000002</v>
      </c>
    </row>
    <row r="1337" spans="1:2" x14ac:dyDescent="0.25">
      <c r="A1337" s="190">
        <v>1311</v>
      </c>
      <c r="B1337" s="191">
        <v>166.42500000000001</v>
      </c>
    </row>
    <row r="1338" spans="1:2" x14ac:dyDescent="0.25">
      <c r="A1338" s="190">
        <v>1312</v>
      </c>
      <c r="B1338" s="191">
        <v>166.4375</v>
      </c>
    </row>
    <row r="1339" spans="1:2" x14ac:dyDescent="0.25">
      <c r="A1339" s="190">
        <v>1313</v>
      </c>
      <c r="B1339" s="191">
        <v>166.45000000000002</v>
      </c>
    </row>
    <row r="1340" spans="1:2" x14ac:dyDescent="0.25">
      <c r="A1340" s="190">
        <v>1314</v>
      </c>
      <c r="B1340" s="191">
        <v>166.46250000000001</v>
      </c>
    </row>
    <row r="1341" spans="1:2" x14ac:dyDescent="0.25">
      <c r="A1341" s="190">
        <v>1315</v>
      </c>
      <c r="B1341" s="191">
        <v>166.47500000000002</v>
      </c>
    </row>
    <row r="1342" spans="1:2" x14ac:dyDescent="0.25">
      <c r="A1342" s="190">
        <v>1316</v>
      </c>
      <c r="B1342" s="191">
        <v>166.48750000000001</v>
      </c>
    </row>
    <row r="1343" spans="1:2" x14ac:dyDescent="0.25">
      <c r="A1343" s="190">
        <v>1317</v>
      </c>
      <c r="B1343" s="191">
        <v>166.5</v>
      </c>
    </row>
    <row r="1344" spans="1:2" x14ac:dyDescent="0.25">
      <c r="A1344" s="190">
        <v>1318</v>
      </c>
      <c r="B1344" s="191">
        <v>166.51250000000002</v>
      </c>
    </row>
    <row r="1345" spans="1:2" x14ac:dyDescent="0.25">
      <c r="A1345" s="190">
        <v>1319</v>
      </c>
      <c r="B1345" s="191">
        <v>166.52500000000001</v>
      </c>
    </row>
    <row r="1346" spans="1:2" x14ac:dyDescent="0.25">
      <c r="A1346" s="190">
        <v>1320</v>
      </c>
      <c r="B1346" s="191">
        <v>166.53750000000002</v>
      </c>
    </row>
    <row r="1347" spans="1:2" x14ac:dyDescent="0.25">
      <c r="A1347" s="190">
        <v>1321</v>
      </c>
      <c r="B1347" s="191">
        <v>166.55</v>
      </c>
    </row>
    <row r="1348" spans="1:2" x14ac:dyDescent="0.25">
      <c r="A1348" s="190">
        <v>1322</v>
      </c>
      <c r="B1348" s="191">
        <v>166.5625</v>
      </c>
    </row>
    <row r="1349" spans="1:2" x14ac:dyDescent="0.25">
      <c r="A1349" s="190">
        <v>1323</v>
      </c>
      <c r="B1349" s="191">
        <v>166.57500000000002</v>
      </c>
    </row>
    <row r="1350" spans="1:2" x14ac:dyDescent="0.25">
      <c r="A1350" s="190">
        <v>1324</v>
      </c>
      <c r="B1350" s="191">
        <v>166.58750000000001</v>
      </c>
    </row>
    <row r="1351" spans="1:2" x14ac:dyDescent="0.25">
      <c r="A1351" s="190">
        <v>1325</v>
      </c>
      <c r="B1351" s="191">
        <v>166.60000000000002</v>
      </c>
    </row>
    <row r="1352" spans="1:2" x14ac:dyDescent="0.25">
      <c r="A1352" s="190">
        <v>1326</v>
      </c>
      <c r="B1352" s="191">
        <v>166.61250000000001</v>
      </c>
    </row>
    <row r="1353" spans="1:2" x14ac:dyDescent="0.25">
      <c r="A1353" s="190">
        <v>1327</v>
      </c>
      <c r="B1353" s="191">
        <v>166.625</v>
      </c>
    </row>
    <row r="1354" spans="1:2" x14ac:dyDescent="0.25">
      <c r="A1354" s="190">
        <v>1328</v>
      </c>
      <c r="B1354" s="191">
        <v>166.63750000000002</v>
      </c>
    </row>
    <row r="1355" spans="1:2" x14ac:dyDescent="0.25">
      <c r="A1355" s="190">
        <v>1329</v>
      </c>
      <c r="B1355" s="191">
        <v>166.65</v>
      </c>
    </row>
    <row r="1356" spans="1:2" x14ac:dyDescent="0.25">
      <c r="A1356" s="190">
        <v>1330</v>
      </c>
      <c r="B1356" s="191">
        <v>166.66250000000002</v>
      </c>
    </row>
    <row r="1357" spans="1:2" x14ac:dyDescent="0.25">
      <c r="A1357" s="190">
        <v>1331</v>
      </c>
      <c r="B1357" s="191">
        <v>166.67500000000001</v>
      </c>
    </row>
    <row r="1358" spans="1:2" x14ac:dyDescent="0.25">
      <c r="A1358" s="190">
        <v>1332</v>
      </c>
      <c r="B1358" s="191">
        <v>166.6875</v>
      </c>
    </row>
    <row r="1359" spans="1:2" x14ac:dyDescent="0.25">
      <c r="A1359" s="190">
        <v>1333</v>
      </c>
      <c r="B1359" s="191">
        <v>166.70000000000002</v>
      </c>
    </row>
    <row r="1360" spans="1:2" x14ac:dyDescent="0.25">
      <c r="A1360" s="190">
        <v>1334</v>
      </c>
      <c r="B1360" s="191">
        <v>166.71250000000001</v>
      </c>
    </row>
    <row r="1361" spans="1:2" x14ac:dyDescent="0.25">
      <c r="A1361" s="190">
        <v>1335</v>
      </c>
      <c r="B1361" s="191">
        <v>166.72500000000002</v>
      </c>
    </row>
    <row r="1362" spans="1:2" x14ac:dyDescent="0.25">
      <c r="A1362" s="190">
        <v>1336</v>
      </c>
      <c r="B1362" s="191">
        <v>166.73750000000001</v>
      </c>
    </row>
    <row r="1363" spans="1:2" x14ac:dyDescent="0.25">
      <c r="A1363" s="190">
        <v>1337</v>
      </c>
      <c r="B1363" s="191">
        <v>166.75</v>
      </c>
    </row>
    <row r="1364" spans="1:2" x14ac:dyDescent="0.25">
      <c r="A1364" s="190">
        <v>1338</v>
      </c>
      <c r="B1364" s="191">
        <v>166.76250000000002</v>
      </c>
    </row>
    <row r="1365" spans="1:2" x14ac:dyDescent="0.25">
      <c r="A1365" s="190">
        <v>1339</v>
      </c>
      <c r="B1365" s="191">
        <v>166.77500000000001</v>
      </c>
    </row>
    <row r="1366" spans="1:2" x14ac:dyDescent="0.25">
      <c r="A1366" s="190">
        <v>1340</v>
      </c>
      <c r="B1366" s="191">
        <v>166.78750000000002</v>
      </c>
    </row>
    <row r="1367" spans="1:2" x14ac:dyDescent="0.25">
      <c r="A1367" s="190">
        <v>1341</v>
      </c>
      <c r="B1367" s="191">
        <v>166.8</v>
      </c>
    </row>
    <row r="1368" spans="1:2" x14ac:dyDescent="0.25">
      <c r="A1368" s="190">
        <v>1342</v>
      </c>
      <c r="B1368" s="191">
        <v>166.8125</v>
      </c>
    </row>
    <row r="1369" spans="1:2" x14ac:dyDescent="0.25">
      <c r="A1369" s="190">
        <v>1343</v>
      </c>
      <c r="B1369" s="191">
        <v>166.82500000000002</v>
      </c>
    </row>
    <row r="1370" spans="1:2" x14ac:dyDescent="0.25">
      <c r="A1370" s="190">
        <v>1344</v>
      </c>
      <c r="B1370" s="191">
        <v>166.83750000000001</v>
      </c>
    </row>
    <row r="1371" spans="1:2" x14ac:dyDescent="0.25">
      <c r="A1371" s="190">
        <v>1345</v>
      </c>
      <c r="B1371" s="191">
        <v>166.85000000000002</v>
      </c>
    </row>
    <row r="1372" spans="1:2" x14ac:dyDescent="0.25">
      <c r="A1372" s="190">
        <v>1346</v>
      </c>
      <c r="B1372" s="191">
        <v>166.86250000000001</v>
      </c>
    </row>
    <row r="1373" spans="1:2" x14ac:dyDescent="0.25">
      <c r="A1373" s="190">
        <v>1347</v>
      </c>
      <c r="B1373" s="191">
        <v>166.875</v>
      </c>
    </row>
    <row r="1374" spans="1:2" x14ac:dyDescent="0.25">
      <c r="A1374" s="190">
        <v>1348</v>
      </c>
      <c r="B1374" s="191">
        <v>166.88750000000002</v>
      </c>
    </row>
    <row r="1375" spans="1:2" x14ac:dyDescent="0.25">
      <c r="A1375" s="190">
        <v>1349</v>
      </c>
      <c r="B1375" s="191">
        <v>166.9</v>
      </c>
    </row>
    <row r="1376" spans="1:2" x14ac:dyDescent="0.25">
      <c r="A1376" s="190">
        <v>1350</v>
      </c>
      <c r="B1376" s="191">
        <v>166.91250000000002</v>
      </c>
    </row>
    <row r="1377" spans="1:2" x14ac:dyDescent="0.25">
      <c r="A1377" s="190">
        <v>1351</v>
      </c>
      <c r="B1377" s="191">
        <v>166.92500000000001</v>
      </c>
    </row>
    <row r="1378" spans="1:2" x14ac:dyDescent="0.25">
      <c r="A1378" s="190">
        <v>1352</v>
      </c>
      <c r="B1378" s="191">
        <v>166.9375</v>
      </c>
    </row>
    <row r="1379" spans="1:2" x14ac:dyDescent="0.25">
      <c r="A1379" s="190">
        <v>1353</v>
      </c>
      <c r="B1379" s="191">
        <v>166.95000000000002</v>
      </c>
    </row>
    <row r="1380" spans="1:2" x14ac:dyDescent="0.25">
      <c r="A1380" s="190">
        <v>1354</v>
      </c>
      <c r="B1380" s="191">
        <v>166.96250000000001</v>
      </c>
    </row>
    <row r="1381" spans="1:2" x14ac:dyDescent="0.25">
      <c r="A1381" s="190">
        <v>1355</v>
      </c>
      <c r="B1381" s="191">
        <v>166.97500000000002</v>
      </c>
    </row>
    <row r="1382" spans="1:2" x14ac:dyDescent="0.25">
      <c r="A1382" s="190">
        <v>1356</v>
      </c>
      <c r="B1382" s="191">
        <v>166.98750000000001</v>
      </c>
    </row>
    <row r="1383" spans="1:2" x14ac:dyDescent="0.25">
      <c r="A1383" s="190">
        <v>1357</v>
      </c>
      <c r="B1383" s="191">
        <v>167</v>
      </c>
    </row>
    <row r="1384" spans="1:2" x14ac:dyDescent="0.25">
      <c r="A1384" s="190">
        <v>1358</v>
      </c>
      <c r="B1384" s="191">
        <v>167.01250000000002</v>
      </c>
    </row>
    <row r="1385" spans="1:2" x14ac:dyDescent="0.25">
      <c r="A1385" s="190">
        <v>1359</v>
      </c>
      <c r="B1385" s="191">
        <v>167.02500000000001</v>
      </c>
    </row>
    <row r="1386" spans="1:2" x14ac:dyDescent="0.25">
      <c r="A1386" s="190">
        <v>1360</v>
      </c>
      <c r="B1386" s="191">
        <v>167.03750000000002</v>
      </c>
    </row>
    <row r="1387" spans="1:2" x14ac:dyDescent="0.25">
      <c r="A1387" s="190">
        <v>1361</v>
      </c>
      <c r="B1387" s="191">
        <v>167.05</v>
      </c>
    </row>
    <row r="1388" spans="1:2" x14ac:dyDescent="0.25">
      <c r="A1388" s="190">
        <v>1362</v>
      </c>
      <c r="B1388" s="191">
        <v>167.0625</v>
      </c>
    </row>
    <row r="1389" spans="1:2" x14ac:dyDescent="0.25">
      <c r="A1389" s="190">
        <v>1363</v>
      </c>
      <c r="B1389" s="191">
        <v>167.07500000000002</v>
      </c>
    </row>
    <row r="1390" spans="1:2" x14ac:dyDescent="0.25">
      <c r="A1390" s="190">
        <v>1364</v>
      </c>
      <c r="B1390" s="191">
        <v>167.08750000000001</v>
      </c>
    </row>
    <row r="1391" spans="1:2" x14ac:dyDescent="0.25">
      <c r="A1391" s="190">
        <v>1365</v>
      </c>
      <c r="B1391" s="191">
        <v>167.10000000000002</v>
      </c>
    </row>
    <row r="1392" spans="1:2" x14ac:dyDescent="0.25">
      <c r="A1392" s="190">
        <v>1366</v>
      </c>
      <c r="B1392" s="191">
        <v>167.11250000000001</v>
      </c>
    </row>
    <row r="1393" spans="1:2" x14ac:dyDescent="0.25">
      <c r="A1393" s="190">
        <v>1367</v>
      </c>
      <c r="B1393" s="191">
        <v>167.125</v>
      </c>
    </row>
    <row r="1394" spans="1:2" x14ac:dyDescent="0.25">
      <c r="A1394" s="190">
        <v>1368</v>
      </c>
      <c r="B1394" s="191">
        <v>167.13750000000002</v>
      </c>
    </row>
    <row r="1395" spans="1:2" x14ac:dyDescent="0.25">
      <c r="A1395" s="190">
        <v>1369</v>
      </c>
      <c r="B1395" s="191">
        <v>167.15</v>
      </c>
    </row>
    <row r="1396" spans="1:2" x14ac:dyDescent="0.25">
      <c r="A1396" s="190">
        <v>1370</v>
      </c>
      <c r="B1396" s="191">
        <v>167.16250000000002</v>
      </c>
    </row>
    <row r="1397" spans="1:2" x14ac:dyDescent="0.25">
      <c r="A1397" s="190">
        <v>1371</v>
      </c>
      <c r="B1397" s="191">
        <v>167.17500000000001</v>
      </c>
    </row>
    <row r="1398" spans="1:2" x14ac:dyDescent="0.25">
      <c r="A1398" s="190">
        <v>1372</v>
      </c>
      <c r="B1398" s="191">
        <v>167.1875</v>
      </c>
    </row>
    <row r="1399" spans="1:2" x14ac:dyDescent="0.25">
      <c r="A1399" s="190">
        <v>1373</v>
      </c>
      <c r="B1399" s="191">
        <v>167.20000000000002</v>
      </c>
    </row>
    <row r="1400" spans="1:2" x14ac:dyDescent="0.25">
      <c r="A1400" s="190">
        <v>1374</v>
      </c>
      <c r="B1400" s="191">
        <v>167.21250000000001</v>
      </c>
    </row>
    <row r="1401" spans="1:2" x14ac:dyDescent="0.25">
      <c r="A1401" s="190">
        <v>1375</v>
      </c>
      <c r="B1401" s="191">
        <v>167.22500000000002</v>
      </c>
    </row>
    <row r="1402" spans="1:2" x14ac:dyDescent="0.25">
      <c r="A1402" s="190">
        <v>1376</v>
      </c>
      <c r="B1402" s="191">
        <v>167.23750000000001</v>
      </c>
    </row>
    <row r="1403" spans="1:2" x14ac:dyDescent="0.25">
      <c r="A1403" s="190">
        <v>1377</v>
      </c>
      <c r="B1403" s="191">
        <v>167.25</v>
      </c>
    </row>
    <row r="1404" spans="1:2" x14ac:dyDescent="0.25">
      <c r="A1404" s="190">
        <v>1378</v>
      </c>
      <c r="B1404" s="191">
        <v>167.26250000000002</v>
      </c>
    </row>
    <row r="1405" spans="1:2" x14ac:dyDescent="0.25">
      <c r="A1405" s="190">
        <v>1379</v>
      </c>
      <c r="B1405" s="191">
        <v>167.27500000000001</v>
      </c>
    </row>
    <row r="1406" spans="1:2" x14ac:dyDescent="0.25">
      <c r="A1406" s="190">
        <v>1380</v>
      </c>
      <c r="B1406" s="191">
        <v>167.28750000000002</v>
      </c>
    </row>
    <row r="1407" spans="1:2" x14ac:dyDescent="0.25">
      <c r="A1407" s="190">
        <v>1381</v>
      </c>
      <c r="B1407" s="191">
        <v>167.3</v>
      </c>
    </row>
    <row r="1408" spans="1:2" x14ac:dyDescent="0.25">
      <c r="A1408" s="190">
        <v>1382</v>
      </c>
      <c r="B1408" s="191">
        <v>167.3125</v>
      </c>
    </row>
    <row r="1409" spans="1:2" x14ac:dyDescent="0.25">
      <c r="A1409" s="190">
        <v>1383</v>
      </c>
      <c r="B1409" s="191">
        <v>167.32500000000002</v>
      </c>
    </row>
    <row r="1410" spans="1:2" x14ac:dyDescent="0.25">
      <c r="A1410" s="190">
        <v>1384</v>
      </c>
      <c r="B1410" s="191">
        <v>167.33750000000001</v>
      </c>
    </row>
    <row r="1411" spans="1:2" x14ac:dyDescent="0.25">
      <c r="A1411" s="190">
        <v>1385</v>
      </c>
      <c r="B1411" s="191">
        <v>167.35000000000002</v>
      </c>
    </row>
    <row r="1412" spans="1:2" x14ac:dyDescent="0.25">
      <c r="A1412" s="190">
        <v>1386</v>
      </c>
      <c r="B1412" s="191">
        <v>167.36250000000001</v>
      </c>
    </row>
    <row r="1413" spans="1:2" x14ac:dyDescent="0.25">
      <c r="A1413" s="190">
        <v>1387</v>
      </c>
      <c r="B1413" s="191">
        <v>167.375</v>
      </c>
    </row>
    <row r="1414" spans="1:2" x14ac:dyDescent="0.25">
      <c r="A1414" s="190">
        <v>1388</v>
      </c>
      <c r="B1414" s="191">
        <v>167.38750000000002</v>
      </c>
    </row>
    <row r="1415" spans="1:2" x14ac:dyDescent="0.25">
      <c r="A1415" s="190">
        <v>1389</v>
      </c>
      <c r="B1415" s="191">
        <v>167.4</v>
      </c>
    </row>
    <row r="1416" spans="1:2" x14ac:dyDescent="0.25">
      <c r="A1416" s="190">
        <v>1390</v>
      </c>
      <c r="B1416" s="191">
        <v>167.41250000000002</v>
      </c>
    </row>
    <row r="1417" spans="1:2" x14ac:dyDescent="0.25">
      <c r="A1417" s="190">
        <v>1391</v>
      </c>
      <c r="B1417" s="191">
        <v>167.42500000000001</v>
      </c>
    </row>
    <row r="1418" spans="1:2" x14ac:dyDescent="0.25">
      <c r="A1418" s="190">
        <v>1392</v>
      </c>
      <c r="B1418" s="191">
        <v>167.4375</v>
      </c>
    </row>
    <row r="1419" spans="1:2" x14ac:dyDescent="0.25">
      <c r="A1419" s="190">
        <v>1393</v>
      </c>
      <c r="B1419" s="191">
        <v>167.45000000000002</v>
      </c>
    </row>
    <row r="1420" spans="1:2" x14ac:dyDescent="0.25">
      <c r="A1420" s="190">
        <v>1394</v>
      </c>
      <c r="B1420" s="191">
        <v>167.46250000000001</v>
      </c>
    </row>
    <row r="1421" spans="1:2" x14ac:dyDescent="0.25">
      <c r="A1421" s="190">
        <v>1395</v>
      </c>
      <c r="B1421" s="191">
        <v>167.47500000000002</v>
      </c>
    </row>
    <row r="1422" spans="1:2" x14ac:dyDescent="0.25">
      <c r="A1422" s="190">
        <v>1396</v>
      </c>
      <c r="B1422" s="191">
        <v>167.48750000000001</v>
      </c>
    </row>
    <row r="1423" spans="1:2" x14ac:dyDescent="0.25">
      <c r="A1423" s="190">
        <v>1397</v>
      </c>
      <c r="B1423" s="191">
        <v>167.5</v>
      </c>
    </row>
    <row r="1424" spans="1:2" x14ac:dyDescent="0.25">
      <c r="A1424" s="190">
        <v>1398</v>
      </c>
      <c r="B1424" s="191">
        <v>167.51250000000002</v>
      </c>
    </row>
    <row r="1425" spans="1:2" x14ac:dyDescent="0.25">
      <c r="A1425" s="190">
        <v>1399</v>
      </c>
      <c r="B1425" s="191">
        <v>167.52500000000001</v>
      </c>
    </row>
    <row r="1426" spans="1:2" x14ac:dyDescent="0.25">
      <c r="A1426" s="190">
        <v>1400</v>
      </c>
      <c r="B1426" s="191">
        <v>167.53750000000002</v>
      </c>
    </row>
    <row r="1427" spans="1:2" x14ac:dyDescent="0.25">
      <c r="A1427" s="190">
        <v>1401</v>
      </c>
      <c r="B1427" s="191">
        <v>167.55</v>
      </c>
    </row>
    <row r="1428" spans="1:2" x14ac:dyDescent="0.25">
      <c r="A1428" s="190">
        <v>1402</v>
      </c>
      <c r="B1428" s="191">
        <v>167.5625</v>
      </c>
    </row>
    <row r="1429" spans="1:2" x14ac:dyDescent="0.25">
      <c r="A1429" s="190">
        <v>1403</v>
      </c>
      <c r="B1429" s="191">
        <v>167.57500000000002</v>
      </c>
    </row>
    <row r="1430" spans="1:2" x14ac:dyDescent="0.25">
      <c r="A1430" s="190">
        <v>1404</v>
      </c>
      <c r="B1430" s="191">
        <v>167.58750000000001</v>
      </c>
    </row>
    <row r="1431" spans="1:2" x14ac:dyDescent="0.25">
      <c r="A1431" s="190">
        <v>1405</v>
      </c>
      <c r="B1431" s="191">
        <v>167.60000000000002</v>
      </c>
    </row>
    <row r="1432" spans="1:2" x14ac:dyDescent="0.25">
      <c r="A1432" s="190">
        <v>1406</v>
      </c>
      <c r="B1432" s="191">
        <v>167.61250000000001</v>
      </c>
    </row>
    <row r="1433" spans="1:2" x14ac:dyDescent="0.25">
      <c r="A1433" s="190">
        <v>1407</v>
      </c>
      <c r="B1433" s="191">
        <v>167.625</v>
      </c>
    </row>
    <row r="1434" spans="1:2" x14ac:dyDescent="0.25">
      <c r="A1434" s="190">
        <v>1408</v>
      </c>
      <c r="B1434" s="191">
        <v>167.63750000000002</v>
      </c>
    </row>
    <row r="1435" spans="1:2" x14ac:dyDescent="0.25">
      <c r="A1435" s="190">
        <v>1409</v>
      </c>
      <c r="B1435" s="191">
        <v>167.65</v>
      </c>
    </row>
    <row r="1436" spans="1:2" x14ac:dyDescent="0.25">
      <c r="A1436" s="190">
        <v>1410</v>
      </c>
      <c r="B1436" s="191">
        <v>167.66250000000002</v>
      </c>
    </row>
    <row r="1437" spans="1:2" x14ac:dyDescent="0.25">
      <c r="A1437" s="190">
        <v>1411</v>
      </c>
      <c r="B1437" s="191">
        <v>167.67500000000001</v>
      </c>
    </row>
    <row r="1438" spans="1:2" x14ac:dyDescent="0.25">
      <c r="A1438" s="190">
        <v>1412</v>
      </c>
      <c r="B1438" s="191">
        <v>167.6875</v>
      </c>
    </row>
    <row r="1439" spans="1:2" x14ac:dyDescent="0.25">
      <c r="A1439" s="190">
        <v>1413</v>
      </c>
      <c r="B1439" s="191">
        <v>167.70000000000002</v>
      </c>
    </row>
    <row r="1440" spans="1:2" x14ac:dyDescent="0.25">
      <c r="A1440" s="190">
        <v>1414</v>
      </c>
      <c r="B1440" s="191">
        <v>167.71250000000001</v>
      </c>
    </row>
    <row r="1441" spans="1:2" x14ac:dyDescent="0.25">
      <c r="A1441" s="190">
        <v>1415</v>
      </c>
      <c r="B1441" s="191">
        <v>167.72500000000002</v>
      </c>
    </row>
    <row r="1442" spans="1:2" x14ac:dyDescent="0.25">
      <c r="A1442" s="190">
        <v>1416</v>
      </c>
      <c r="B1442" s="191">
        <v>167.73750000000001</v>
      </c>
    </row>
    <row r="1443" spans="1:2" x14ac:dyDescent="0.25">
      <c r="A1443" s="190">
        <v>1417</v>
      </c>
      <c r="B1443" s="191">
        <v>167.75</v>
      </c>
    </row>
    <row r="1444" spans="1:2" x14ac:dyDescent="0.25">
      <c r="A1444" s="190">
        <v>1418</v>
      </c>
      <c r="B1444" s="191">
        <v>167.76250000000002</v>
      </c>
    </row>
    <row r="1445" spans="1:2" x14ac:dyDescent="0.25">
      <c r="A1445" s="190">
        <v>1419</v>
      </c>
      <c r="B1445" s="191">
        <v>167.77500000000001</v>
      </c>
    </row>
    <row r="1446" spans="1:2" x14ac:dyDescent="0.25">
      <c r="A1446" s="190">
        <v>1420</v>
      </c>
      <c r="B1446" s="191">
        <v>167.78750000000002</v>
      </c>
    </row>
    <row r="1447" spans="1:2" x14ac:dyDescent="0.25">
      <c r="A1447" s="190">
        <v>1421</v>
      </c>
      <c r="B1447" s="191">
        <v>167.8</v>
      </c>
    </row>
    <row r="1448" spans="1:2" x14ac:dyDescent="0.25">
      <c r="A1448" s="190">
        <v>1422</v>
      </c>
      <c r="B1448" s="191">
        <v>167.8125</v>
      </c>
    </row>
    <row r="1449" spans="1:2" x14ac:dyDescent="0.25">
      <c r="A1449" s="190">
        <v>1423</v>
      </c>
      <c r="B1449" s="191">
        <v>167.82500000000002</v>
      </c>
    </row>
    <row r="1450" spans="1:2" x14ac:dyDescent="0.25">
      <c r="A1450" s="190">
        <v>1424</v>
      </c>
      <c r="B1450" s="191">
        <v>167.83750000000001</v>
      </c>
    </row>
    <row r="1451" spans="1:2" x14ac:dyDescent="0.25">
      <c r="A1451" s="190">
        <v>1425</v>
      </c>
      <c r="B1451" s="191">
        <v>167.85000000000002</v>
      </c>
    </row>
    <row r="1452" spans="1:2" x14ac:dyDescent="0.25">
      <c r="A1452" s="190">
        <v>1426</v>
      </c>
      <c r="B1452" s="191">
        <v>167.86250000000001</v>
      </c>
    </row>
    <row r="1453" spans="1:2" x14ac:dyDescent="0.25">
      <c r="A1453" s="190">
        <v>1427</v>
      </c>
      <c r="B1453" s="191">
        <v>167.875</v>
      </c>
    </row>
    <row r="1454" spans="1:2" x14ac:dyDescent="0.25">
      <c r="A1454" s="190">
        <v>1428</v>
      </c>
      <c r="B1454" s="191">
        <v>167.88750000000002</v>
      </c>
    </row>
    <row r="1455" spans="1:2" x14ac:dyDescent="0.25">
      <c r="A1455" s="190">
        <v>1429</v>
      </c>
      <c r="B1455" s="191">
        <v>167.9</v>
      </c>
    </row>
    <row r="1456" spans="1:2" x14ac:dyDescent="0.25">
      <c r="A1456" s="190">
        <v>1430</v>
      </c>
      <c r="B1456" s="191">
        <v>167.91250000000002</v>
      </c>
    </row>
    <row r="1457" spans="1:2" x14ac:dyDescent="0.25">
      <c r="A1457" s="190">
        <v>1431</v>
      </c>
      <c r="B1457" s="191">
        <v>167.92500000000001</v>
      </c>
    </row>
    <row r="1458" spans="1:2" x14ac:dyDescent="0.25">
      <c r="A1458" s="190">
        <v>1432</v>
      </c>
      <c r="B1458" s="191">
        <v>167.9375</v>
      </c>
    </row>
    <row r="1459" spans="1:2" x14ac:dyDescent="0.25">
      <c r="A1459" s="190">
        <v>1433</v>
      </c>
      <c r="B1459" s="191">
        <v>167.95000000000002</v>
      </c>
    </row>
    <row r="1460" spans="1:2" x14ac:dyDescent="0.25">
      <c r="A1460" s="190">
        <v>1434</v>
      </c>
      <c r="B1460" s="191">
        <v>167.96250000000001</v>
      </c>
    </row>
    <row r="1461" spans="1:2" x14ac:dyDescent="0.25">
      <c r="A1461" s="190">
        <v>1435</v>
      </c>
      <c r="B1461" s="191">
        <v>167.97500000000002</v>
      </c>
    </row>
    <row r="1462" spans="1:2" x14ac:dyDescent="0.25">
      <c r="A1462" s="190">
        <v>1436</v>
      </c>
      <c r="B1462" s="191">
        <v>167.98750000000001</v>
      </c>
    </row>
    <row r="1463" spans="1:2" x14ac:dyDescent="0.25">
      <c r="A1463" s="190">
        <v>1437</v>
      </c>
      <c r="B1463" s="191">
        <v>168</v>
      </c>
    </row>
    <row r="1464" spans="1:2" x14ac:dyDescent="0.25">
      <c r="A1464" s="190">
        <v>1438</v>
      </c>
      <c r="B1464" s="191">
        <v>168.01250000000002</v>
      </c>
    </row>
    <row r="1465" spans="1:2" x14ac:dyDescent="0.25">
      <c r="A1465" s="190">
        <v>1439</v>
      </c>
      <c r="B1465" s="191">
        <v>168.02500000000001</v>
      </c>
    </row>
    <row r="1466" spans="1:2" x14ac:dyDescent="0.25">
      <c r="A1466" s="190">
        <v>1440</v>
      </c>
      <c r="B1466" s="191">
        <v>168.03750000000002</v>
      </c>
    </row>
    <row r="1467" spans="1:2" x14ac:dyDescent="0.25">
      <c r="A1467" s="190">
        <v>1441</v>
      </c>
      <c r="B1467" s="191">
        <v>168.05</v>
      </c>
    </row>
    <row r="1468" spans="1:2" x14ac:dyDescent="0.25">
      <c r="A1468" s="190">
        <v>1442</v>
      </c>
      <c r="B1468" s="191">
        <v>168.0625</v>
      </c>
    </row>
    <row r="1469" spans="1:2" x14ac:dyDescent="0.25">
      <c r="A1469" s="190">
        <v>1443</v>
      </c>
      <c r="B1469" s="191">
        <v>168.07500000000002</v>
      </c>
    </row>
    <row r="1470" spans="1:2" x14ac:dyDescent="0.25">
      <c r="A1470" s="190">
        <v>1444</v>
      </c>
      <c r="B1470" s="191">
        <v>168.08750000000001</v>
      </c>
    </row>
    <row r="1471" spans="1:2" x14ac:dyDescent="0.25">
      <c r="A1471" s="190">
        <v>1445</v>
      </c>
      <c r="B1471" s="191">
        <v>168.10000000000002</v>
      </c>
    </row>
    <row r="1472" spans="1:2" x14ac:dyDescent="0.25">
      <c r="A1472" s="190">
        <v>1446</v>
      </c>
      <c r="B1472" s="191">
        <v>168.11250000000001</v>
      </c>
    </row>
    <row r="1473" spans="1:2" x14ac:dyDescent="0.25">
      <c r="A1473" s="190">
        <v>1447</v>
      </c>
      <c r="B1473" s="191">
        <v>168.125</v>
      </c>
    </row>
    <row r="1474" spans="1:2" x14ac:dyDescent="0.25">
      <c r="A1474" s="190">
        <v>1448</v>
      </c>
      <c r="B1474" s="191">
        <v>168.13750000000002</v>
      </c>
    </row>
    <row r="1475" spans="1:2" x14ac:dyDescent="0.25">
      <c r="A1475" s="190">
        <v>1449</v>
      </c>
      <c r="B1475" s="191">
        <v>168.15</v>
      </c>
    </row>
    <row r="1476" spans="1:2" x14ac:dyDescent="0.25">
      <c r="A1476" s="190">
        <v>1450</v>
      </c>
      <c r="B1476" s="191">
        <v>168.16250000000002</v>
      </c>
    </row>
    <row r="1477" spans="1:2" x14ac:dyDescent="0.25">
      <c r="A1477" s="190">
        <v>1451</v>
      </c>
      <c r="B1477" s="191">
        <v>168.17500000000001</v>
      </c>
    </row>
    <row r="1478" spans="1:2" x14ac:dyDescent="0.25">
      <c r="A1478" s="190">
        <v>1452</v>
      </c>
      <c r="B1478" s="191">
        <v>168.1875</v>
      </c>
    </row>
    <row r="1479" spans="1:2" x14ac:dyDescent="0.25">
      <c r="A1479" s="190">
        <v>1453</v>
      </c>
      <c r="B1479" s="191">
        <v>168.20000000000002</v>
      </c>
    </row>
    <row r="1480" spans="1:2" x14ac:dyDescent="0.25">
      <c r="A1480" s="190">
        <v>1454</v>
      </c>
      <c r="B1480" s="191">
        <v>168.21250000000001</v>
      </c>
    </row>
    <row r="1481" spans="1:2" x14ac:dyDescent="0.25">
      <c r="A1481" s="190">
        <v>1455</v>
      </c>
      <c r="B1481" s="191">
        <v>168.22500000000002</v>
      </c>
    </row>
    <row r="1482" spans="1:2" x14ac:dyDescent="0.25">
      <c r="A1482" s="190">
        <v>1456</v>
      </c>
      <c r="B1482" s="191">
        <v>168.23750000000001</v>
      </c>
    </row>
    <row r="1483" spans="1:2" x14ac:dyDescent="0.25">
      <c r="A1483" s="190">
        <v>1457</v>
      </c>
      <c r="B1483" s="191">
        <v>168.25</v>
      </c>
    </row>
    <row r="1484" spans="1:2" x14ac:dyDescent="0.25">
      <c r="A1484" s="190">
        <v>1458</v>
      </c>
      <c r="B1484" s="191">
        <v>168.26250000000002</v>
      </c>
    </row>
    <row r="1485" spans="1:2" x14ac:dyDescent="0.25">
      <c r="A1485" s="190">
        <v>1459</v>
      </c>
      <c r="B1485" s="191">
        <v>168.27500000000001</v>
      </c>
    </row>
    <row r="1486" spans="1:2" x14ac:dyDescent="0.25">
      <c r="A1486" s="190">
        <v>1460</v>
      </c>
      <c r="B1486" s="191">
        <v>168.28750000000002</v>
      </c>
    </row>
    <row r="1487" spans="1:2" x14ac:dyDescent="0.25">
      <c r="A1487" s="190">
        <v>1461</v>
      </c>
      <c r="B1487" s="191">
        <v>168.3</v>
      </c>
    </row>
    <row r="1488" spans="1:2" x14ac:dyDescent="0.25">
      <c r="A1488" s="190">
        <v>1462</v>
      </c>
      <c r="B1488" s="191">
        <v>168.3125</v>
      </c>
    </row>
    <row r="1489" spans="1:2" x14ac:dyDescent="0.25">
      <c r="A1489" s="190">
        <v>1463</v>
      </c>
      <c r="B1489" s="191">
        <v>168.32500000000002</v>
      </c>
    </row>
    <row r="1490" spans="1:2" x14ac:dyDescent="0.25">
      <c r="A1490" s="190">
        <v>1464</v>
      </c>
      <c r="B1490" s="191">
        <v>168.33750000000001</v>
      </c>
    </row>
    <row r="1491" spans="1:2" x14ac:dyDescent="0.25">
      <c r="A1491" s="190">
        <v>1465</v>
      </c>
      <c r="B1491" s="191">
        <v>168.35000000000002</v>
      </c>
    </row>
    <row r="1492" spans="1:2" x14ac:dyDescent="0.25">
      <c r="A1492" s="190">
        <v>1466</v>
      </c>
      <c r="B1492" s="191">
        <v>168.36250000000001</v>
      </c>
    </row>
    <row r="1493" spans="1:2" x14ac:dyDescent="0.25">
      <c r="A1493" s="190">
        <v>1467</v>
      </c>
      <c r="B1493" s="191">
        <v>168.375</v>
      </c>
    </row>
    <row r="1494" spans="1:2" x14ac:dyDescent="0.25">
      <c r="A1494" s="190">
        <v>1468</v>
      </c>
      <c r="B1494" s="191">
        <v>168.38750000000002</v>
      </c>
    </row>
    <row r="1495" spans="1:2" x14ac:dyDescent="0.25">
      <c r="A1495" s="190">
        <v>1469</v>
      </c>
      <c r="B1495" s="191">
        <v>168.4</v>
      </c>
    </row>
    <row r="1496" spans="1:2" x14ac:dyDescent="0.25">
      <c r="A1496" s="190">
        <v>1470</v>
      </c>
      <c r="B1496" s="191">
        <v>168.41250000000002</v>
      </c>
    </row>
    <row r="1497" spans="1:2" x14ac:dyDescent="0.25">
      <c r="A1497" s="190">
        <v>1471</v>
      </c>
      <c r="B1497" s="191">
        <v>168.42500000000001</v>
      </c>
    </row>
    <row r="1498" spans="1:2" x14ac:dyDescent="0.25">
      <c r="A1498" s="190">
        <v>1472</v>
      </c>
      <c r="B1498" s="191">
        <v>168.4375</v>
      </c>
    </row>
    <row r="1499" spans="1:2" x14ac:dyDescent="0.25">
      <c r="A1499" s="190">
        <v>1473</v>
      </c>
      <c r="B1499" s="191">
        <v>168.45000000000002</v>
      </c>
    </row>
    <row r="1500" spans="1:2" x14ac:dyDescent="0.25">
      <c r="A1500" s="190">
        <v>1474</v>
      </c>
      <c r="B1500" s="191">
        <v>168.46250000000001</v>
      </c>
    </row>
    <row r="1501" spans="1:2" x14ac:dyDescent="0.25">
      <c r="A1501" s="190">
        <v>1475</v>
      </c>
      <c r="B1501" s="191">
        <v>168.47500000000002</v>
      </c>
    </row>
    <row r="1502" spans="1:2" x14ac:dyDescent="0.25">
      <c r="A1502" s="190">
        <v>1476</v>
      </c>
      <c r="B1502" s="191">
        <v>168.48750000000001</v>
      </c>
    </row>
  </sheetData>
  <mergeCells count="7">
    <mergeCell ref="A25:D25"/>
    <mergeCell ref="A2:D2"/>
    <mergeCell ref="B3:B4"/>
    <mergeCell ref="B5:D5"/>
    <mergeCell ref="B15:B16"/>
    <mergeCell ref="A22:D22"/>
    <mergeCell ref="A23:D23"/>
  </mergeCells>
  <pageMargins left="0.51181102362204722" right="0.51181102362204722" top="0.94488188976377963" bottom="0.35433070866141736" header="0.11811023622047245" footer="0.11811023622047245"/>
  <pageSetup paperSize="9" scale="78" fitToHeight="0" orientation="landscape" horizontalDpi="300" verticalDpi="300" r:id="rId1"/>
  <headerFooter differentFirst="1">
    <oddHeader>&amp;C&amp;P</oddHead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E486"/>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47.25" x14ac:dyDescent="0.25">
      <c r="A1" s="14"/>
      <c r="B1" s="14"/>
      <c r="C1" s="14"/>
      <c r="D1" s="7" t="s">
        <v>1986</v>
      </c>
    </row>
    <row r="2" spans="1:5" ht="44.25" customHeight="1" x14ac:dyDescent="0.25">
      <c r="A2" s="454" t="s">
        <v>258</v>
      </c>
      <c r="B2" s="454"/>
      <c r="C2" s="454"/>
      <c r="D2" s="454"/>
    </row>
    <row r="3" spans="1:5" ht="15.75" x14ac:dyDescent="0.25">
      <c r="A3" s="8"/>
      <c r="B3" s="469" t="s">
        <v>21</v>
      </c>
      <c r="C3" s="18" t="s">
        <v>210</v>
      </c>
      <c r="D3" s="8"/>
    </row>
    <row r="4" spans="1:5" ht="17.25" customHeight="1" x14ac:dyDescent="0.25">
      <c r="A4" s="14"/>
      <c r="B4" s="470"/>
      <c r="C4" s="18" t="s">
        <v>196</v>
      </c>
      <c r="D4" s="14"/>
    </row>
    <row r="5" spans="1:5" ht="21.75" customHeight="1" x14ac:dyDescent="0.25">
      <c r="A5" s="16"/>
      <c r="B5" s="471" t="s">
        <v>268</v>
      </c>
      <c r="C5" s="471"/>
      <c r="D5" s="471"/>
      <c r="E5" s="203"/>
    </row>
    <row r="6" spans="1:5" ht="15.75" x14ac:dyDescent="0.25">
      <c r="A6" s="11" t="s">
        <v>167</v>
      </c>
      <c r="B6" s="11" t="s">
        <v>168</v>
      </c>
      <c r="C6" s="11" t="s">
        <v>169</v>
      </c>
      <c r="D6" s="11" t="s">
        <v>170</v>
      </c>
      <c r="E6" s="204"/>
    </row>
    <row r="7" spans="1:5" ht="31.5" x14ac:dyDescent="0.25">
      <c r="A7" s="12" t="s">
        <v>171</v>
      </c>
      <c r="B7" s="18" t="s">
        <v>184</v>
      </c>
      <c r="C7" s="12" t="s">
        <v>201</v>
      </c>
      <c r="D7" s="234" t="s">
        <v>212</v>
      </c>
      <c r="E7" s="204"/>
    </row>
    <row r="8" spans="1:5" ht="126" x14ac:dyDescent="0.25">
      <c r="A8" s="12" t="s">
        <v>172</v>
      </c>
      <c r="B8" s="18" t="s">
        <v>5</v>
      </c>
      <c r="C8" s="12" t="s">
        <v>260</v>
      </c>
      <c r="D8" s="234" t="s">
        <v>388</v>
      </c>
    </row>
    <row r="9" spans="1:5" ht="31.5" x14ac:dyDescent="0.25">
      <c r="A9" s="12" t="s">
        <v>173</v>
      </c>
      <c r="B9" s="18" t="s">
        <v>6</v>
      </c>
      <c r="C9" s="12" t="s">
        <v>269</v>
      </c>
      <c r="D9" s="234" t="s">
        <v>240</v>
      </c>
    </row>
    <row r="10" spans="1:5" ht="94.5" x14ac:dyDescent="0.25">
      <c r="A10" s="12" t="s">
        <v>174</v>
      </c>
      <c r="B10" s="18" t="s">
        <v>185</v>
      </c>
      <c r="C10" s="12" t="s">
        <v>216</v>
      </c>
      <c r="D10" s="234" t="s">
        <v>262</v>
      </c>
    </row>
    <row r="11" spans="1:5" ht="126" x14ac:dyDescent="0.25">
      <c r="A11" s="12" t="s">
        <v>175</v>
      </c>
      <c r="B11" s="18" t="s">
        <v>186</v>
      </c>
      <c r="C11" s="12" t="s">
        <v>263</v>
      </c>
      <c r="D11" s="234" t="s">
        <v>264</v>
      </c>
    </row>
    <row r="12" spans="1:5" ht="47.25" x14ac:dyDescent="0.25">
      <c r="A12" s="12" t="s">
        <v>176</v>
      </c>
      <c r="B12" s="18" t="s">
        <v>187</v>
      </c>
      <c r="C12" s="12" t="s">
        <v>203</v>
      </c>
      <c r="D12" s="234" t="s">
        <v>390</v>
      </c>
    </row>
    <row r="13" spans="1:5" ht="46.5" customHeight="1" x14ac:dyDescent="0.25">
      <c r="A13" s="12" t="s">
        <v>177</v>
      </c>
      <c r="B13" s="18" t="s">
        <v>188</v>
      </c>
      <c r="C13" s="12" t="s">
        <v>220</v>
      </c>
      <c r="D13" s="234" t="s">
        <v>221</v>
      </c>
    </row>
    <row r="14" spans="1:5" ht="30.75" customHeight="1" x14ac:dyDescent="0.25">
      <c r="A14" s="12" t="s">
        <v>178</v>
      </c>
      <c r="B14" s="18" t="s">
        <v>189</v>
      </c>
      <c r="C14" s="12" t="s">
        <v>203</v>
      </c>
      <c r="D14" s="234"/>
    </row>
    <row r="15" spans="1:5" ht="141.75" customHeight="1" x14ac:dyDescent="0.25">
      <c r="A15" s="12" t="s">
        <v>179</v>
      </c>
      <c r="B15" s="475" t="s">
        <v>190</v>
      </c>
      <c r="C15" s="12" t="s">
        <v>236</v>
      </c>
      <c r="D15" s="234" t="s">
        <v>226</v>
      </c>
    </row>
    <row r="16" spans="1:5" ht="47.25" x14ac:dyDescent="0.25">
      <c r="A16" s="40" t="s">
        <v>222</v>
      </c>
      <c r="B16" s="475"/>
      <c r="C16" s="12" t="s">
        <v>227</v>
      </c>
      <c r="D16" s="234" t="s">
        <v>228</v>
      </c>
    </row>
    <row r="17" spans="1:4" ht="47.25" x14ac:dyDescent="0.25">
      <c r="A17" s="12" t="s">
        <v>180</v>
      </c>
      <c r="B17" s="18" t="s">
        <v>191</v>
      </c>
      <c r="C17" s="12" t="s">
        <v>265</v>
      </c>
      <c r="D17" s="234" t="s">
        <v>270</v>
      </c>
    </row>
    <row r="18" spans="1:4" ht="31.5" x14ac:dyDescent="0.25">
      <c r="A18" s="12" t="s">
        <v>181</v>
      </c>
      <c r="B18" s="18" t="s">
        <v>192</v>
      </c>
      <c r="C18" s="12" t="s">
        <v>203</v>
      </c>
      <c r="D18" s="234"/>
    </row>
    <row r="19" spans="1:4" ht="15.75" x14ac:dyDescent="0.25">
      <c r="A19" s="12" t="s">
        <v>182</v>
      </c>
      <c r="B19" s="18" t="s">
        <v>193</v>
      </c>
      <c r="C19" s="12" t="s">
        <v>243</v>
      </c>
      <c r="D19" s="234"/>
    </row>
    <row r="20" spans="1:4" ht="79.5" customHeight="1" x14ac:dyDescent="0.25">
      <c r="A20" s="12" t="s">
        <v>183</v>
      </c>
      <c r="B20" s="18" t="s">
        <v>194</v>
      </c>
      <c r="C20" s="12" t="s">
        <v>266</v>
      </c>
      <c r="D20" s="234" t="s">
        <v>208</v>
      </c>
    </row>
    <row r="21" spans="1:4" ht="15.75" x14ac:dyDescent="0.25">
      <c r="A21" s="13"/>
      <c r="B21" s="14"/>
      <c r="C21" s="14"/>
      <c r="D21" s="14"/>
    </row>
    <row r="22" spans="1:4" s="2" customFormat="1" ht="17.25" customHeight="1" x14ac:dyDescent="0.25">
      <c r="A22" s="476" t="s">
        <v>195</v>
      </c>
      <c r="B22" s="476"/>
      <c r="C22" s="476"/>
      <c r="D22" s="476"/>
    </row>
    <row r="23" spans="1:4" ht="130.5" customHeight="1" x14ac:dyDescent="0.25">
      <c r="A23" s="477" t="s">
        <v>267</v>
      </c>
      <c r="B23" s="477"/>
      <c r="C23" s="477"/>
      <c r="D23" s="477"/>
    </row>
    <row r="24" spans="1:4" ht="13.5" customHeight="1" x14ac:dyDescent="0.25">
      <c r="A24" s="235"/>
      <c r="B24" s="235"/>
      <c r="C24" s="235"/>
      <c r="D24" s="235"/>
    </row>
    <row r="25" spans="1:4" ht="34.5" customHeight="1" x14ac:dyDescent="0.25">
      <c r="A25" s="468" t="s">
        <v>244</v>
      </c>
      <c r="B25" s="468"/>
      <c r="C25" s="468"/>
      <c r="D25" s="468"/>
    </row>
    <row r="26" spans="1:4" ht="45.75" x14ac:dyDescent="0.25">
      <c r="A26" s="189" t="s">
        <v>383</v>
      </c>
      <c r="B26" s="121" t="s">
        <v>384</v>
      </c>
      <c r="C26" s="39" t="s">
        <v>385</v>
      </c>
      <c r="D26" s="20"/>
    </row>
    <row r="27" spans="1:4" x14ac:dyDescent="0.25">
      <c r="A27" s="28">
        <v>241</v>
      </c>
      <c r="B27" s="34">
        <f>420+(A27-1)*0.0125</f>
        <v>423</v>
      </c>
      <c r="C27" s="15"/>
      <c r="D27" s="15"/>
    </row>
    <row r="28" spans="1:4" x14ac:dyDescent="0.25">
      <c r="A28" s="28">
        <v>242</v>
      </c>
      <c r="B28" s="34">
        <f t="shared" ref="B28:B91" si="0">420+(A28-1)*0.0125</f>
        <v>423.01249999999999</v>
      </c>
      <c r="C28" s="15"/>
      <c r="D28" s="15"/>
    </row>
    <row r="29" spans="1:4" x14ac:dyDescent="0.25">
      <c r="A29" s="28">
        <v>243</v>
      </c>
      <c r="B29" s="34">
        <f t="shared" si="0"/>
        <v>423.02499999999998</v>
      </c>
      <c r="C29" s="15"/>
      <c r="D29" s="15"/>
    </row>
    <row r="30" spans="1:4" x14ac:dyDescent="0.25">
      <c r="A30" s="28">
        <v>244</v>
      </c>
      <c r="B30" s="34">
        <f t="shared" si="0"/>
        <v>423.03750000000002</v>
      </c>
      <c r="C30" s="15"/>
      <c r="D30" s="15"/>
    </row>
    <row r="31" spans="1:4" x14ac:dyDescent="0.25">
      <c r="A31" s="28">
        <v>245</v>
      </c>
      <c r="B31" s="34">
        <f t="shared" si="0"/>
        <v>423.05</v>
      </c>
      <c r="C31" s="15"/>
      <c r="D31" s="15"/>
    </row>
    <row r="32" spans="1:4" x14ac:dyDescent="0.25">
      <c r="A32" s="28">
        <v>246</v>
      </c>
      <c r="B32" s="34">
        <f t="shared" si="0"/>
        <v>423.0625</v>
      </c>
    </row>
    <row r="33" spans="1:2" x14ac:dyDescent="0.25">
      <c r="A33" s="28">
        <v>247</v>
      </c>
      <c r="B33" s="34">
        <f t="shared" si="0"/>
        <v>423.07499999999999</v>
      </c>
    </row>
    <row r="34" spans="1:2" x14ac:dyDescent="0.25">
      <c r="A34" s="28">
        <v>248</v>
      </c>
      <c r="B34" s="34">
        <f t="shared" si="0"/>
        <v>423.08749999999998</v>
      </c>
    </row>
    <row r="35" spans="1:2" x14ac:dyDescent="0.25">
      <c r="A35" s="28">
        <v>249</v>
      </c>
      <c r="B35" s="34">
        <f t="shared" si="0"/>
        <v>423.1</v>
      </c>
    </row>
    <row r="36" spans="1:2" x14ac:dyDescent="0.25">
      <c r="A36" s="28">
        <v>250</v>
      </c>
      <c r="B36" s="34">
        <f t="shared" si="0"/>
        <v>423.11250000000001</v>
      </c>
    </row>
    <row r="37" spans="1:2" x14ac:dyDescent="0.25">
      <c r="A37" s="28">
        <v>251</v>
      </c>
      <c r="B37" s="34">
        <f t="shared" si="0"/>
        <v>423.125</v>
      </c>
    </row>
    <row r="38" spans="1:2" x14ac:dyDescent="0.25">
      <c r="A38" s="28">
        <v>252</v>
      </c>
      <c r="B38" s="34">
        <f t="shared" si="0"/>
        <v>423.13749999999999</v>
      </c>
    </row>
    <row r="39" spans="1:2" x14ac:dyDescent="0.25">
      <c r="A39" s="28">
        <v>253</v>
      </c>
      <c r="B39" s="34">
        <f t="shared" si="0"/>
        <v>423.15</v>
      </c>
    </row>
    <row r="40" spans="1:2" x14ac:dyDescent="0.25">
      <c r="A40" s="28">
        <v>254</v>
      </c>
      <c r="B40" s="34">
        <f t="shared" si="0"/>
        <v>423.16250000000002</v>
      </c>
    </row>
    <row r="41" spans="1:2" x14ac:dyDescent="0.25">
      <c r="A41" s="28">
        <v>255</v>
      </c>
      <c r="B41" s="34">
        <f t="shared" si="0"/>
        <v>423.17500000000001</v>
      </c>
    </row>
    <row r="42" spans="1:2" x14ac:dyDescent="0.25">
      <c r="A42" s="28">
        <v>256</v>
      </c>
      <c r="B42" s="34">
        <f t="shared" si="0"/>
        <v>423.1875</v>
      </c>
    </row>
    <row r="43" spans="1:2" x14ac:dyDescent="0.25">
      <c r="A43" s="28">
        <v>257</v>
      </c>
      <c r="B43" s="34">
        <f t="shared" si="0"/>
        <v>423.2</v>
      </c>
    </row>
    <row r="44" spans="1:2" x14ac:dyDescent="0.25">
      <c r="A44" s="28">
        <v>258</v>
      </c>
      <c r="B44" s="34">
        <f t="shared" si="0"/>
        <v>423.21249999999998</v>
      </c>
    </row>
    <row r="45" spans="1:2" x14ac:dyDescent="0.25">
      <c r="A45" s="28">
        <v>259</v>
      </c>
      <c r="B45" s="34">
        <f t="shared" si="0"/>
        <v>423.22500000000002</v>
      </c>
    </row>
    <row r="46" spans="1:2" x14ac:dyDescent="0.25">
      <c r="A46" s="28">
        <v>260</v>
      </c>
      <c r="B46" s="34">
        <f t="shared" si="0"/>
        <v>423.23750000000001</v>
      </c>
    </row>
    <row r="47" spans="1:2" x14ac:dyDescent="0.25">
      <c r="A47" s="28">
        <v>261</v>
      </c>
      <c r="B47" s="34">
        <f t="shared" si="0"/>
        <v>423.25</v>
      </c>
    </row>
    <row r="48" spans="1:2" x14ac:dyDescent="0.25">
      <c r="A48" s="28">
        <v>262</v>
      </c>
      <c r="B48" s="34">
        <f t="shared" si="0"/>
        <v>423.26249999999999</v>
      </c>
    </row>
    <row r="49" spans="1:2" x14ac:dyDescent="0.25">
      <c r="A49" s="28">
        <v>263</v>
      </c>
      <c r="B49" s="34">
        <f t="shared" si="0"/>
        <v>423.27499999999998</v>
      </c>
    </row>
    <row r="50" spans="1:2" x14ac:dyDescent="0.25">
      <c r="A50" s="28">
        <v>264</v>
      </c>
      <c r="B50" s="34">
        <f t="shared" si="0"/>
        <v>423.28750000000002</v>
      </c>
    </row>
    <row r="51" spans="1:2" x14ac:dyDescent="0.25">
      <c r="A51" s="28">
        <v>265</v>
      </c>
      <c r="B51" s="34">
        <f t="shared" si="0"/>
        <v>423.3</v>
      </c>
    </row>
    <row r="52" spans="1:2" x14ac:dyDescent="0.25">
      <c r="A52" s="28">
        <v>266</v>
      </c>
      <c r="B52" s="34">
        <f t="shared" si="0"/>
        <v>423.3125</v>
      </c>
    </row>
    <row r="53" spans="1:2" x14ac:dyDescent="0.25">
      <c r="A53" s="28">
        <v>267</v>
      </c>
      <c r="B53" s="34">
        <f t="shared" si="0"/>
        <v>423.32499999999999</v>
      </c>
    </row>
    <row r="54" spans="1:2" x14ac:dyDescent="0.25">
      <c r="A54" s="28">
        <v>268</v>
      </c>
      <c r="B54" s="34">
        <f t="shared" si="0"/>
        <v>423.33749999999998</v>
      </c>
    </row>
    <row r="55" spans="1:2" x14ac:dyDescent="0.25">
      <c r="A55" s="28">
        <v>269</v>
      </c>
      <c r="B55" s="34">
        <f t="shared" si="0"/>
        <v>423.35</v>
      </c>
    </row>
    <row r="56" spans="1:2" x14ac:dyDescent="0.25">
      <c r="A56" s="28">
        <v>270</v>
      </c>
      <c r="B56" s="34">
        <f t="shared" si="0"/>
        <v>423.36250000000001</v>
      </c>
    </row>
    <row r="57" spans="1:2" x14ac:dyDescent="0.25">
      <c r="A57" s="28">
        <v>271</v>
      </c>
      <c r="B57" s="34">
        <f t="shared" si="0"/>
        <v>423.375</v>
      </c>
    </row>
    <row r="58" spans="1:2" x14ac:dyDescent="0.25">
      <c r="A58" s="28">
        <v>272</v>
      </c>
      <c r="B58" s="34">
        <f t="shared" si="0"/>
        <v>423.38749999999999</v>
      </c>
    </row>
    <row r="59" spans="1:2" x14ac:dyDescent="0.25">
      <c r="A59" s="28">
        <v>273</v>
      </c>
      <c r="B59" s="34">
        <f t="shared" si="0"/>
        <v>423.4</v>
      </c>
    </row>
    <row r="60" spans="1:2" x14ac:dyDescent="0.25">
      <c r="A60" s="28">
        <v>274</v>
      </c>
      <c r="B60" s="34">
        <f t="shared" si="0"/>
        <v>423.41250000000002</v>
      </c>
    </row>
    <row r="61" spans="1:2" x14ac:dyDescent="0.25">
      <c r="A61" s="28">
        <v>275</v>
      </c>
      <c r="B61" s="34">
        <f t="shared" si="0"/>
        <v>423.42500000000001</v>
      </c>
    </row>
    <row r="62" spans="1:2" x14ac:dyDescent="0.25">
      <c r="A62" s="28">
        <v>276</v>
      </c>
      <c r="B62" s="34">
        <f t="shared" si="0"/>
        <v>423.4375</v>
      </c>
    </row>
    <row r="63" spans="1:2" x14ac:dyDescent="0.25">
      <c r="A63" s="28">
        <v>277</v>
      </c>
      <c r="B63" s="34">
        <f t="shared" si="0"/>
        <v>423.45</v>
      </c>
    </row>
    <row r="64" spans="1:2" x14ac:dyDescent="0.25">
      <c r="A64" s="28">
        <v>278</v>
      </c>
      <c r="B64" s="34">
        <f t="shared" si="0"/>
        <v>423.46249999999998</v>
      </c>
    </row>
    <row r="65" spans="1:2" x14ac:dyDescent="0.25">
      <c r="A65" s="28">
        <v>279</v>
      </c>
      <c r="B65" s="34">
        <f t="shared" si="0"/>
        <v>423.47500000000002</v>
      </c>
    </row>
    <row r="66" spans="1:2" x14ac:dyDescent="0.25">
      <c r="A66" s="28">
        <v>280</v>
      </c>
      <c r="B66" s="34">
        <f t="shared" si="0"/>
        <v>423.48750000000001</v>
      </c>
    </row>
    <row r="67" spans="1:2" x14ac:dyDescent="0.25">
      <c r="A67" s="28">
        <v>281</v>
      </c>
      <c r="B67" s="34">
        <f t="shared" si="0"/>
        <v>423.5</v>
      </c>
    </row>
    <row r="68" spans="1:2" x14ac:dyDescent="0.25">
      <c r="A68" s="28">
        <v>282</v>
      </c>
      <c r="B68" s="34">
        <f t="shared" si="0"/>
        <v>423.51249999999999</v>
      </c>
    </row>
    <row r="69" spans="1:2" x14ac:dyDescent="0.25">
      <c r="A69" s="28">
        <v>283</v>
      </c>
      <c r="B69" s="34">
        <f t="shared" si="0"/>
        <v>423.52499999999998</v>
      </c>
    </row>
    <row r="70" spans="1:2" x14ac:dyDescent="0.25">
      <c r="A70" s="28">
        <v>284</v>
      </c>
      <c r="B70" s="34">
        <f t="shared" si="0"/>
        <v>423.53750000000002</v>
      </c>
    </row>
    <row r="71" spans="1:2" x14ac:dyDescent="0.25">
      <c r="A71" s="28">
        <v>285</v>
      </c>
      <c r="B71" s="34">
        <f t="shared" si="0"/>
        <v>423.55</v>
      </c>
    </row>
    <row r="72" spans="1:2" x14ac:dyDescent="0.25">
      <c r="A72" s="28">
        <v>286</v>
      </c>
      <c r="B72" s="34">
        <f t="shared" si="0"/>
        <v>423.5625</v>
      </c>
    </row>
    <row r="73" spans="1:2" x14ac:dyDescent="0.25">
      <c r="A73" s="28">
        <v>287</v>
      </c>
      <c r="B73" s="34">
        <f t="shared" si="0"/>
        <v>423.57499999999999</v>
      </c>
    </row>
    <row r="74" spans="1:2" x14ac:dyDescent="0.25">
      <c r="A74" s="28">
        <v>288</v>
      </c>
      <c r="B74" s="34">
        <f t="shared" si="0"/>
        <v>423.58749999999998</v>
      </c>
    </row>
    <row r="75" spans="1:2" x14ac:dyDescent="0.25">
      <c r="A75" s="28">
        <v>289</v>
      </c>
      <c r="B75" s="34">
        <f t="shared" si="0"/>
        <v>423.6</v>
      </c>
    </row>
    <row r="76" spans="1:2" x14ac:dyDescent="0.25">
      <c r="A76" s="28">
        <v>290</v>
      </c>
      <c r="B76" s="34">
        <f t="shared" si="0"/>
        <v>423.61250000000001</v>
      </c>
    </row>
    <row r="77" spans="1:2" x14ac:dyDescent="0.25">
      <c r="A77" s="28">
        <v>291</v>
      </c>
      <c r="B77" s="34">
        <f t="shared" si="0"/>
        <v>423.625</v>
      </c>
    </row>
    <row r="78" spans="1:2" x14ac:dyDescent="0.25">
      <c r="A78" s="28">
        <v>292</v>
      </c>
      <c r="B78" s="34">
        <f t="shared" si="0"/>
        <v>423.63749999999999</v>
      </c>
    </row>
    <row r="79" spans="1:2" x14ac:dyDescent="0.25">
      <c r="A79" s="28">
        <v>293</v>
      </c>
      <c r="B79" s="34">
        <f t="shared" si="0"/>
        <v>423.65</v>
      </c>
    </row>
    <row r="80" spans="1:2" x14ac:dyDescent="0.25">
      <c r="A80" s="28">
        <v>294</v>
      </c>
      <c r="B80" s="34">
        <f t="shared" si="0"/>
        <v>423.66250000000002</v>
      </c>
    </row>
    <row r="81" spans="1:2" x14ac:dyDescent="0.25">
      <c r="A81" s="28">
        <v>295</v>
      </c>
      <c r="B81" s="34">
        <f t="shared" si="0"/>
        <v>423.67500000000001</v>
      </c>
    </row>
    <row r="82" spans="1:2" x14ac:dyDescent="0.25">
      <c r="A82" s="28">
        <v>296</v>
      </c>
      <c r="B82" s="34">
        <f t="shared" si="0"/>
        <v>423.6875</v>
      </c>
    </row>
    <row r="83" spans="1:2" x14ac:dyDescent="0.25">
      <c r="A83" s="28">
        <v>297</v>
      </c>
      <c r="B83" s="34">
        <f t="shared" si="0"/>
        <v>423.7</v>
      </c>
    </row>
    <row r="84" spans="1:2" x14ac:dyDescent="0.25">
      <c r="A84" s="28">
        <v>298</v>
      </c>
      <c r="B84" s="34">
        <f t="shared" si="0"/>
        <v>423.71249999999998</v>
      </c>
    </row>
    <row r="85" spans="1:2" x14ac:dyDescent="0.25">
      <c r="A85" s="28">
        <v>299</v>
      </c>
      <c r="B85" s="34">
        <f t="shared" si="0"/>
        <v>423.72500000000002</v>
      </c>
    </row>
    <row r="86" spans="1:2" x14ac:dyDescent="0.25">
      <c r="A86" s="28">
        <v>300</v>
      </c>
      <c r="B86" s="34">
        <f t="shared" si="0"/>
        <v>423.73750000000001</v>
      </c>
    </row>
    <row r="87" spans="1:2" x14ac:dyDescent="0.25">
      <c r="A87" s="28">
        <v>301</v>
      </c>
      <c r="B87" s="34">
        <f t="shared" si="0"/>
        <v>423.75</v>
      </c>
    </row>
    <row r="88" spans="1:2" x14ac:dyDescent="0.25">
      <c r="A88" s="28">
        <v>302</v>
      </c>
      <c r="B88" s="34">
        <f t="shared" si="0"/>
        <v>423.76249999999999</v>
      </c>
    </row>
    <row r="89" spans="1:2" x14ac:dyDescent="0.25">
      <c r="A89" s="28">
        <v>303</v>
      </c>
      <c r="B89" s="34">
        <f t="shared" si="0"/>
        <v>423.77499999999998</v>
      </c>
    </row>
    <row r="90" spans="1:2" x14ac:dyDescent="0.25">
      <c r="A90" s="28">
        <v>304</v>
      </c>
      <c r="B90" s="34">
        <f t="shared" si="0"/>
        <v>423.78750000000002</v>
      </c>
    </row>
    <row r="91" spans="1:2" x14ac:dyDescent="0.25">
      <c r="A91" s="28">
        <v>305</v>
      </c>
      <c r="B91" s="34">
        <f t="shared" si="0"/>
        <v>423.8</v>
      </c>
    </row>
    <row r="92" spans="1:2" x14ac:dyDescent="0.25">
      <c r="A92" s="28">
        <v>306</v>
      </c>
      <c r="B92" s="34">
        <f t="shared" ref="B92:B155" si="1">420+(A92-1)*0.0125</f>
        <v>423.8125</v>
      </c>
    </row>
    <row r="93" spans="1:2" x14ac:dyDescent="0.25">
      <c r="A93" s="28">
        <v>307</v>
      </c>
      <c r="B93" s="34">
        <f t="shared" si="1"/>
        <v>423.82499999999999</v>
      </c>
    </row>
    <row r="94" spans="1:2" x14ac:dyDescent="0.25">
      <c r="A94" s="28">
        <v>308</v>
      </c>
      <c r="B94" s="34">
        <f t="shared" si="1"/>
        <v>423.83749999999998</v>
      </c>
    </row>
    <row r="95" spans="1:2" x14ac:dyDescent="0.25">
      <c r="A95" s="28">
        <v>309</v>
      </c>
      <c r="B95" s="34">
        <f t="shared" si="1"/>
        <v>423.85</v>
      </c>
    </row>
    <row r="96" spans="1:2" x14ac:dyDescent="0.25">
      <c r="A96" s="28">
        <v>310</v>
      </c>
      <c r="B96" s="34">
        <f t="shared" si="1"/>
        <v>423.86250000000001</v>
      </c>
    </row>
    <row r="97" spans="1:2" x14ac:dyDescent="0.25">
      <c r="A97" s="28">
        <v>311</v>
      </c>
      <c r="B97" s="34">
        <f t="shared" si="1"/>
        <v>423.875</v>
      </c>
    </row>
    <row r="98" spans="1:2" x14ac:dyDescent="0.25">
      <c r="A98" s="28">
        <v>312</v>
      </c>
      <c r="B98" s="34">
        <f t="shared" si="1"/>
        <v>423.88749999999999</v>
      </c>
    </row>
    <row r="99" spans="1:2" x14ac:dyDescent="0.25">
      <c r="A99" s="28">
        <v>313</v>
      </c>
      <c r="B99" s="34">
        <f t="shared" si="1"/>
        <v>423.9</v>
      </c>
    </row>
    <row r="100" spans="1:2" x14ac:dyDescent="0.25">
      <c r="A100" s="28">
        <v>314</v>
      </c>
      <c r="B100" s="34">
        <f t="shared" si="1"/>
        <v>423.91250000000002</v>
      </c>
    </row>
    <row r="101" spans="1:2" x14ac:dyDescent="0.25">
      <c r="A101" s="28">
        <v>315</v>
      </c>
      <c r="B101" s="34">
        <f t="shared" si="1"/>
        <v>423.92500000000001</v>
      </c>
    </row>
    <row r="102" spans="1:2" x14ac:dyDescent="0.25">
      <c r="A102" s="28">
        <v>316</v>
      </c>
      <c r="B102" s="34">
        <f t="shared" si="1"/>
        <v>423.9375</v>
      </c>
    </row>
    <row r="103" spans="1:2" x14ac:dyDescent="0.25">
      <c r="A103" s="28">
        <v>317</v>
      </c>
      <c r="B103" s="34">
        <f t="shared" si="1"/>
        <v>423.95</v>
      </c>
    </row>
    <row r="104" spans="1:2" x14ac:dyDescent="0.25">
      <c r="A104" s="28">
        <v>318</v>
      </c>
      <c r="B104" s="34">
        <f t="shared" si="1"/>
        <v>423.96249999999998</v>
      </c>
    </row>
    <row r="105" spans="1:2" x14ac:dyDescent="0.25">
      <c r="A105" s="28">
        <v>319</v>
      </c>
      <c r="B105" s="34">
        <f t="shared" si="1"/>
        <v>423.97500000000002</v>
      </c>
    </row>
    <row r="106" spans="1:2" x14ac:dyDescent="0.25">
      <c r="A106" s="28">
        <v>320</v>
      </c>
      <c r="B106" s="34">
        <f t="shared" si="1"/>
        <v>423.98750000000001</v>
      </c>
    </row>
    <row r="107" spans="1:2" x14ac:dyDescent="0.25">
      <c r="A107" s="28">
        <v>321</v>
      </c>
      <c r="B107" s="34">
        <f t="shared" si="1"/>
        <v>424</v>
      </c>
    </row>
    <row r="108" spans="1:2" x14ac:dyDescent="0.25">
      <c r="A108" s="28">
        <v>322</v>
      </c>
      <c r="B108" s="34">
        <f t="shared" si="1"/>
        <v>424.01249999999999</v>
      </c>
    </row>
    <row r="109" spans="1:2" x14ac:dyDescent="0.25">
      <c r="A109" s="28">
        <v>323</v>
      </c>
      <c r="B109" s="34">
        <f t="shared" si="1"/>
        <v>424.02499999999998</v>
      </c>
    </row>
    <row r="110" spans="1:2" x14ac:dyDescent="0.25">
      <c r="A110" s="28">
        <v>324</v>
      </c>
      <c r="B110" s="34">
        <f t="shared" si="1"/>
        <v>424.03750000000002</v>
      </c>
    </row>
    <row r="111" spans="1:2" x14ac:dyDescent="0.25">
      <c r="A111" s="28">
        <v>325</v>
      </c>
      <c r="B111" s="34">
        <f t="shared" si="1"/>
        <v>424.05</v>
      </c>
    </row>
    <row r="112" spans="1:2" x14ac:dyDescent="0.25">
      <c r="A112" s="28">
        <v>326</v>
      </c>
      <c r="B112" s="34">
        <f t="shared" si="1"/>
        <v>424.0625</v>
      </c>
    </row>
    <row r="113" spans="1:2" x14ac:dyDescent="0.25">
      <c r="A113" s="28">
        <v>327</v>
      </c>
      <c r="B113" s="34">
        <f t="shared" si="1"/>
        <v>424.07499999999999</v>
      </c>
    </row>
    <row r="114" spans="1:2" x14ac:dyDescent="0.25">
      <c r="A114" s="28">
        <v>328</v>
      </c>
      <c r="B114" s="34">
        <f t="shared" si="1"/>
        <v>424.08749999999998</v>
      </c>
    </row>
    <row r="115" spans="1:2" x14ac:dyDescent="0.25">
      <c r="A115" s="28">
        <v>329</v>
      </c>
      <c r="B115" s="34">
        <f t="shared" si="1"/>
        <v>424.1</v>
      </c>
    </row>
    <row r="116" spans="1:2" x14ac:dyDescent="0.25">
      <c r="A116" s="28">
        <v>330</v>
      </c>
      <c r="B116" s="34">
        <f t="shared" si="1"/>
        <v>424.11250000000001</v>
      </c>
    </row>
    <row r="117" spans="1:2" x14ac:dyDescent="0.25">
      <c r="A117" s="28">
        <v>331</v>
      </c>
      <c r="B117" s="34">
        <f t="shared" si="1"/>
        <v>424.125</v>
      </c>
    </row>
    <row r="118" spans="1:2" x14ac:dyDescent="0.25">
      <c r="A118" s="28">
        <v>332</v>
      </c>
      <c r="B118" s="34">
        <f t="shared" si="1"/>
        <v>424.13749999999999</v>
      </c>
    </row>
    <row r="119" spans="1:2" x14ac:dyDescent="0.25">
      <c r="A119" s="28">
        <v>333</v>
      </c>
      <c r="B119" s="34">
        <f t="shared" si="1"/>
        <v>424.15</v>
      </c>
    </row>
    <row r="120" spans="1:2" x14ac:dyDescent="0.25">
      <c r="A120" s="28">
        <v>334</v>
      </c>
      <c r="B120" s="34">
        <f t="shared" si="1"/>
        <v>424.16250000000002</v>
      </c>
    </row>
    <row r="121" spans="1:2" x14ac:dyDescent="0.25">
      <c r="A121" s="28">
        <v>335</v>
      </c>
      <c r="B121" s="34">
        <f t="shared" si="1"/>
        <v>424.17500000000001</v>
      </c>
    </row>
    <row r="122" spans="1:2" x14ac:dyDescent="0.25">
      <c r="A122" s="28">
        <v>336</v>
      </c>
      <c r="B122" s="34">
        <f t="shared" si="1"/>
        <v>424.1875</v>
      </c>
    </row>
    <row r="123" spans="1:2" x14ac:dyDescent="0.25">
      <c r="A123" s="28">
        <v>337</v>
      </c>
      <c r="B123" s="34">
        <f t="shared" si="1"/>
        <v>424.2</v>
      </c>
    </row>
    <row r="124" spans="1:2" x14ac:dyDescent="0.25">
      <c r="A124" s="28">
        <v>338</v>
      </c>
      <c r="B124" s="34">
        <f t="shared" si="1"/>
        <v>424.21249999999998</v>
      </c>
    </row>
    <row r="125" spans="1:2" x14ac:dyDescent="0.25">
      <c r="A125" s="28">
        <v>339</v>
      </c>
      <c r="B125" s="34">
        <f t="shared" si="1"/>
        <v>424.22500000000002</v>
      </c>
    </row>
    <row r="126" spans="1:2" x14ac:dyDescent="0.25">
      <c r="A126" s="28">
        <v>340</v>
      </c>
      <c r="B126" s="34">
        <f t="shared" si="1"/>
        <v>424.23750000000001</v>
      </c>
    </row>
    <row r="127" spans="1:2" x14ac:dyDescent="0.25">
      <c r="A127" s="28">
        <v>341</v>
      </c>
      <c r="B127" s="34">
        <f t="shared" si="1"/>
        <v>424.25</v>
      </c>
    </row>
    <row r="128" spans="1:2" x14ac:dyDescent="0.25">
      <c r="A128" s="28">
        <v>342</v>
      </c>
      <c r="B128" s="34">
        <f t="shared" si="1"/>
        <v>424.26249999999999</v>
      </c>
    </row>
    <row r="129" spans="1:2" x14ac:dyDescent="0.25">
      <c r="A129" s="28">
        <v>343</v>
      </c>
      <c r="B129" s="34">
        <f t="shared" si="1"/>
        <v>424.27499999999998</v>
      </c>
    </row>
    <row r="130" spans="1:2" x14ac:dyDescent="0.25">
      <c r="A130" s="28">
        <v>344</v>
      </c>
      <c r="B130" s="34">
        <f t="shared" si="1"/>
        <v>424.28750000000002</v>
      </c>
    </row>
    <row r="131" spans="1:2" x14ac:dyDescent="0.25">
      <c r="A131" s="28">
        <v>345</v>
      </c>
      <c r="B131" s="34">
        <f t="shared" si="1"/>
        <v>424.3</v>
      </c>
    </row>
    <row r="132" spans="1:2" x14ac:dyDescent="0.25">
      <c r="A132" s="28">
        <v>346</v>
      </c>
      <c r="B132" s="34">
        <f t="shared" si="1"/>
        <v>424.3125</v>
      </c>
    </row>
    <row r="133" spans="1:2" x14ac:dyDescent="0.25">
      <c r="A133" s="28">
        <v>347</v>
      </c>
      <c r="B133" s="34">
        <f t="shared" si="1"/>
        <v>424.32499999999999</v>
      </c>
    </row>
    <row r="134" spans="1:2" x14ac:dyDescent="0.25">
      <c r="A134" s="28">
        <v>348</v>
      </c>
      <c r="B134" s="34">
        <f t="shared" si="1"/>
        <v>424.33749999999998</v>
      </c>
    </row>
    <row r="135" spans="1:2" x14ac:dyDescent="0.25">
      <c r="A135" s="28">
        <v>349</v>
      </c>
      <c r="B135" s="34">
        <f t="shared" si="1"/>
        <v>424.35</v>
      </c>
    </row>
    <row r="136" spans="1:2" x14ac:dyDescent="0.25">
      <c r="A136" s="28">
        <v>350</v>
      </c>
      <c r="B136" s="34">
        <f t="shared" si="1"/>
        <v>424.36250000000001</v>
      </c>
    </row>
    <row r="137" spans="1:2" x14ac:dyDescent="0.25">
      <c r="A137" s="28">
        <v>351</v>
      </c>
      <c r="B137" s="34">
        <f t="shared" si="1"/>
        <v>424.375</v>
      </c>
    </row>
    <row r="138" spans="1:2" x14ac:dyDescent="0.25">
      <c r="A138" s="28">
        <v>352</v>
      </c>
      <c r="B138" s="34">
        <f t="shared" si="1"/>
        <v>424.38749999999999</v>
      </c>
    </row>
    <row r="139" spans="1:2" x14ac:dyDescent="0.25">
      <c r="A139" s="28">
        <v>353</v>
      </c>
      <c r="B139" s="34">
        <f t="shared" si="1"/>
        <v>424.4</v>
      </c>
    </row>
    <row r="140" spans="1:2" x14ac:dyDescent="0.25">
      <c r="A140" s="28">
        <v>354</v>
      </c>
      <c r="B140" s="34">
        <f t="shared" si="1"/>
        <v>424.41250000000002</v>
      </c>
    </row>
    <row r="141" spans="1:2" x14ac:dyDescent="0.25">
      <c r="A141" s="28">
        <v>355</v>
      </c>
      <c r="B141" s="34">
        <f t="shared" si="1"/>
        <v>424.42500000000001</v>
      </c>
    </row>
    <row r="142" spans="1:2" x14ac:dyDescent="0.25">
      <c r="A142" s="28">
        <v>356</v>
      </c>
      <c r="B142" s="34">
        <f t="shared" si="1"/>
        <v>424.4375</v>
      </c>
    </row>
    <row r="143" spans="1:2" x14ac:dyDescent="0.25">
      <c r="A143" s="28">
        <v>357</v>
      </c>
      <c r="B143" s="34">
        <f t="shared" si="1"/>
        <v>424.45</v>
      </c>
    </row>
    <row r="144" spans="1:2" x14ac:dyDescent="0.25">
      <c r="A144" s="28">
        <v>358</v>
      </c>
      <c r="B144" s="34">
        <f t="shared" si="1"/>
        <v>424.46249999999998</v>
      </c>
    </row>
    <row r="145" spans="1:2" x14ac:dyDescent="0.25">
      <c r="A145" s="28">
        <v>359</v>
      </c>
      <c r="B145" s="34">
        <f t="shared" si="1"/>
        <v>424.47500000000002</v>
      </c>
    </row>
    <row r="146" spans="1:2" x14ac:dyDescent="0.25">
      <c r="A146" s="28">
        <v>360</v>
      </c>
      <c r="B146" s="34">
        <f t="shared" si="1"/>
        <v>424.48750000000001</v>
      </c>
    </row>
    <row r="147" spans="1:2" x14ac:dyDescent="0.25">
      <c r="A147" s="28">
        <v>361</v>
      </c>
      <c r="B147" s="34">
        <f t="shared" si="1"/>
        <v>424.5</v>
      </c>
    </row>
    <row r="148" spans="1:2" x14ac:dyDescent="0.25">
      <c r="A148" s="28">
        <v>362</v>
      </c>
      <c r="B148" s="34">
        <f t="shared" si="1"/>
        <v>424.51249999999999</v>
      </c>
    </row>
    <row r="149" spans="1:2" x14ac:dyDescent="0.25">
      <c r="A149" s="28">
        <v>363</v>
      </c>
      <c r="B149" s="34">
        <f t="shared" si="1"/>
        <v>424.52499999999998</v>
      </c>
    </row>
    <row r="150" spans="1:2" x14ac:dyDescent="0.25">
      <c r="A150" s="28">
        <v>364</v>
      </c>
      <c r="B150" s="34">
        <f t="shared" si="1"/>
        <v>424.53750000000002</v>
      </c>
    </row>
    <row r="151" spans="1:2" x14ac:dyDescent="0.25">
      <c r="A151" s="28">
        <v>365</v>
      </c>
      <c r="B151" s="34">
        <f t="shared" si="1"/>
        <v>424.55</v>
      </c>
    </row>
    <row r="152" spans="1:2" x14ac:dyDescent="0.25">
      <c r="A152" s="28">
        <v>366</v>
      </c>
      <c r="B152" s="34">
        <f t="shared" si="1"/>
        <v>424.5625</v>
      </c>
    </row>
    <row r="153" spans="1:2" x14ac:dyDescent="0.25">
      <c r="A153" s="28">
        <v>367</v>
      </c>
      <c r="B153" s="34">
        <f t="shared" si="1"/>
        <v>424.57499999999999</v>
      </c>
    </row>
    <row r="154" spans="1:2" x14ac:dyDescent="0.25">
      <c r="A154" s="28">
        <v>368</v>
      </c>
      <c r="B154" s="34">
        <f t="shared" si="1"/>
        <v>424.58749999999998</v>
      </c>
    </row>
    <row r="155" spans="1:2" x14ac:dyDescent="0.25">
      <c r="A155" s="28">
        <v>369</v>
      </c>
      <c r="B155" s="34">
        <f t="shared" si="1"/>
        <v>424.6</v>
      </c>
    </row>
    <row r="156" spans="1:2" x14ac:dyDescent="0.25">
      <c r="A156" s="28">
        <v>370</v>
      </c>
      <c r="B156" s="34">
        <f t="shared" ref="B156:B219" si="2">420+(A156-1)*0.0125</f>
        <v>424.61250000000001</v>
      </c>
    </row>
    <row r="157" spans="1:2" x14ac:dyDescent="0.25">
      <c r="A157" s="28">
        <v>371</v>
      </c>
      <c r="B157" s="34">
        <f t="shared" si="2"/>
        <v>424.625</v>
      </c>
    </row>
    <row r="158" spans="1:2" x14ac:dyDescent="0.25">
      <c r="A158" s="28">
        <v>372</v>
      </c>
      <c r="B158" s="34">
        <f t="shared" si="2"/>
        <v>424.63749999999999</v>
      </c>
    </row>
    <row r="159" spans="1:2" x14ac:dyDescent="0.25">
      <c r="A159" s="28">
        <v>373</v>
      </c>
      <c r="B159" s="34">
        <f t="shared" si="2"/>
        <v>424.65</v>
      </c>
    </row>
    <row r="160" spans="1:2" x14ac:dyDescent="0.25">
      <c r="A160" s="28">
        <v>374</v>
      </c>
      <c r="B160" s="34">
        <f t="shared" si="2"/>
        <v>424.66250000000002</v>
      </c>
    </row>
    <row r="161" spans="1:2" x14ac:dyDescent="0.25">
      <c r="A161" s="28">
        <v>375</v>
      </c>
      <c r="B161" s="34">
        <f t="shared" si="2"/>
        <v>424.67500000000001</v>
      </c>
    </row>
    <row r="162" spans="1:2" x14ac:dyDescent="0.25">
      <c r="A162" s="28">
        <v>376</v>
      </c>
      <c r="B162" s="34">
        <f t="shared" si="2"/>
        <v>424.6875</v>
      </c>
    </row>
    <row r="163" spans="1:2" x14ac:dyDescent="0.25">
      <c r="A163" s="28">
        <v>377</v>
      </c>
      <c r="B163" s="34">
        <f t="shared" si="2"/>
        <v>424.7</v>
      </c>
    </row>
    <row r="164" spans="1:2" x14ac:dyDescent="0.25">
      <c r="A164" s="28">
        <v>378</v>
      </c>
      <c r="B164" s="34">
        <f t="shared" si="2"/>
        <v>424.71249999999998</v>
      </c>
    </row>
    <row r="165" spans="1:2" x14ac:dyDescent="0.25">
      <c r="A165" s="28">
        <v>379</v>
      </c>
      <c r="B165" s="34">
        <f t="shared" si="2"/>
        <v>424.72500000000002</v>
      </c>
    </row>
    <row r="166" spans="1:2" x14ac:dyDescent="0.25">
      <c r="A166" s="28">
        <v>380</v>
      </c>
      <c r="B166" s="34">
        <f t="shared" si="2"/>
        <v>424.73750000000001</v>
      </c>
    </row>
    <row r="167" spans="1:2" x14ac:dyDescent="0.25">
      <c r="A167" s="28">
        <v>381</v>
      </c>
      <c r="B167" s="34">
        <f t="shared" si="2"/>
        <v>424.75</v>
      </c>
    </row>
    <row r="168" spans="1:2" x14ac:dyDescent="0.25">
      <c r="A168" s="28">
        <v>382</v>
      </c>
      <c r="B168" s="34">
        <f t="shared" si="2"/>
        <v>424.76249999999999</v>
      </c>
    </row>
    <row r="169" spans="1:2" x14ac:dyDescent="0.25">
      <c r="A169" s="28">
        <v>383</v>
      </c>
      <c r="B169" s="34">
        <f t="shared" si="2"/>
        <v>424.77499999999998</v>
      </c>
    </row>
    <row r="170" spans="1:2" x14ac:dyDescent="0.25">
      <c r="A170" s="28">
        <v>384</v>
      </c>
      <c r="B170" s="34">
        <f t="shared" si="2"/>
        <v>424.78750000000002</v>
      </c>
    </row>
    <row r="171" spans="1:2" x14ac:dyDescent="0.25">
      <c r="A171" s="28">
        <v>385</v>
      </c>
      <c r="B171" s="34">
        <f t="shared" si="2"/>
        <v>424.8</v>
      </c>
    </row>
    <row r="172" spans="1:2" x14ac:dyDescent="0.25">
      <c r="A172" s="28">
        <v>386</v>
      </c>
      <c r="B172" s="34">
        <f t="shared" si="2"/>
        <v>424.8125</v>
      </c>
    </row>
    <row r="173" spans="1:2" x14ac:dyDescent="0.25">
      <c r="A173" s="28">
        <v>387</v>
      </c>
      <c r="B173" s="34">
        <f t="shared" si="2"/>
        <v>424.82499999999999</v>
      </c>
    </row>
    <row r="174" spans="1:2" x14ac:dyDescent="0.25">
      <c r="A174" s="28">
        <v>388</v>
      </c>
      <c r="B174" s="34">
        <f t="shared" si="2"/>
        <v>424.83749999999998</v>
      </c>
    </row>
    <row r="175" spans="1:2" x14ac:dyDescent="0.25">
      <c r="A175" s="28">
        <v>389</v>
      </c>
      <c r="B175" s="34">
        <f t="shared" si="2"/>
        <v>424.85</v>
      </c>
    </row>
    <row r="176" spans="1:2" x14ac:dyDescent="0.25">
      <c r="A176" s="28">
        <v>390</v>
      </c>
      <c r="B176" s="34">
        <f t="shared" si="2"/>
        <v>424.86250000000001</v>
      </c>
    </row>
    <row r="177" spans="1:2" x14ac:dyDescent="0.25">
      <c r="A177" s="28">
        <v>491</v>
      </c>
      <c r="B177" s="34">
        <f t="shared" si="2"/>
        <v>426.125</v>
      </c>
    </row>
    <row r="178" spans="1:2" x14ac:dyDescent="0.25">
      <c r="A178" s="28">
        <v>492</v>
      </c>
      <c r="B178" s="34">
        <f t="shared" si="2"/>
        <v>426.13749999999999</v>
      </c>
    </row>
    <row r="179" spans="1:2" x14ac:dyDescent="0.25">
      <c r="A179" s="28">
        <v>493</v>
      </c>
      <c r="B179" s="34">
        <f t="shared" si="2"/>
        <v>426.15</v>
      </c>
    </row>
    <row r="180" spans="1:2" x14ac:dyDescent="0.25">
      <c r="A180" s="28">
        <v>494</v>
      </c>
      <c r="B180" s="34">
        <f t="shared" si="2"/>
        <v>426.16250000000002</v>
      </c>
    </row>
    <row r="181" spans="1:2" x14ac:dyDescent="0.25">
      <c r="A181" s="28">
        <v>495</v>
      </c>
      <c r="B181" s="34">
        <f t="shared" si="2"/>
        <v>426.17500000000001</v>
      </c>
    </row>
    <row r="182" spans="1:2" x14ac:dyDescent="0.25">
      <c r="A182" s="28">
        <v>496</v>
      </c>
      <c r="B182" s="34">
        <f t="shared" si="2"/>
        <v>426.1875</v>
      </c>
    </row>
    <row r="183" spans="1:2" x14ac:dyDescent="0.25">
      <c r="A183" s="28">
        <v>497</v>
      </c>
      <c r="B183" s="34">
        <f t="shared" si="2"/>
        <v>426.2</v>
      </c>
    </row>
    <row r="184" spans="1:2" x14ac:dyDescent="0.25">
      <c r="A184" s="28">
        <v>498</v>
      </c>
      <c r="B184" s="34">
        <f t="shared" si="2"/>
        <v>426.21249999999998</v>
      </c>
    </row>
    <row r="185" spans="1:2" x14ac:dyDescent="0.25">
      <c r="A185" s="28">
        <v>499</v>
      </c>
      <c r="B185" s="34">
        <f t="shared" si="2"/>
        <v>426.22500000000002</v>
      </c>
    </row>
    <row r="186" spans="1:2" x14ac:dyDescent="0.25">
      <c r="A186" s="28">
        <v>500</v>
      </c>
      <c r="B186" s="34">
        <f t="shared" si="2"/>
        <v>426.23750000000001</v>
      </c>
    </row>
    <row r="187" spans="1:2" x14ac:dyDescent="0.25">
      <c r="A187" s="28">
        <v>501</v>
      </c>
      <c r="B187" s="34">
        <f t="shared" si="2"/>
        <v>426.25</v>
      </c>
    </row>
    <row r="188" spans="1:2" x14ac:dyDescent="0.25">
      <c r="A188" s="28">
        <v>502</v>
      </c>
      <c r="B188" s="34">
        <f t="shared" si="2"/>
        <v>426.26249999999999</v>
      </c>
    </row>
    <row r="189" spans="1:2" x14ac:dyDescent="0.25">
      <c r="A189" s="28">
        <v>503</v>
      </c>
      <c r="B189" s="34">
        <f t="shared" si="2"/>
        <v>426.27499999999998</v>
      </c>
    </row>
    <row r="190" spans="1:2" x14ac:dyDescent="0.25">
      <c r="A190" s="28">
        <v>504</v>
      </c>
      <c r="B190" s="34">
        <f t="shared" si="2"/>
        <v>426.28750000000002</v>
      </c>
    </row>
    <row r="191" spans="1:2" x14ac:dyDescent="0.25">
      <c r="A191" s="28">
        <v>505</v>
      </c>
      <c r="B191" s="34">
        <f t="shared" si="2"/>
        <v>426.3</v>
      </c>
    </row>
    <row r="192" spans="1:2" x14ac:dyDescent="0.25">
      <c r="A192" s="28">
        <v>506</v>
      </c>
      <c r="B192" s="34">
        <f t="shared" si="2"/>
        <v>426.3125</v>
      </c>
    </row>
    <row r="193" spans="1:2" x14ac:dyDescent="0.25">
      <c r="A193" s="28">
        <v>507</v>
      </c>
      <c r="B193" s="34">
        <f t="shared" si="2"/>
        <v>426.32499999999999</v>
      </c>
    </row>
    <row r="194" spans="1:2" x14ac:dyDescent="0.25">
      <c r="A194" s="28">
        <v>508</v>
      </c>
      <c r="B194" s="34">
        <f t="shared" si="2"/>
        <v>426.33749999999998</v>
      </c>
    </row>
    <row r="195" spans="1:2" x14ac:dyDescent="0.25">
      <c r="A195" s="28">
        <v>509</v>
      </c>
      <c r="B195" s="34">
        <f t="shared" si="2"/>
        <v>426.35</v>
      </c>
    </row>
    <row r="196" spans="1:2" x14ac:dyDescent="0.25">
      <c r="A196" s="28">
        <v>510</v>
      </c>
      <c r="B196" s="34">
        <f t="shared" si="2"/>
        <v>426.36250000000001</v>
      </c>
    </row>
    <row r="197" spans="1:2" x14ac:dyDescent="0.25">
      <c r="A197" s="28">
        <v>511</v>
      </c>
      <c r="B197" s="34">
        <f t="shared" si="2"/>
        <v>426.375</v>
      </c>
    </row>
    <row r="198" spans="1:2" x14ac:dyDescent="0.25">
      <c r="A198" s="28">
        <v>512</v>
      </c>
      <c r="B198" s="34">
        <f t="shared" si="2"/>
        <v>426.38749999999999</v>
      </c>
    </row>
    <row r="199" spans="1:2" x14ac:dyDescent="0.25">
      <c r="A199" s="28">
        <v>513</v>
      </c>
      <c r="B199" s="34">
        <f t="shared" si="2"/>
        <v>426.4</v>
      </c>
    </row>
    <row r="200" spans="1:2" x14ac:dyDescent="0.25">
      <c r="A200" s="28">
        <v>514</v>
      </c>
      <c r="B200" s="34">
        <f t="shared" si="2"/>
        <v>426.41250000000002</v>
      </c>
    </row>
    <row r="201" spans="1:2" x14ac:dyDescent="0.25">
      <c r="A201" s="28">
        <v>515</v>
      </c>
      <c r="B201" s="34">
        <f t="shared" si="2"/>
        <v>426.42500000000001</v>
      </c>
    </row>
    <row r="202" spans="1:2" x14ac:dyDescent="0.25">
      <c r="A202" s="28">
        <v>516</v>
      </c>
      <c r="B202" s="34">
        <f t="shared" si="2"/>
        <v>426.4375</v>
      </c>
    </row>
    <row r="203" spans="1:2" x14ac:dyDescent="0.25">
      <c r="A203" s="28">
        <v>517</v>
      </c>
      <c r="B203" s="34">
        <f t="shared" si="2"/>
        <v>426.45</v>
      </c>
    </row>
    <row r="204" spans="1:2" x14ac:dyDescent="0.25">
      <c r="A204" s="28">
        <v>518</v>
      </c>
      <c r="B204" s="34">
        <f t="shared" si="2"/>
        <v>426.46249999999998</v>
      </c>
    </row>
    <row r="205" spans="1:2" x14ac:dyDescent="0.25">
      <c r="A205" s="28">
        <v>519</v>
      </c>
      <c r="B205" s="34">
        <f t="shared" si="2"/>
        <v>426.47500000000002</v>
      </c>
    </row>
    <row r="206" spans="1:2" x14ac:dyDescent="0.25">
      <c r="A206" s="28">
        <v>520</v>
      </c>
      <c r="B206" s="34">
        <f t="shared" si="2"/>
        <v>426.48750000000001</v>
      </c>
    </row>
    <row r="207" spans="1:2" x14ac:dyDescent="0.25">
      <c r="A207" s="28">
        <v>521</v>
      </c>
      <c r="B207" s="34">
        <f t="shared" si="2"/>
        <v>426.5</v>
      </c>
    </row>
    <row r="208" spans="1:2" x14ac:dyDescent="0.25">
      <c r="A208" s="28">
        <v>522</v>
      </c>
      <c r="B208" s="34">
        <f t="shared" si="2"/>
        <v>426.51249999999999</v>
      </c>
    </row>
    <row r="209" spans="1:2" x14ac:dyDescent="0.25">
      <c r="A209" s="28">
        <v>523</v>
      </c>
      <c r="B209" s="34">
        <f t="shared" si="2"/>
        <v>426.52499999999998</v>
      </c>
    </row>
    <row r="210" spans="1:2" x14ac:dyDescent="0.25">
      <c r="A210" s="28">
        <v>524</v>
      </c>
      <c r="B210" s="34">
        <f t="shared" si="2"/>
        <v>426.53750000000002</v>
      </c>
    </row>
    <row r="211" spans="1:2" x14ac:dyDescent="0.25">
      <c r="A211" s="28">
        <v>525</v>
      </c>
      <c r="B211" s="34">
        <f t="shared" si="2"/>
        <v>426.55</v>
      </c>
    </row>
    <row r="212" spans="1:2" x14ac:dyDescent="0.25">
      <c r="A212" s="28">
        <v>526</v>
      </c>
      <c r="B212" s="34">
        <f t="shared" si="2"/>
        <v>426.5625</v>
      </c>
    </row>
    <row r="213" spans="1:2" x14ac:dyDescent="0.25">
      <c r="A213" s="28">
        <v>527</v>
      </c>
      <c r="B213" s="34">
        <f t="shared" si="2"/>
        <v>426.57499999999999</v>
      </c>
    </row>
    <row r="214" spans="1:2" x14ac:dyDescent="0.25">
      <c r="A214" s="28">
        <v>528</v>
      </c>
      <c r="B214" s="34">
        <f t="shared" si="2"/>
        <v>426.58749999999998</v>
      </c>
    </row>
    <row r="215" spans="1:2" x14ac:dyDescent="0.25">
      <c r="A215" s="28">
        <v>529</v>
      </c>
      <c r="B215" s="34">
        <f t="shared" si="2"/>
        <v>426.6</v>
      </c>
    </row>
    <row r="216" spans="1:2" x14ac:dyDescent="0.25">
      <c r="A216" s="28">
        <v>530</v>
      </c>
      <c r="B216" s="34">
        <f t="shared" si="2"/>
        <v>426.61250000000001</v>
      </c>
    </row>
    <row r="217" spans="1:2" x14ac:dyDescent="0.25">
      <c r="A217" s="28">
        <v>531</v>
      </c>
      <c r="B217" s="34">
        <f t="shared" si="2"/>
        <v>426.625</v>
      </c>
    </row>
    <row r="218" spans="1:2" x14ac:dyDescent="0.25">
      <c r="A218" s="28">
        <v>532</v>
      </c>
      <c r="B218" s="34">
        <f t="shared" si="2"/>
        <v>426.63749999999999</v>
      </c>
    </row>
    <row r="219" spans="1:2" x14ac:dyDescent="0.25">
      <c r="A219" s="28">
        <v>533</v>
      </c>
      <c r="B219" s="34">
        <f t="shared" si="2"/>
        <v>426.65</v>
      </c>
    </row>
    <row r="220" spans="1:2" x14ac:dyDescent="0.25">
      <c r="A220" s="28">
        <v>534</v>
      </c>
      <c r="B220" s="34">
        <f t="shared" ref="B220:B283" si="3">420+(A220-1)*0.0125</f>
        <v>426.66250000000002</v>
      </c>
    </row>
    <row r="221" spans="1:2" x14ac:dyDescent="0.25">
      <c r="A221" s="28">
        <v>535</v>
      </c>
      <c r="B221" s="34">
        <f t="shared" si="3"/>
        <v>426.67500000000001</v>
      </c>
    </row>
    <row r="222" spans="1:2" x14ac:dyDescent="0.25">
      <c r="A222" s="28">
        <v>536</v>
      </c>
      <c r="B222" s="34">
        <f t="shared" si="3"/>
        <v>426.6875</v>
      </c>
    </row>
    <row r="223" spans="1:2" x14ac:dyDescent="0.25">
      <c r="A223" s="28">
        <v>537</v>
      </c>
      <c r="B223" s="34">
        <f t="shared" si="3"/>
        <v>426.7</v>
      </c>
    </row>
    <row r="224" spans="1:2" x14ac:dyDescent="0.25">
      <c r="A224" s="28">
        <v>538</v>
      </c>
      <c r="B224" s="34">
        <f t="shared" si="3"/>
        <v>426.71249999999998</v>
      </c>
    </row>
    <row r="225" spans="1:2" x14ac:dyDescent="0.25">
      <c r="A225" s="28">
        <v>539</v>
      </c>
      <c r="B225" s="34">
        <f t="shared" si="3"/>
        <v>426.72500000000002</v>
      </c>
    </row>
    <row r="226" spans="1:2" x14ac:dyDescent="0.25">
      <c r="A226" s="28">
        <v>540</v>
      </c>
      <c r="B226" s="34">
        <f t="shared" si="3"/>
        <v>426.73750000000001</v>
      </c>
    </row>
    <row r="227" spans="1:2" x14ac:dyDescent="0.25">
      <c r="A227" s="28">
        <v>541</v>
      </c>
      <c r="B227" s="34">
        <f t="shared" si="3"/>
        <v>426.75</v>
      </c>
    </row>
    <row r="228" spans="1:2" x14ac:dyDescent="0.25">
      <c r="A228" s="28">
        <v>542</v>
      </c>
      <c r="B228" s="34">
        <f t="shared" si="3"/>
        <v>426.76249999999999</v>
      </c>
    </row>
    <row r="229" spans="1:2" x14ac:dyDescent="0.25">
      <c r="A229" s="28">
        <v>543</v>
      </c>
      <c r="B229" s="34">
        <f t="shared" si="3"/>
        <v>426.77499999999998</v>
      </c>
    </row>
    <row r="230" spans="1:2" x14ac:dyDescent="0.25">
      <c r="A230" s="28">
        <v>544</v>
      </c>
      <c r="B230" s="34">
        <f t="shared" si="3"/>
        <v>426.78750000000002</v>
      </c>
    </row>
    <row r="231" spans="1:2" x14ac:dyDescent="0.25">
      <c r="A231" s="28">
        <v>545</v>
      </c>
      <c r="B231" s="34">
        <f t="shared" si="3"/>
        <v>426.8</v>
      </c>
    </row>
    <row r="232" spans="1:2" x14ac:dyDescent="0.25">
      <c r="A232" s="28">
        <v>546</v>
      </c>
      <c r="B232" s="34">
        <f t="shared" si="3"/>
        <v>426.8125</v>
      </c>
    </row>
    <row r="233" spans="1:2" x14ac:dyDescent="0.25">
      <c r="A233" s="28">
        <v>547</v>
      </c>
      <c r="B233" s="34">
        <f t="shared" si="3"/>
        <v>426.82499999999999</v>
      </c>
    </row>
    <row r="234" spans="1:2" x14ac:dyDescent="0.25">
      <c r="A234" s="28">
        <v>548</v>
      </c>
      <c r="B234" s="34">
        <f t="shared" si="3"/>
        <v>426.83749999999998</v>
      </c>
    </row>
    <row r="235" spans="1:2" x14ac:dyDescent="0.25">
      <c r="A235" s="28">
        <v>549</v>
      </c>
      <c r="B235" s="34">
        <f t="shared" si="3"/>
        <v>426.85</v>
      </c>
    </row>
    <row r="236" spans="1:2" x14ac:dyDescent="0.25">
      <c r="A236" s="28">
        <v>550</v>
      </c>
      <c r="B236" s="34">
        <f t="shared" si="3"/>
        <v>426.86250000000001</v>
      </c>
    </row>
    <row r="237" spans="1:2" x14ac:dyDescent="0.25">
      <c r="A237" s="28">
        <v>551</v>
      </c>
      <c r="B237" s="34">
        <f t="shared" si="3"/>
        <v>426.875</v>
      </c>
    </row>
    <row r="238" spans="1:2" x14ac:dyDescent="0.25">
      <c r="A238" s="28">
        <v>552</v>
      </c>
      <c r="B238" s="34">
        <f t="shared" si="3"/>
        <v>426.88749999999999</v>
      </c>
    </row>
    <row r="239" spans="1:2" x14ac:dyDescent="0.25">
      <c r="A239" s="28">
        <v>553</v>
      </c>
      <c r="B239" s="34">
        <f t="shared" si="3"/>
        <v>426.9</v>
      </c>
    </row>
    <row r="240" spans="1:2" x14ac:dyDescent="0.25">
      <c r="A240" s="28">
        <v>554</v>
      </c>
      <c r="B240" s="34">
        <f t="shared" si="3"/>
        <v>426.91250000000002</v>
      </c>
    </row>
    <row r="241" spans="1:2" x14ac:dyDescent="0.25">
      <c r="A241" s="28">
        <v>555</v>
      </c>
      <c r="B241" s="34">
        <f t="shared" si="3"/>
        <v>426.92500000000001</v>
      </c>
    </row>
    <row r="242" spans="1:2" x14ac:dyDescent="0.25">
      <c r="A242" s="28">
        <v>556</v>
      </c>
      <c r="B242" s="34">
        <f t="shared" si="3"/>
        <v>426.9375</v>
      </c>
    </row>
    <row r="243" spans="1:2" x14ac:dyDescent="0.25">
      <c r="A243" s="28">
        <v>557</v>
      </c>
      <c r="B243" s="34">
        <f t="shared" si="3"/>
        <v>426.95</v>
      </c>
    </row>
    <row r="244" spans="1:2" x14ac:dyDescent="0.25">
      <c r="A244" s="28">
        <v>558</v>
      </c>
      <c r="B244" s="34">
        <f t="shared" si="3"/>
        <v>426.96249999999998</v>
      </c>
    </row>
    <row r="245" spans="1:2" x14ac:dyDescent="0.25">
      <c r="A245" s="28">
        <v>559</v>
      </c>
      <c r="B245" s="34">
        <f t="shared" si="3"/>
        <v>426.97500000000002</v>
      </c>
    </row>
    <row r="246" spans="1:2" x14ac:dyDescent="0.25">
      <c r="A246" s="28">
        <v>560</v>
      </c>
      <c r="B246" s="34">
        <f t="shared" si="3"/>
        <v>426.98750000000001</v>
      </c>
    </row>
    <row r="247" spans="1:2" x14ac:dyDescent="0.25">
      <c r="A247" s="28">
        <v>561</v>
      </c>
      <c r="B247" s="34">
        <f t="shared" si="3"/>
        <v>427</v>
      </c>
    </row>
    <row r="248" spans="1:2" x14ac:dyDescent="0.25">
      <c r="A248" s="28">
        <v>562</v>
      </c>
      <c r="B248" s="34">
        <f t="shared" si="3"/>
        <v>427.01249999999999</v>
      </c>
    </row>
    <row r="249" spans="1:2" x14ac:dyDescent="0.25">
      <c r="A249" s="28">
        <v>563</v>
      </c>
      <c r="B249" s="34">
        <f t="shared" si="3"/>
        <v>427.02499999999998</v>
      </c>
    </row>
    <row r="250" spans="1:2" x14ac:dyDescent="0.25">
      <c r="A250" s="28">
        <v>564</v>
      </c>
      <c r="B250" s="34">
        <f t="shared" si="3"/>
        <v>427.03750000000002</v>
      </c>
    </row>
    <row r="251" spans="1:2" x14ac:dyDescent="0.25">
      <c r="A251" s="28">
        <v>565</v>
      </c>
      <c r="B251" s="34">
        <f t="shared" si="3"/>
        <v>427.05</v>
      </c>
    </row>
    <row r="252" spans="1:2" x14ac:dyDescent="0.25">
      <c r="A252" s="28">
        <v>566</v>
      </c>
      <c r="B252" s="34">
        <f t="shared" si="3"/>
        <v>427.0625</v>
      </c>
    </row>
    <row r="253" spans="1:2" x14ac:dyDescent="0.25">
      <c r="A253" s="28">
        <v>567</v>
      </c>
      <c r="B253" s="34">
        <f t="shared" si="3"/>
        <v>427.07499999999999</v>
      </c>
    </row>
    <row r="254" spans="1:2" x14ac:dyDescent="0.25">
      <c r="A254" s="28">
        <v>568</v>
      </c>
      <c r="B254" s="34">
        <f t="shared" si="3"/>
        <v>427.08749999999998</v>
      </c>
    </row>
    <row r="255" spans="1:2" x14ac:dyDescent="0.25">
      <c r="A255" s="28">
        <v>569</v>
      </c>
      <c r="B255" s="34">
        <f t="shared" si="3"/>
        <v>427.1</v>
      </c>
    </row>
    <row r="256" spans="1:2" x14ac:dyDescent="0.25">
      <c r="A256" s="28">
        <v>570</v>
      </c>
      <c r="B256" s="34">
        <f t="shared" si="3"/>
        <v>427.11250000000001</v>
      </c>
    </row>
    <row r="257" spans="1:2" x14ac:dyDescent="0.25">
      <c r="A257" s="28">
        <v>571</v>
      </c>
      <c r="B257" s="34">
        <f t="shared" si="3"/>
        <v>427.125</v>
      </c>
    </row>
    <row r="258" spans="1:2" x14ac:dyDescent="0.25">
      <c r="A258" s="28">
        <v>572</v>
      </c>
      <c r="B258" s="34">
        <f t="shared" si="3"/>
        <v>427.13749999999999</v>
      </c>
    </row>
    <row r="259" spans="1:2" x14ac:dyDescent="0.25">
      <c r="A259" s="28">
        <v>573</v>
      </c>
      <c r="B259" s="34">
        <f t="shared" si="3"/>
        <v>427.15</v>
      </c>
    </row>
    <row r="260" spans="1:2" x14ac:dyDescent="0.25">
      <c r="A260" s="28">
        <v>574</v>
      </c>
      <c r="B260" s="34">
        <f t="shared" si="3"/>
        <v>427.16250000000002</v>
      </c>
    </row>
    <row r="261" spans="1:2" x14ac:dyDescent="0.25">
      <c r="A261" s="28">
        <v>575</v>
      </c>
      <c r="B261" s="34">
        <f t="shared" si="3"/>
        <v>427.17500000000001</v>
      </c>
    </row>
    <row r="262" spans="1:2" x14ac:dyDescent="0.25">
      <c r="A262" s="28">
        <v>576</v>
      </c>
      <c r="B262" s="34">
        <f t="shared" si="3"/>
        <v>427.1875</v>
      </c>
    </row>
    <row r="263" spans="1:2" x14ac:dyDescent="0.25">
      <c r="A263" s="28">
        <v>577</v>
      </c>
      <c r="B263" s="34">
        <f t="shared" si="3"/>
        <v>427.2</v>
      </c>
    </row>
    <row r="264" spans="1:2" x14ac:dyDescent="0.25">
      <c r="A264" s="28">
        <v>578</v>
      </c>
      <c r="B264" s="34">
        <f t="shared" si="3"/>
        <v>427.21249999999998</v>
      </c>
    </row>
    <row r="265" spans="1:2" x14ac:dyDescent="0.25">
      <c r="A265" s="28">
        <v>579</v>
      </c>
      <c r="B265" s="34">
        <f t="shared" si="3"/>
        <v>427.22500000000002</v>
      </c>
    </row>
    <row r="266" spans="1:2" x14ac:dyDescent="0.25">
      <c r="A266" s="28">
        <v>580</v>
      </c>
      <c r="B266" s="34">
        <f t="shared" si="3"/>
        <v>427.23750000000001</v>
      </c>
    </row>
    <row r="267" spans="1:2" x14ac:dyDescent="0.25">
      <c r="A267" s="28">
        <v>581</v>
      </c>
      <c r="B267" s="34">
        <f t="shared" si="3"/>
        <v>427.25</v>
      </c>
    </row>
    <row r="268" spans="1:2" x14ac:dyDescent="0.25">
      <c r="A268" s="28">
        <v>582</v>
      </c>
      <c r="B268" s="34">
        <f t="shared" si="3"/>
        <v>427.26249999999999</v>
      </c>
    </row>
    <row r="269" spans="1:2" x14ac:dyDescent="0.25">
      <c r="A269" s="28">
        <v>583</v>
      </c>
      <c r="B269" s="34">
        <f t="shared" si="3"/>
        <v>427.27499999999998</v>
      </c>
    </row>
    <row r="270" spans="1:2" x14ac:dyDescent="0.25">
      <c r="A270" s="28">
        <v>584</v>
      </c>
      <c r="B270" s="34">
        <f t="shared" si="3"/>
        <v>427.28750000000002</v>
      </c>
    </row>
    <row r="271" spans="1:2" x14ac:dyDescent="0.25">
      <c r="A271" s="28">
        <v>585</v>
      </c>
      <c r="B271" s="34">
        <f t="shared" si="3"/>
        <v>427.3</v>
      </c>
    </row>
    <row r="272" spans="1:2" x14ac:dyDescent="0.25">
      <c r="A272" s="28">
        <v>586</v>
      </c>
      <c r="B272" s="34">
        <f t="shared" si="3"/>
        <v>427.3125</v>
      </c>
    </row>
    <row r="273" spans="1:2" x14ac:dyDescent="0.25">
      <c r="A273" s="28">
        <v>587</v>
      </c>
      <c r="B273" s="34">
        <f t="shared" si="3"/>
        <v>427.32499999999999</v>
      </c>
    </row>
    <row r="274" spans="1:2" x14ac:dyDescent="0.25">
      <c r="A274" s="28">
        <v>588</v>
      </c>
      <c r="B274" s="34">
        <f t="shared" si="3"/>
        <v>427.33749999999998</v>
      </c>
    </row>
    <row r="275" spans="1:2" x14ac:dyDescent="0.25">
      <c r="A275" s="28">
        <v>589</v>
      </c>
      <c r="B275" s="34">
        <f t="shared" si="3"/>
        <v>427.35</v>
      </c>
    </row>
    <row r="276" spans="1:2" x14ac:dyDescent="0.25">
      <c r="A276" s="28">
        <v>590</v>
      </c>
      <c r="B276" s="34">
        <f t="shared" si="3"/>
        <v>427.36250000000001</v>
      </c>
    </row>
    <row r="277" spans="1:2" x14ac:dyDescent="0.25">
      <c r="A277" s="28">
        <v>591</v>
      </c>
      <c r="B277" s="34">
        <f t="shared" si="3"/>
        <v>427.375</v>
      </c>
    </row>
    <row r="278" spans="1:2" x14ac:dyDescent="0.25">
      <c r="A278" s="28">
        <v>592</v>
      </c>
      <c r="B278" s="34">
        <f t="shared" si="3"/>
        <v>427.38749999999999</v>
      </c>
    </row>
    <row r="279" spans="1:2" x14ac:dyDescent="0.25">
      <c r="A279" s="28">
        <v>593</v>
      </c>
      <c r="B279" s="34">
        <f t="shared" si="3"/>
        <v>427.4</v>
      </c>
    </row>
    <row r="280" spans="1:2" x14ac:dyDescent="0.25">
      <c r="A280" s="28">
        <v>594</v>
      </c>
      <c r="B280" s="34">
        <f t="shared" si="3"/>
        <v>427.41250000000002</v>
      </c>
    </row>
    <row r="281" spans="1:2" x14ac:dyDescent="0.25">
      <c r="A281" s="28">
        <v>595</v>
      </c>
      <c r="B281" s="34">
        <f t="shared" si="3"/>
        <v>427.42500000000001</v>
      </c>
    </row>
    <row r="282" spans="1:2" x14ac:dyDescent="0.25">
      <c r="A282" s="28">
        <v>596</v>
      </c>
      <c r="B282" s="34">
        <f t="shared" si="3"/>
        <v>427.4375</v>
      </c>
    </row>
    <row r="283" spans="1:2" x14ac:dyDescent="0.25">
      <c r="A283" s="28">
        <v>597</v>
      </c>
      <c r="B283" s="34">
        <f t="shared" si="3"/>
        <v>427.45</v>
      </c>
    </row>
    <row r="284" spans="1:2" x14ac:dyDescent="0.25">
      <c r="A284" s="28">
        <v>598</v>
      </c>
      <c r="B284" s="34">
        <f t="shared" ref="B284:B347" si="4">420+(A284-1)*0.0125</f>
        <v>427.46249999999998</v>
      </c>
    </row>
    <row r="285" spans="1:2" x14ac:dyDescent="0.25">
      <c r="A285" s="28">
        <v>599</v>
      </c>
      <c r="B285" s="34">
        <f t="shared" si="4"/>
        <v>427.47500000000002</v>
      </c>
    </row>
    <row r="286" spans="1:2" x14ac:dyDescent="0.25">
      <c r="A286" s="28">
        <v>600</v>
      </c>
      <c r="B286" s="34">
        <f t="shared" si="4"/>
        <v>427.48750000000001</v>
      </c>
    </row>
    <row r="287" spans="1:2" x14ac:dyDescent="0.25">
      <c r="A287" s="28">
        <v>601</v>
      </c>
      <c r="B287" s="34">
        <f t="shared" si="4"/>
        <v>427.5</v>
      </c>
    </row>
    <row r="288" spans="1:2" x14ac:dyDescent="0.25">
      <c r="A288" s="28">
        <v>602</v>
      </c>
      <c r="B288" s="34">
        <f t="shared" si="4"/>
        <v>427.51249999999999</v>
      </c>
    </row>
    <row r="289" spans="1:2" x14ac:dyDescent="0.25">
      <c r="A289" s="28">
        <v>603</v>
      </c>
      <c r="B289" s="34">
        <f t="shared" si="4"/>
        <v>427.52499999999998</v>
      </c>
    </row>
    <row r="290" spans="1:2" x14ac:dyDescent="0.25">
      <c r="A290" s="28">
        <v>604</v>
      </c>
      <c r="B290" s="34">
        <f t="shared" si="4"/>
        <v>427.53750000000002</v>
      </c>
    </row>
    <row r="291" spans="1:2" x14ac:dyDescent="0.25">
      <c r="A291" s="28">
        <v>605</v>
      </c>
      <c r="B291" s="34">
        <f t="shared" si="4"/>
        <v>427.55</v>
      </c>
    </row>
    <row r="292" spans="1:2" x14ac:dyDescent="0.25">
      <c r="A292" s="28">
        <v>606</v>
      </c>
      <c r="B292" s="34">
        <f t="shared" si="4"/>
        <v>427.5625</v>
      </c>
    </row>
    <row r="293" spans="1:2" x14ac:dyDescent="0.25">
      <c r="A293" s="28">
        <v>607</v>
      </c>
      <c r="B293" s="34">
        <f t="shared" si="4"/>
        <v>427.57499999999999</v>
      </c>
    </row>
    <row r="294" spans="1:2" x14ac:dyDescent="0.25">
      <c r="A294" s="28">
        <v>608</v>
      </c>
      <c r="B294" s="34">
        <f t="shared" si="4"/>
        <v>427.58749999999998</v>
      </c>
    </row>
    <row r="295" spans="1:2" x14ac:dyDescent="0.25">
      <c r="A295" s="28">
        <v>609</v>
      </c>
      <c r="B295" s="34">
        <f t="shared" si="4"/>
        <v>427.6</v>
      </c>
    </row>
    <row r="296" spans="1:2" x14ac:dyDescent="0.25">
      <c r="A296" s="28">
        <v>610</v>
      </c>
      <c r="B296" s="34">
        <f t="shared" si="4"/>
        <v>427.61250000000001</v>
      </c>
    </row>
    <row r="297" spans="1:2" x14ac:dyDescent="0.25">
      <c r="A297" s="28">
        <v>611</v>
      </c>
      <c r="B297" s="34">
        <f t="shared" si="4"/>
        <v>427.625</v>
      </c>
    </row>
    <row r="298" spans="1:2" x14ac:dyDescent="0.25">
      <c r="A298" s="28">
        <v>612</v>
      </c>
      <c r="B298" s="34">
        <f t="shared" si="4"/>
        <v>427.63749999999999</v>
      </c>
    </row>
    <row r="299" spans="1:2" x14ac:dyDescent="0.25">
      <c r="A299" s="28">
        <v>613</v>
      </c>
      <c r="B299" s="34">
        <f t="shared" si="4"/>
        <v>427.65</v>
      </c>
    </row>
    <row r="300" spans="1:2" x14ac:dyDescent="0.25">
      <c r="A300" s="28">
        <v>614</v>
      </c>
      <c r="B300" s="34">
        <f t="shared" si="4"/>
        <v>427.66250000000002</v>
      </c>
    </row>
    <row r="301" spans="1:2" x14ac:dyDescent="0.25">
      <c r="A301" s="28">
        <v>615</v>
      </c>
      <c r="B301" s="34">
        <f t="shared" si="4"/>
        <v>427.67500000000001</v>
      </c>
    </row>
    <row r="302" spans="1:2" x14ac:dyDescent="0.25">
      <c r="A302" s="28">
        <v>616</v>
      </c>
      <c r="B302" s="34">
        <f t="shared" si="4"/>
        <v>427.6875</v>
      </c>
    </row>
    <row r="303" spans="1:2" x14ac:dyDescent="0.25">
      <c r="A303" s="28">
        <v>617</v>
      </c>
      <c r="B303" s="34">
        <f t="shared" si="4"/>
        <v>427.7</v>
      </c>
    </row>
    <row r="304" spans="1:2" x14ac:dyDescent="0.25">
      <c r="A304" s="28">
        <v>618</v>
      </c>
      <c r="B304" s="34">
        <f t="shared" si="4"/>
        <v>427.71249999999998</v>
      </c>
    </row>
    <row r="305" spans="1:2" x14ac:dyDescent="0.25">
      <c r="A305" s="28">
        <v>619</v>
      </c>
      <c r="B305" s="34">
        <f t="shared" si="4"/>
        <v>427.72500000000002</v>
      </c>
    </row>
    <row r="306" spans="1:2" x14ac:dyDescent="0.25">
      <c r="A306" s="28">
        <v>620</v>
      </c>
      <c r="B306" s="34">
        <f t="shared" si="4"/>
        <v>427.73750000000001</v>
      </c>
    </row>
    <row r="307" spans="1:2" x14ac:dyDescent="0.25">
      <c r="A307" s="28">
        <v>621</v>
      </c>
      <c r="B307" s="34">
        <f t="shared" si="4"/>
        <v>427.75</v>
      </c>
    </row>
    <row r="308" spans="1:2" x14ac:dyDescent="0.25">
      <c r="A308" s="28">
        <v>622</v>
      </c>
      <c r="B308" s="34">
        <f t="shared" si="4"/>
        <v>427.76249999999999</v>
      </c>
    </row>
    <row r="309" spans="1:2" x14ac:dyDescent="0.25">
      <c r="A309" s="28">
        <v>623</v>
      </c>
      <c r="B309" s="34">
        <f t="shared" si="4"/>
        <v>427.77499999999998</v>
      </c>
    </row>
    <row r="310" spans="1:2" x14ac:dyDescent="0.25">
      <c r="A310" s="28">
        <v>624</v>
      </c>
      <c r="B310" s="34">
        <f t="shared" si="4"/>
        <v>427.78750000000002</v>
      </c>
    </row>
    <row r="311" spans="1:2" x14ac:dyDescent="0.25">
      <c r="A311" s="28">
        <v>625</v>
      </c>
      <c r="B311" s="34">
        <f t="shared" si="4"/>
        <v>427.8</v>
      </c>
    </row>
    <row r="312" spans="1:2" x14ac:dyDescent="0.25">
      <c r="A312" s="28">
        <v>626</v>
      </c>
      <c r="B312" s="34">
        <f t="shared" si="4"/>
        <v>427.8125</v>
      </c>
    </row>
    <row r="313" spans="1:2" x14ac:dyDescent="0.25">
      <c r="A313" s="28">
        <v>627</v>
      </c>
      <c r="B313" s="34">
        <f t="shared" si="4"/>
        <v>427.82499999999999</v>
      </c>
    </row>
    <row r="314" spans="1:2" x14ac:dyDescent="0.25">
      <c r="A314" s="28">
        <v>628</v>
      </c>
      <c r="B314" s="34">
        <f t="shared" si="4"/>
        <v>427.83749999999998</v>
      </c>
    </row>
    <row r="315" spans="1:2" x14ac:dyDescent="0.25">
      <c r="A315" s="28">
        <v>629</v>
      </c>
      <c r="B315" s="34">
        <f t="shared" si="4"/>
        <v>427.85</v>
      </c>
    </row>
    <row r="316" spans="1:2" x14ac:dyDescent="0.25">
      <c r="A316" s="28">
        <v>630</v>
      </c>
      <c r="B316" s="34">
        <f t="shared" si="4"/>
        <v>427.86250000000001</v>
      </c>
    </row>
    <row r="317" spans="1:2" x14ac:dyDescent="0.25">
      <c r="A317" s="28">
        <v>631</v>
      </c>
      <c r="B317" s="34">
        <f t="shared" si="4"/>
        <v>427.875</v>
      </c>
    </row>
    <row r="318" spans="1:2" x14ac:dyDescent="0.25">
      <c r="A318" s="28">
        <v>632</v>
      </c>
      <c r="B318" s="34">
        <f t="shared" si="4"/>
        <v>427.88749999999999</v>
      </c>
    </row>
    <row r="319" spans="1:2" x14ac:dyDescent="0.25">
      <c r="A319" s="28">
        <v>633</v>
      </c>
      <c r="B319" s="34">
        <f t="shared" si="4"/>
        <v>427.9</v>
      </c>
    </row>
    <row r="320" spans="1:2" x14ac:dyDescent="0.25">
      <c r="A320" s="28">
        <v>634</v>
      </c>
      <c r="B320" s="34">
        <f t="shared" si="4"/>
        <v>427.91250000000002</v>
      </c>
    </row>
    <row r="321" spans="1:2" x14ac:dyDescent="0.25">
      <c r="A321" s="28">
        <v>635</v>
      </c>
      <c r="B321" s="34">
        <f t="shared" si="4"/>
        <v>427.92500000000001</v>
      </c>
    </row>
    <row r="322" spans="1:2" x14ac:dyDescent="0.25">
      <c r="A322" s="28">
        <v>636</v>
      </c>
      <c r="B322" s="34">
        <f t="shared" si="4"/>
        <v>427.9375</v>
      </c>
    </row>
    <row r="323" spans="1:2" x14ac:dyDescent="0.25">
      <c r="A323" s="28">
        <v>637</v>
      </c>
      <c r="B323" s="34">
        <f t="shared" si="4"/>
        <v>427.95</v>
      </c>
    </row>
    <row r="324" spans="1:2" x14ac:dyDescent="0.25">
      <c r="A324" s="28">
        <v>638</v>
      </c>
      <c r="B324" s="34">
        <f t="shared" si="4"/>
        <v>427.96249999999998</v>
      </c>
    </row>
    <row r="325" spans="1:2" x14ac:dyDescent="0.25">
      <c r="A325" s="28">
        <v>639</v>
      </c>
      <c r="B325" s="34">
        <f t="shared" si="4"/>
        <v>427.97500000000002</v>
      </c>
    </row>
    <row r="326" spans="1:2" x14ac:dyDescent="0.25">
      <c r="A326" s="28">
        <v>640</v>
      </c>
      <c r="B326" s="34">
        <f t="shared" si="4"/>
        <v>427.98750000000001</v>
      </c>
    </row>
    <row r="327" spans="1:2" x14ac:dyDescent="0.25">
      <c r="A327" s="28">
        <v>641</v>
      </c>
      <c r="B327" s="34">
        <f t="shared" si="4"/>
        <v>428</v>
      </c>
    </row>
    <row r="328" spans="1:2" x14ac:dyDescent="0.25">
      <c r="A328" s="28">
        <v>642</v>
      </c>
      <c r="B328" s="34">
        <f t="shared" si="4"/>
        <v>428.01249999999999</v>
      </c>
    </row>
    <row r="329" spans="1:2" x14ac:dyDescent="0.25">
      <c r="A329" s="28">
        <v>643</v>
      </c>
      <c r="B329" s="34">
        <f t="shared" si="4"/>
        <v>428.02499999999998</v>
      </c>
    </row>
    <row r="330" spans="1:2" x14ac:dyDescent="0.25">
      <c r="A330" s="28">
        <v>644</v>
      </c>
      <c r="B330" s="34">
        <f t="shared" si="4"/>
        <v>428.03750000000002</v>
      </c>
    </row>
    <row r="331" spans="1:2" x14ac:dyDescent="0.25">
      <c r="A331" s="28">
        <v>645</v>
      </c>
      <c r="B331" s="34">
        <f t="shared" si="4"/>
        <v>428.05</v>
      </c>
    </row>
    <row r="332" spans="1:2" x14ac:dyDescent="0.25">
      <c r="A332" s="28">
        <v>646</v>
      </c>
      <c r="B332" s="34">
        <f t="shared" si="4"/>
        <v>428.0625</v>
      </c>
    </row>
    <row r="333" spans="1:2" x14ac:dyDescent="0.25">
      <c r="A333" s="28">
        <v>647</v>
      </c>
      <c r="B333" s="34">
        <f t="shared" si="4"/>
        <v>428.07499999999999</v>
      </c>
    </row>
    <row r="334" spans="1:2" x14ac:dyDescent="0.25">
      <c r="A334" s="28">
        <v>648</v>
      </c>
      <c r="B334" s="34">
        <f t="shared" si="4"/>
        <v>428.08749999999998</v>
      </c>
    </row>
    <row r="335" spans="1:2" x14ac:dyDescent="0.25">
      <c r="A335" s="28">
        <v>649</v>
      </c>
      <c r="B335" s="34">
        <f t="shared" si="4"/>
        <v>428.1</v>
      </c>
    </row>
    <row r="336" spans="1:2" x14ac:dyDescent="0.25">
      <c r="A336" s="28">
        <v>650</v>
      </c>
      <c r="B336" s="34">
        <f t="shared" si="4"/>
        <v>428.11250000000001</v>
      </c>
    </row>
    <row r="337" spans="1:2" x14ac:dyDescent="0.25">
      <c r="A337" s="28">
        <v>651</v>
      </c>
      <c r="B337" s="34">
        <f t="shared" si="4"/>
        <v>428.125</v>
      </c>
    </row>
    <row r="338" spans="1:2" x14ac:dyDescent="0.25">
      <c r="A338" s="28">
        <v>652</v>
      </c>
      <c r="B338" s="34">
        <f t="shared" si="4"/>
        <v>428.13749999999999</v>
      </c>
    </row>
    <row r="339" spans="1:2" x14ac:dyDescent="0.25">
      <c r="A339" s="28">
        <v>653</v>
      </c>
      <c r="B339" s="34">
        <f t="shared" si="4"/>
        <v>428.15</v>
      </c>
    </row>
    <row r="340" spans="1:2" x14ac:dyDescent="0.25">
      <c r="A340" s="28">
        <v>654</v>
      </c>
      <c r="B340" s="34">
        <f t="shared" si="4"/>
        <v>428.16250000000002</v>
      </c>
    </row>
    <row r="341" spans="1:2" x14ac:dyDescent="0.25">
      <c r="A341" s="28">
        <v>655</v>
      </c>
      <c r="B341" s="34">
        <f t="shared" si="4"/>
        <v>428.17500000000001</v>
      </c>
    </row>
    <row r="342" spans="1:2" x14ac:dyDescent="0.25">
      <c r="A342" s="28">
        <v>656</v>
      </c>
      <c r="B342" s="34">
        <f t="shared" si="4"/>
        <v>428.1875</v>
      </c>
    </row>
    <row r="343" spans="1:2" x14ac:dyDescent="0.25">
      <c r="A343" s="28">
        <v>657</v>
      </c>
      <c r="B343" s="34">
        <f t="shared" si="4"/>
        <v>428.2</v>
      </c>
    </row>
    <row r="344" spans="1:2" x14ac:dyDescent="0.25">
      <c r="A344" s="28">
        <v>658</v>
      </c>
      <c r="B344" s="34">
        <f t="shared" si="4"/>
        <v>428.21249999999998</v>
      </c>
    </row>
    <row r="345" spans="1:2" x14ac:dyDescent="0.25">
      <c r="A345" s="28">
        <v>659</v>
      </c>
      <c r="B345" s="34">
        <f t="shared" si="4"/>
        <v>428.22500000000002</v>
      </c>
    </row>
    <row r="346" spans="1:2" x14ac:dyDescent="0.25">
      <c r="A346" s="28">
        <v>660</v>
      </c>
      <c r="B346" s="34">
        <f t="shared" si="4"/>
        <v>428.23750000000001</v>
      </c>
    </row>
    <row r="347" spans="1:2" x14ac:dyDescent="0.25">
      <c r="A347" s="28">
        <v>661</v>
      </c>
      <c r="B347" s="34">
        <f t="shared" si="4"/>
        <v>428.25</v>
      </c>
    </row>
    <row r="348" spans="1:2" x14ac:dyDescent="0.25">
      <c r="A348" s="28">
        <v>662</v>
      </c>
      <c r="B348" s="34">
        <f t="shared" ref="B348:B411" si="5">420+(A348-1)*0.0125</f>
        <v>428.26249999999999</v>
      </c>
    </row>
    <row r="349" spans="1:2" x14ac:dyDescent="0.25">
      <c r="A349" s="28">
        <v>663</v>
      </c>
      <c r="B349" s="34">
        <f t="shared" si="5"/>
        <v>428.27499999999998</v>
      </c>
    </row>
    <row r="350" spans="1:2" x14ac:dyDescent="0.25">
      <c r="A350" s="28">
        <v>664</v>
      </c>
      <c r="B350" s="34">
        <f t="shared" si="5"/>
        <v>428.28750000000002</v>
      </c>
    </row>
    <row r="351" spans="1:2" x14ac:dyDescent="0.25">
      <c r="A351" s="28">
        <v>665</v>
      </c>
      <c r="B351" s="34">
        <f t="shared" si="5"/>
        <v>428.3</v>
      </c>
    </row>
    <row r="352" spans="1:2" x14ac:dyDescent="0.25">
      <c r="A352" s="28">
        <v>666</v>
      </c>
      <c r="B352" s="34">
        <f t="shared" si="5"/>
        <v>428.3125</v>
      </c>
    </row>
    <row r="353" spans="1:2" x14ac:dyDescent="0.25">
      <c r="A353" s="28">
        <v>667</v>
      </c>
      <c r="B353" s="34">
        <f t="shared" si="5"/>
        <v>428.32499999999999</v>
      </c>
    </row>
    <row r="354" spans="1:2" x14ac:dyDescent="0.25">
      <c r="A354" s="28">
        <v>668</v>
      </c>
      <c r="B354" s="34">
        <f t="shared" si="5"/>
        <v>428.33749999999998</v>
      </c>
    </row>
    <row r="355" spans="1:2" x14ac:dyDescent="0.25">
      <c r="A355" s="28">
        <v>669</v>
      </c>
      <c r="B355" s="34">
        <f t="shared" si="5"/>
        <v>428.35</v>
      </c>
    </row>
    <row r="356" spans="1:2" x14ac:dyDescent="0.25">
      <c r="A356" s="28">
        <v>670</v>
      </c>
      <c r="B356" s="34">
        <f t="shared" si="5"/>
        <v>428.36250000000001</v>
      </c>
    </row>
    <row r="357" spans="1:2" x14ac:dyDescent="0.25">
      <c r="A357" s="28">
        <v>671</v>
      </c>
      <c r="B357" s="34">
        <f t="shared" si="5"/>
        <v>428.375</v>
      </c>
    </row>
    <row r="358" spans="1:2" x14ac:dyDescent="0.25">
      <c r="A358" s="28">
        <v>672</v>
      </c>
      <c r="B358" s="34">
        <f t="shared" si="5"/>
        <v>428.38749999999999</v>
      </c>
    </row>
    <row r="359" spans="1:2" x14ac:dyDescent="0.25">
      <c r="A359" s="28">
        <v>673</v>
      </c>
      <c r="B359" s="34">
        <f t="shared" si="5"/>
        <v>428.4</v>
      </c>
    </row>
    <row r="360" spans="1:2" x14ac:dyDescent="0.25">
      <c r="A360" s="28">
        <v>674</v>
      </c>
      <c r="B360" s="34">
        <f t="shared" si="5"/>
        <v>428.41250000000002</v>
      </c>
    </row>
    <row r="361" spans="1:2" x14ac:dyDescent="0.25">
      <c r="A361" s="28">
        <v>675</v>
      </c>
      <c r="B361" s="34">
        <f t="shared" si="5"/>
        <v>428.42500000000001</v>
      </c>
    </row>
    <row r="362" spans="1:2" x14ac:dyDescent="0.25">
      <c r="A362" s="28">
        <v>676</v>
      </c>
      <c r="B362" s="34">
        <f t="shared" si="5"/>
        <v>428.4375</v>
      </c>
    </row>
    <row r="363" spans="1:2" x14ac:dyDescent="0.25">
      <c r="A363" s="28">
        <v>677</v>
      </c>
      <c r="B363" s="34">
        <f t="shared" si="5"/>
        <v>428.45</v>
      </c>
    </row>
    <row r="364" spans="1:2" x14ac:dyDescent="0.25">
      <c r="A364" s="28">
        <v>678</v>
      </c>
      <c r="B364" s="34">
        <f t="shared" si="5"/>
        <v>428.46249999999998</v>
      </c>
    </row>
    <row r="365" spans="1:2" x14ac:dyDescent="0.25">
      <c r="A365" s="28">
        <v>679</v>
      </c>
      <c r="B365" s="34">
        <f t="shared" si="5"/>
        <v>428.47500000000002</v>
      </c>
    </row>
    <row r="366" spans="1:2" x14ac:dyDescent="0.25">
      <c r="A366" s="28">
        <v>680</v>
      </c>
      <c r="B366" s="34">
        <f t="shared" si="5"/>
        <v>428.48750000000001</v>
      </c>
    </row>
    <row r="367" spans="1:2" x14ac:dyDescent="0.25">
      <c r="A367" s="28">
        <v>681</v>
      </c>
      <c r="B367" s="34">
        <f t="shared" si="5"/>
        <v>428.5</v>
      </c>
    </row>
    <row r="368" spans="1:2" x14ac:dyDescent="0.25">
      <c r="A368" s="28">
        <v>682</v>
      </c>
      <c r="B368" s="34">
        <f t="shared" si="5"/>
        <v>428.51249999999999</v>
      </c>
    </row>
    <row r="369" spans="1:2" x14ac:dyDescent="0.25">
      <c r="A369" s="28">
        <v>683</v>
      </c>
      <c r="B369" s="34">
        <f t="shared" si="5"/>
        <v>428.52499999999998</v>
      </c>
    </row>
    <row r="370" spans="1:2" x14ac:dyDescent="0.25">
      <c r="A370" s="28">
        <v>684</v>
      </c>
      <c r="B370" s="34">
        <f t="shared" si="5"/>
        <v>428.53750000000002</v>
      </c>
    </row>
    <row r="371" spans="1:2" x14ac:dyDescent="0.25">
      <c r="A371" s="28">
        <v>685</v>
      </c>
      <c r="B371" s="34">
        <f t="shared" si="5"/>
        <v>428.55</v>
      </c>
    </row>
    <row r="372" spans="1:2" x14ac:dyDescent="0.25">
      <c r="A372" s="28">
        <v>686</v>
      </c>
      <c r="B372" s="34">
        <f t="shared" si="5"/>
        <v>428.5625</v>
      </c>
    </row>
    <row r="373" spans="1:2" x14ac:dyDescent="0.25">
      <c r="A373" s="28">
        <v>687</v>
      </c>
      <c r="B373" s="34">
        <f t="shared" si="5"/>
        <v>428.57499999999999</v>
      </c>
    </row>
    <row r="374" spans="1:2" x14ac:dyDescent="0.25">
      <c r="A374" s="28">
        <v>688</v>
      </c>
      <c r="B374" s="34">
        <f t="shared" si="5"/>
        <v>428.58749999999998</v>
      </c>
    </row>
    <row r="375" spans="1:2" x14ac:dyDescent="0.25">
      <c r="A375" s="28">
        <v>689</v>
      </c>
      <c r="B375" s="34">
        <f t="shared" si="5"/>
        <v>428.6</v>
      </c>
    </row>
    <row r="376" spans="1:2" x14ac:dyDescent="0.25">
      <c r="A376" s="28">
        <v>690</v>
      </c>
      <c r="B376" s="34">
        <f t="shared" si="5"/>
        <v>428.61250000000001</v>
      </c>
    </row>
    <row r="377" spans="1:2" x14ac:dyDescent="0.25">
      <c r="A377" s="28">
        <v>691</v>
      </c>
      <c r="B377" s="34">
        <f t="shared" si="5"/>
        <v>428.625</v>
      </c>
    </row>
    <row r="378" spans="1:2" x14ac:dyDescent="0.25">
      <c r="A378" s="28">
        <v>692</v>
      </c>
      <c r="B378" s="34">
        <f t="shared" si="5"/>
        <v>428.63749999999999</v>
      </c>
    </row>
    <row r="379" spans="1:2" x14ac:dyDescent="0.25">
      <c r="A379" s="28">
        <v>693</v>
      </c>
      <c r="B379" s="34">
        <f t="shared" si="5"/>
        <v>428.65</v>
      </c>
    </row>
    <row r="380" spans="1:2" x14ac:dyDescent="0.25">
      <c r="A380" s="28">
        <v>694</v>
      </c>
      <c r="B380" s="34">
        <f t="shared" si="5"/>
        <v>428.66250000000002</v>
      </c>
    </row>
    <row r="381" spans="1:2" x14ac:dyDescent="0.25">
      <c r="A381" s="28">
        <v>695</v>
      </c>
      <c r="B381" s="34">
        <f t="shared" si="5"/>
        <v>428.67500000000001</v>
      </c>
    </row>
    <row r="382" spans="1:2" x14ac:dyDescent="0.25">
      <c r="A382" s="28">
        <v>696</v>
      </c>
      <c r="B382" s="34">
        <f t="shared" si="5"/>
        <v>428.6875</v>
      </c>
    </row>
    <row r="383" spans="1:2" x14ac:dyDescent="0.25">
      <c r="A383" s="28">
        <v>697</v>
      </c>
      <c r="B383" s="34">
        <f t="shared" si="5"/>
        <v>428.7</v>
      </c>
    </row>
    <row r="384" spans="1:2" x14ac:dyDescent="0.25">
      <c r="A384" s="28">
        <v>698</v>
      </c>
      <c r="B384" s="34">
        <f t="shared" si="5"/>
        <v>428.71249999999998</v>
      </c>
    </row>
    <row r="385" spans="1:2" x14ac:dyDescent="0.25">
      <c r="A385" s="28">
        <v>699</v>
      </c>
      <c r="B385" s="34">
        <f t="shared" si="5"/>
        <v>428.72500000000002</v>
      </c>
    </row>
    <row r="386" spans="1:2" x14ac:dyDescent="0.25">
      <c r="A386" s="28">
        <v>700</v>
      </c>
      <c r="B386" s="34">
        <f t="shared" si="5"/>
        <v>428.73750000000001</v>
      </c>
    </row>
    <row r="387" spans="1:2" x14ac:dyDescent="0.25">
      <c r="A387" s="28">
        <v>701</v>
      </c>
      <c r="B387" s="34">
        <f t="shared" si="5"/>
        <v>428.75</v>
      </c>
    </row>
    <row r="388" spans="1:2" x14ac:dyDescent="0.25">
      <c r="A388" s="28">
        <v>702</v>
      </c>
      <c r="B388" s="34">
        <f t="shared" si="5"/>
        <v>428.76249999999999</v>
      </c>
    </row>
    <row r="389" spans="1:2" x14ac:dyDescent="0.25">
      <c r="A389" s="28">
        <v>703</v>
      </c>
      <c r="B389" s="34">
        <f t="shared" si="5"/>
        <v>428.77499999999998</v>
      </c>
    </row>
    <row r="390" spans="1:2" x14ac:dyDescent="0.25">
      <c r="A390" s="28">
        <v>704</v>
      </c>
      <c r="B390" s="34">
        <f t="shared" si="5"/>
        <v>428.78750000000002</v>
      </c>
    </row>
    <row r="391" spans="1:2" x14ac:dyDescent="0.25">
      <c r="A391" s="28">
        <v>705</v>
      </c>
      <c r="B391" s="34">
        <f t="shared" si="5"/>
        <v>428.8</v>
      </c>
    </row>
    <row r="392" spans="1:2" x14ac:dyDescent="0.25">
      <c r="A392" s="28">
        <v>706</v>
      </c>
      <c r="B392" s="34">
        <f t="shared" si="5"/>
        <v>428.8125</v>
      </c>
    </row>
    <row r="393" spans="1:2" x14ac:dyDescent="0.25">
      <c r="A393" s="28">
        <v>707</v>
      </c>
      <c r="B393" s="34">
        <f t="shared" si="5"/>
        <v>428.82499999999999</v>
      </c>
    </row>
    <row r="394" spans="1:2" x14ac:dyDescent="0.25">
      <c r="A394" s="28">
        <v>708</v>
      </c>
      <c r="B394" s="34">
        <f t="shared" si="5"/>
        <v>428.83749999999998</v>
      </c>
    </row>
    <row r="395" spans="1:2" x14ac:dyDescent="0.25">
      <c r="A395" s="28">
        <v>709</v>
      </c>
      <c r="B395" s="34">
        <f t="shared" si="5"/>
        <v>428.85</v>
      </c>
    </row>
    <row r="396" spans="1:2" x14ac:dyDescent="0.25">
      <c r="A396" s="28">
        <v>710</v>
      </c>
      <c r="B396" s="34">
        <f t="shared" si="5"/>
        <v>428.86250000000001</v>
      </c>
    </row>
    <row r="397" spans="1:2" x14ac:dyDescent="0.25">
      <c r="A397" s="28">
        <v>711</v>
      </c>
      <c r="B397" s="34">
        <f t="shared" si="5"/>
        <v>428.875</v>
      </c>
    </row>
    <row r="398" spans="1:2" x14ac:dyDescent="0.25">
      <c r="A398" s="28">
        <v>712</v>
      </c>
      <c r="B398" s="34">
        <f t="shared" si="5"/>
        <v>428.88749999999999</v>
      </c>
    </row>
    <row r="399" spans="1:2" x14ac:dyDescent="0.25">
      <c r="A399" s="28">
        <v>713</v>
      </c>
      <c r="B399" s="34">
        <f t="shared" si="5"/>
        <v>428.9</v>
      </c>
    </row>
    <row r="400" spans="1:2" x14ac:dyDescent="0.25">
      <c r="A400" s="28">
        <v>714</v>
      </c>
      <c r="B400" s="34">
        <f t="shared" si="5"/>
        <v>428.91250000000002</v>
      </c>
    </row>
    <row r="401" spans="1:2" x14ac:dyDescent="0.25">
      <c r="A401" s="28">
        <v>715</v>
      </c>
      <c r="B401" s="34">
        <f t="shared" si="5"/>
        <v>428.92500000000001</v>
      </c>
    </row>
    <row r="402" spans="1:2" x14ac:dyDescent="0.25">
      <c r="A402" s="28">
        <v>716</v>
      </c>
      <c r="B402" s="34">
        <f t="shared" si="5"/>
        <v>428.9375</v>
      </c>
    </row>
    <row r="403" spans="1:2" x14ac:dyDescent="0.25">
      <c r="A403" s="28">
        <v>717</v>
      </c>
      <c r="B403" s="34">
        <f t="shared" si="5"/>
        <v>428.95</v>
      </c>
    </row>
    <row r="404" spans="1:2" x14ac:dyDescent="0.25">
      <c r="A404" s="28">
        <v>718</v>
      </c>
      <c r="B404" s="34">
        <f t="shared" si="5"/>
        <v>428.96249999999998</v>
      </c>
    </row>
    <row r="405" spans="1:2" x14ac:dyDescent="0.25">
      <c r="A405" s="28">
        <v>719</v>
      </c>
      <c r="B405" s="34">
        <f t="shared" si="5"/>
        <v>428.97500000000002</v>
      </c>
    </row>
    <row r="406" spans="1:2" x14ac:dyDescent="0.25">
      <c r="A406" s="28">
        <v>720</v>
      </c>
      <c r="B406" s="34">
        <f t="shared" si="5"/>
        <v>428.98750000000001</v>
      </c>
    </row>
    <row r="407" spans="1:2" x14ac:dyDescent="0.25">
      <c r="A407" s="28">
        <v>721</v>
      </c>
      <c r="B407" s="34">
        <f t="shared" si="5"/>
        <v>429</v>
      </c>
    </row>
    <row r="408" spans="1:2" x14ac:dyDescent="0.25">
      <c r="A408" s="28">
        <v>722</v>
      </c>
      <c r="B408" s="34">
        <f t="shared" si="5"/>
        <v>429.01249999999999</v>
      </c>
    </row>
    <row r="409" spans="1:2" x14ac:dyDescent="0.25">
      <c r="A409" s="28">
        <v>723</v>
      </c>
      <c r="B409" s="34">
        <f t="shared" si="5"/>
        <v>429.02499999999998</v>
      </c>
    </row>
    <row r="410" spans="1:2" x14ac:dyDescent="0.25">
      <c r="A410" s="28">
        <v>724</v>
      </c>
      <c r="B410" s="34">
        <f t="shared" si="5"/>
        <v>429.03750000000002</v>
      </c>
    </row>
    <row r="411" spans="1:2" x14ac:dyDescent="0.25">
      <c r="A411" s="28">
        <v>725</v>
      </c>
      <c r="B411" s="34">
        <f t="shared" si="5"/>
        <v>429.05</v>
      </c>
    </row>
    <row r="412" spans="1:2" x14ac:dyDescent="0.25">
      <c r="A412" s="28">
        <v>726</v>
      </c>
      <c r="B412" s="34">
        <f t="shared" ref="B412:B475" si="6">420+(A412-1)*0.0125</f>
        <v>429.0625</v>
      </c>
    </row>
    <row r="413" spans="1:2" x14ac:dyDescent="0.25">
      <c r="A413" s="28">
        <v>727</v>
      </c>
      <c r="B413" s="34">
        <f t="shared" si="6"/>
        <v>429.07499999999999</v>
      </c>
    </row>
    <row r="414" spans="1:2" x14ac:dyDescent="0.25">
      <c r="A414" s="28">
        <v>728</v>
      </c>
      <c r="B414" s="34">
        <f t="shared" si="6"/>
        <v>429.08749999999998</v>
      </c>
    </row>
    <row r="415" spans="1:2" x14ac:dyDescent="0.25">
      <c r="A415" s="28">
        <v>729</v>
      </c>
      <c r="B415" s="34">
        <f t="shared" si="6"/>
        <v>429.1</v>
      </c>
    </row>
    <row r="416" spans="1:2" x14ac:dyDescent="0.25">
      <c r="A416" s="28">
        <v>730</v>
      </c>
      <c r="B416" s="34">
        <f t="shared" si="6"/>
        <v>429.11250000000001</v>
      </c>
    </row>
    <row r="417" spans="1:2" x14ac:dyDescent="0.25">
      <c r="A417" s="28">
        <v>731</v>
      </c>
      <c r="B417" s="34">
        <f t="shared" si="6"/>
        <v>429.125</v>
      </c>
    </row>
    <row r="418" spans="1:2" x14ac:dyDescent="0.25">
      <c r="A418" s="28">
        <v>732</v>
      </c>
      <c r="B418" s="34">
        <f t="shared" si="6"/>
        <v>429.13749999999999</v>
      </c>
    </row>
    <row r="419" spans="1:2" x14ac:dyDescent="0.25">
      <c r="A419" s="28">
        <v>733</v>
      </c>
      <c r="B419" s="34">
        <f t="shared" si="6"/>
        <v>429.15</v>
      </c>
    </row>
    <row r="420" spans="1:2" x14ac:dyDescent="0.25">
      <c r="A420" s="28">
        <v>734</v>
      </c>
      <c r="B420" s="34">
        <f t="shared" si="6"/>
        <v>429.16250000000002</v>
      </c>
    </row>
    <row r="421" spans="1:2" x14ac:dyDescent="0.25">
      <c r="A421" s="28">
        <v>735</v>
      </c>
      <c r="B421" s="34">
        <f t="shared" si="6"/>
        <v>429.17500000000001</v>
      </c>
    </row>
    <row r="422" spans="1:2" x14ac:dyDescent="0.25">
      <c r="A422" s="28">
        <v>736</v>
      </c>
      <c r="B422" s="34">
        <f t="shared" si="6"/>
        <v>429.1875</v>
      </c>
    </row>
    <row r="423" spans="1:2" x14ac:dyDescent="0.25">
      <c r="A423" s="28">
        <v>737</v>
      </c>
      <c r="B423" s="34">
        <f t="shared" si="6"/>
        <v>429.2</v>
      </c>
    </row>
    <row r="424" spans="1:2" x14ac:dyDescent="0.25">
      <c r="A424" s="28">
        <v>738</v>
      </c>
      <c r="B424" s="34">
        <f t="shared" si="6"/>
        <v>429.21249999999998</v>
      </c>
    </row>
    <row r="425" spans="1:2" x14ac:dyDescent="0.25">
      <c r="A425" s="28">
        <v>739</v>
      </c>
      <c r="B425" s="34">
        <f t="shared" si="6"/>
        <v>429.22500000000002</v>
      </c>
    </row>
    <row r="426" spans="1:2" x14ac:dyDescent="0.25">
      <c r="A426" s="28">
        <v>740</v>
      </c>
      <c r="B426" s="34">
        <f t="shared" si="6"/>
        <v>429.23750000000001</v>
      </c>
    </row>
    <row r="427" spans="1:2" x14ac:dyDescent="0.25">
      <c r="A427" s="28">
        <v>741</v>
      </c>
      <c r="B427" s="34">
        <f t="shared" si="6"/>
        <v>429.25</v>
      </c>
    </row>
    <row r="428" spans="1:2" x14ac:dyDescent="0.25">
      <c r="A428" s="28">
        <v>742</v>
      </c>
      <c r="B428" s="34">
        <f t="shared" si="6"/>
        <v>429.26249999999999</v>
      </c>
    </row>
    <row r="429" spans="1:2" x14ac:dyDescent="0.25">
      <c r="A429" s="28">
        <v>743</v>
      </c>
      <c r="B429" s="34">
        <f t="shared" si="6"/>
        <v>429.27499999999998</v>
      </c>
    </row>
    <row r="430" spans="1:2" x14ac:dyDescent="0.25">
      <c r="A430" s="28">
        <v>744</v>
      </c>
      <c r="B430" s="34">
        <f t="shared" si="6"/>
        <v>429.28750000000002</v>
      </c>
    </row>
    <row r="431" spans="1:2" x14ac:dyDescent="0.25">
      <c r="A431" s="28">
        <v>745</v>
      </c>
      <c r="B431" s="34">
        <f t="shared" si="6"/>
        <v>429.3</v>
      </c>
    </row>
    <row r="432" spans="1:2" x14ac:dyDescent="0.25">
      <c r="A432" s="28">
        <v>746</v>
      </c>
      <c r="B432" s="34">
        <f t="shared" si="6"/>
        <v>429.3125</v>
      </c>
    </row>
    <row r="433" spans="1:2" x14ac:dyDescent="0.25">
      <c r="A433" s="28">
        <v>747</v>
      </c>
      <c r="B433" s="34">
        <f t="shared" si="6"/>
        <v>429.32499999999999</v>
      </c>
    </row>
    <row r="434" spans="1:2" x14ac:dyDescent="0.25">
      <c r="A434" s="28">
        <v>748</v>
      </c>
      <c r="B434" s="34">
        <f t="shared" si="6"/>
        <v>429.33749999999998</v>
      </c>
    </row>
    <row r="435" spans="1:2" x14ac:dyDescent="0.25">
      <c r="A435" s="28">
        <v>749</v>
      </c>
      <c r="B435" s="34">
        <f t="shared" si="6"/>
        <v>429.35</v>
      </c>
    </row>
    <row r="436" spans="1:2" x14ac:dyDescent="0.25">
      <c r="A436" s="28">
        <v>750</v>
      </c>
      <c r="B436" s="34">
        <f t="shared" si="6"/>
        <v>429.36250000000001</v>
      </c>
    </row>
    <row r="437" spans="1:2" x14ac:dyDescent="0.25">
      <c r="A437" s="28">
        <v>751</v>
      </c>
      <c r="B437" s="34">
        <f t="shared" si="6"/>
        <v>429.375</v>
      </c>
    </row>
    <row r="438" spans="1:2" x14ac:dyDescent="0.25">
      <c r="A438" s="28">
        <v>752</v>
      </c>
      <c r="B438" s="34">
        <f t="shared" si="6"/>
        <v>429.38749999999999</v>
      </c>
    </row>
    <row r="439" spans="1:2" x14ac:dyDescent="0.25">
      <c r="A439" s="28">
        <v>753</v>
      </c>
      <c r="B439" s="34">
        <f t="shared" si="6"/>
        <v>429.4</v>
      </c>
    </row>
    <row r="440" spans="1:2" x14ac:dyDescent="0.25">
      <c r="A440" s="28">
        <v>754</v>
      </c>
      <c r="B440" s="34">
        <f t="shared" si="6"/>
        <v>429.41250000000002</v>
      </c>
    </row>
    <row r="441" spans="1:2" x14ac:dyDescent="0.25">
      <c r="A441" s="28">
        <v>755</v>
      </c>
      <c r="B441" s="34">
        <f t="shared" si="6"/>
        <v>429.42500000000001</v>
      </c>
    </row>
    <row r="442" spans="1:2" x14ac:dyDescent="0.25">
      <c r="A442" s="28">
        <v>756</v>
      </c>
      <c r="B442" s="34">
        <f t="shared" si="6"/>
        <v>429.4375</v>
      </c>
    </row>
    <row r="443" spans="1:2" x14ac:dyDescent="0.25">
      <c r="A443" s="28">
        <v>757</v>
      </c>
      <c r="B443" s="34">
        <f t="shared" si="6"/>
        <v>429.45</v>
      </c>
    </row>
    <row r="444" spans="1:2" x14ac:dyDescent="0.25">
      <c r="A444" s="28">
        <v>758</v>
      </c>
      <c r="B444" s="34">
        <f t="shared" si="6"/>
        <v>429.46249999999998</v>
      </c>
    </row>
    <row r="445" spans="1:2" x14ac:dyDescent="0.25">
      <c r="A445" s="28">
        <v>759</v>
      </c>
      <c r="B445" s="34">
        <f t="shared" si="6"/>
        <v>429.47500000000002</v>
      </c>
    </row>
    <row r="446" spans="1:2" x14ac:dyDescent="0.25">
      <c r="A446" s="28">
        <v>760</v>
      </c>
      <c r="B446" s="34">
        <f t="shared" si="6"/>
        <v>429.48750000000001</v>
      </c>
    </row>
    <row r="447" spans="1:2" x14ac:dyDescent="0.25">
      <c r="A447" s="28">
        <v>761</v>
      </c>
      <c r="B447" s="34">
        <f t="shared" si="6"/>
        <v>429.5</v>
      </c>
    </row>
    <row r="448" spans="1:2" x14ac:dyDescent="0.25">
      <c r="A448" s="28">
        <v>762</v>
      </c>
      <c r="B448" s="34">
        <f t="shared" si="6"/>
        <v>429.51249999999999</v>
      </c>
    </row>
    <row r="449" spans="1:2" x14ac:dyDescent="0.25">
      <c r="A449" s="28">
        <v>763</v>
      </c>
      <c r="B449" s="34">
        <f t="shared" si="6"/>
        <v>429.52499999999998</v>
      </c>
    </row>
    <row r="450" spans="1:2" x14ac:dyDescent="0.25">
      <c r="A450" s="28">
        <v>764</v>
      </c>
      <c r="B450" s="34">
        <f t="shared" si="6"/>
        <v>429.53750000000002</v>
      </c>
    </row>
    <row r="451" spans="1:2" x14ac:dyDescent="0.25">
      <c r="A451" s="28">
        <v>765</v>
      </c>
      <c r="B451" s="34">
        <f t="shared" si="6"/>
        <v>429.55</v>
      </c>
    </row>
    <row r="452" spans="1:2" x14ac:dyDescent="0.25">
      <c r="A452" s="28">
        <v>766</v>
      </c>
      <c r="B452" s="34">
        <f t="shared" si="6"/>
        <v>429.5625</v>
      </c>
    </row>
    <row r="453" spans="1:2" x14ac:dyDescent="0.25">
      <c r="A453" s="28">
        <v>767</v>
      </c>
      <c r="B453" s="34">
        <f t="shared" si="6"/>
        <v>429.57499999999999</v>
      </c>
    </row>
    <row r="454" spans="1:2" x14ac:dyDescent="0.25">
      <c r="A454" s="28">
        <v>768</v>
      </c>
      <c r="B454" s="34">
        <f t="shared" si="6"/>
        <v>429.58749999999998</v>
      </c>
    </row>
    <row r="455" spans="1:2" x14ac:dyDescent="0.25">
      <c r="A455" s="28">
        <v>769</v>
      </c>
      <c r="B455" s="34">
        <f t="shared" si="6"/>
        <v>429.6</v>
      </c>
    </row>
    <row r="456" spans="1:2" x14ac:dyDescent="0.25">
      <c r="A456" s="28">
        <v>770</v>
      </c>
      <c r="B456" s="34">
        <f t="shared" si="6"/>
        <v>429.61250000000001</v>
      </c>
    </row>
    <row r="457" spans="1:2" x14ac:dyDescent="0.25">
      <c r="A457" s="28">
        <v>771</v>
      </c>
      <c r="B457" s="34">
        <f t="shared" si="6"/>
        <v>429.625</v>
      </c>
    </row>
    <row r="458" spans="1:2" x14ac:dyDescent="0.25">
      <c r="A458" s="28">
        <v>772</v>
      </c>
      <c r="B458" s="34">
        <f t="shared" si="6"/>
        <v>429.63749999999999</v>
      </c>
    </row>
    <row r="459" spans="1:2" x14ac:dyDescent="0.25">
      <c r="A459" s="28">
        <v>773</v>
      </c>
      <c r="B459" s="34">
        <f t="shared" si="6"/>
        <v>429.65</v>
      </c>
    </row>
    <row r="460" spans="1:2" x14ac:dyDescent="0.25">
      <c r="A460" s="28">
        <v>774</v>
      </c>
      <c r="B460" s="34">
        <f t="shared" si="6"/>
        <v>429.66250000000002</v>
      </c>
    </row>
    <row r="461" spans="1:2" x14ac:dyDescent="0.25">
      <c r="A461" s="28">
        <v>775</v>
      </c>
      <c r="B461" s="34">
        <f t="shared" si="6"/>
        <v>429.67500000000001</v>
      </c>
    </row>
    <row r="462" spans="1:2" x14ac:dyDescent="0.25">
      <c r="A462" s="28">
        <v>776</v>
      </c>
      <c r="B462" s="34">
        <f t="shared" si="6"/>
        <v>429.6875</v>
      </c>
    </row>
    <row r="463" spans="1:2" x14ac:dyDescent="0.25">
      <c r="A463" s="28">
        <v>777</v>
      </c>
      <c r="B463" s="34">
        <f t="shared" si="6"/>
        <v>429.7</v>
      </c>
    </row>
    <row r="464" spans="1:2" x14ac:dyDescent="0.25">
      <c r="A464" s="28">
        <v>778</v>
      </c>
      <c r="B464" s="34">
        <f t="shared" si="6"/>
        <v>429.71249999999998</v>
      </c>
    </row>
    <row r="465" spans="1:2" x14ac:dyDescent="0.25">
      <c r="A465" s="28">
        <v>779</v>
      </c>
      <c r="B465" s="34">
        <f t="shared" si="6"/>
        <v>429.72500000000002</v>
      </c>
    </row>
    <row r="466" spans="1:2" x14ac:dyDescent="0.25">
      <c r="A466" s="28">
        <v>780</v>
      </c>
      <c r="B466" s="34">
        <f t="shared" si="6"/>
        <v>429.73750000000001</v>
      </c>
    </row>
    <row r="467" spans="1:2" x14ac:dyDescent="0.25">
      <c r="A467" s="28">
        <v>781</v>
      </c>
      <c r="B467" s="34">
        <f t="shared" si="6"/>
        <v>429.75</v>
      </c>
    </row>
    <row r="468" spans="1:2" x14ac:dyDescent="0.25">
      <c r="A468" s="28">
        <v>782</v>
      </c>
      <c r="B468" s="34">
        <f t="shared" si="6"/>
        <v>429.76249999999999</v>
      </c>
    </row>
    <row r="469" spans="1:2" x14ac:dyDescent="0.25">
      <c r="A469" s="28">
        <v>783</v>
      </c>
      <c r="B469" s="34">
        <f t="shared" si="6"/>
        <v>429.77499999999998</v>
      </c>
    </row>
    <row r="470" spans="1:2" x14ac:dyDescent="0.25">
      <c r="A470" s="28">
        <v>784</v>
      </c>
      <c r="B470" s="34">
        <f t="shared" si="6"/>
        <v>429.78750000000002</v>
      </c>
    </row>
    <row r="471" spans="1:2" x14ac:dyDescent="0.25">
      <c r="A471" s="28">
        <v>785</v>
      </c>
      <c r="B471" s="34">
        <f t="shared" si="6"/>
        <v>429.8</v>
      </c>
    </row>
    <row r="472" spans="1:2" x14ac:dyDescent="0.25">
      <c r="A472" s="28">
        <v>786</v>
      </c>
      <c r="B472" s="34">
        <f t="shared" si="6"/>
        <v>429.8125</v>
      </c>
    </row>
    <row r="473" spans="1:2" x14ac:dyDescent="0.25">
      <c r="A473" s="28">
        <v>787</v>
      </c>
      <c r="B473" s="34">
        <f t="shared" si="6"/>
        <v>429.82499999999999</v>
      </c>
    </row>
    <row r="474" spans="1:2" x14ac:dyDescent="0.25">
      <c r="A474" s="28">
        <v>788</v>
      </c>
      <c r="B474" s="34">
        <f t="shared" si="6"/>
        <v>429.83749999999998</v>
      </c>
    </row>
    <row r="475" spans="1:2" x14ac:dyDescent="0.25">
      <c r="A475" s="28">
        <v>789</v>
      </c>
      <c r="B475" s="34">
        <f t="shared" si="6"/>
        <v>429.85</v>
      </c>
    </row>
    <row r="476" spans="1:2" x14ac:dyDescent="0.25">
      <c r="A476" s="28">
        <v>790</v>
      </c>
      <c r="B476" s="34">
        <f t="shared" ref="B476:B486" si="7">420+(A476-1)*0.0125</f>
        <v>429.86250000000001</v>
      </c>
    </row>
    <row r="477" spans="1:2" x14ac:dyDescent="0.25">
      <c r="A477" s="28">
        <v>791</v>
      </c>
      <c r="B477" s="34">
        <f t="shared" si="7"/>
        <v>429.875</v>
      </c>
    </row>
    <row r="478" spans="1:2" x14ac:dyDescent="0.25">
      <c r="A478" s="28">
        <v>792</v>
      </c>
      <c r="B478" s="34">
        <f t="shared" si="7"/>
        <v>429.88749999999999</v>
      </c>
    </row>
    <row r="479" spans="1:2" x14ac:dyDescent="0.25">
      <c r="A479" s="28">
        <v>793</v>
      </c>
      <c r="B479" s="34">
        <f t="shared" si="7"/>
        <v>429.9</v>
      </c>
    </row>
    <row r="480" spans="1:2" x14ac:dyDescent="0.25">
      <c r="A480" s="28">
        <v>794</v>
      </c>
      <c r="B480" s="34">
        <f t="shared" si="7"/>
        <v>429.91250000000002</v>
      </c>
    </row>
    <row r="481" spans="1:2" x14ac:dyDescent="0.25">
      <c r="A481" s="28">
        <v>795</v>
      </c>
      <c r="B481" s="34">
        <f t="shared" si="7"/>
        <v>429.92500000000001</v>
      </c>
    </row>
    <row r="482" spans="1:2" x14ac:dyDescent="0.25">
      <c r="A482" s="28">
        <v>796</v>
      </c>
      <c r="B482" s="34">
        <f t="shared" si="7"/>
        <v>429.9375</v>
      </c>
    </row>
    <row r="483" spans="1:2" x14ac:dyDescent="0.25">
      <c r="A483" s="28">
        <v>797</v>
      </c>
      <c r="B483" s="34">
        <f t="shared" si="7"/>
        <v>429.95</v>
      </c>
    </row>
    <row r="484" spans="1:2" x14ac:dyDescent="0.25">
      <c r="A484" s="28">
        <v>798</v>
      </c>
      <c r="B484" s="34">
        <f t="shared" si="7"/>
        <v>429.96249999999998</v>
      </c>
    </row>
    <row r="485" spans="1:2" x14ac:dyDescent="0.25">
      <c r="A485" s="28">
        <v>799</v>
      </c>
      <c r="B485" s="34">
        <f t="shared" si="7"/>
        <v>429.97500000000002</v>
      </c>
    </row>
    <row r="486" spans="1:2" x14ac:dyDescent="0.25">
      <c r="A486" s="28">
        <v>800</v>
      </c>
      <c r="B486" s="34">
        <f t="shared" si="7"/>
        <v>429.98750000000001</v>
      </c>
    </row>
  </sheetData>
  <mergeCells count="7">
    <mergeCell ref="A25:D25"/>
    <mergeCell ref="A2:D2"/>
    <mergeCell ref="B3:B4"/>
    <mergeCell ref="B5:D5"/>
    <mergeCell ref="B15:B16"/>
    <mergeCell ref="A22:D22"/>
    <mergeCell ref="A23:D23"/>
  </mergeCells>
  <pageMargins left="0.51181102362204722" right="0.51181102362204722" top="0.94488188976377963" bottom="0.35433070866141736" header="0.11811023622047245" footer="0.11811023622047245"/>
  <pageSetup paperSize="9" scale="78" fitToHeight="0" orientation="landscape" horizontalDpi="300" verticalDpi="300" r:id="rId1"/>
  <headerFooter differentFirst="1">
    <oddHeader>&amp;C&amp;P</oddHead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E826"/>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47.25" x14ac:dyDescent="0.25">
      <c r="A1" s="14"/>
      <c r="B1" s="14"/>
      <c r="C1" s="14"/>
      <c r="D1" s="7" t="s">
        <v>1986</v>
      </c>
    </row>
    <row r="2" spans="1:5" ht="44.25" customHeight="1" x14ac:dyDescent="0.25">
      <c r="A2" s="454" t="s">
        <v>258</v>
      </c>
      <c r="B2" s="454"/>
      <c r="C2" s="454"/>
      <c r="D2" s="454"/>
    </row>
    <row r="3" spans="1:5" ht="15.75" x14ac:dyDescent="0.25">
      <c r="A3" s="8"/>
      <c r="B3" s="469" t="s">
        <v>22</v>
      </c>
      <c r="C3" s="18" t="s">
        <v>210</v>
      </c>
      <c r="D3" s="8"/>
    </row>
    <row r="4" spans="1:5" ht="17.25" customHeight="1" x14ac:dyDescent="0.25">
      <c r="A4" s="14"/>
      <c r="B4" s="470"/>
      <c r="C4" s="18" t="s">
        <v>196</v>
      </c>
      <c r="D4" s="14"/>
    </row>
    <row r="5" spans="1:5" ht="21.75" customHeight="1" x14ac:dyDescent="0.25">
      <c r="A5" s="16"/>
      <c r="B5" s="471" t="s">
        <v>271</v>
      </c>
      <c r="C5" s="471"/>
      <c r="D5" s="471"/>
      <c r="E5" s="203"/>
    </row>
    <row r="6" spans="1:5" ht="15.75" x14ac:dyDescent="0.25">
      <c r="A6" s="11" t="s">
        <v>167</v>
      </c>
      <c r="B6" s="11" t="s">
        <v>168</v>
      </c>
      <c r="C6" s="11" t="s">
        <v>169</v>
      </c>
      <c r="D6" s="11" t="s">
        <v>170</v>
      </c>
      <c r="E6" s="204"/>
    </row>
    <row r="7" spans="1:5" ht="31.5" x14ac:dyDescent="0.25">
      <c r="A7" s="12" t="s">
        <v>171</v>
      </c>
      <c r="B7" s="18" t="s">
        <v>184</v>
      </c>
      <c r="C7" s="12" t="s">
        <v>201</v>
      </c>
      <c r="D7" s="234" t="s">
        <v>212</v>
      </c>
      <c r="E7" s="204"/>
    </row>
    <row r="8" spans="1:5" ht="126" x14ac:dyDescent="0.25">
      <c r="A8" s="12" t="s">
        <v>172</v>
      </c>
      <c r="B8" s="18" t="s">
        <v>5</v>
      </c>
      <c r="C8" s="12" t="s">
        <v>260</v>
      </c>
      <c r="D8" s="234" t="s">
        <v>272</v>
      </c>
    </row>
    <row r="9" spans="1:5" ht="63" x14ac:dyDescent="0.25">
      <c r="A9" s="12" t="s">
        <v>173</v>
      </c>
      <c r="B9" s="18" t="s">
        <v>6</v>
      </c>
      <c r="C9" s="12" t="s">
        <v>256</v>
      </c>
      <c r="D9" s="234"/>
    </row>
    <row r="10" spans="1:5" ht="94.5" x14ac:dyDescent="0.25">
      <c r="A10" s="12" t="s">
        <v>174</v>
      </c>
      <c r="B10" s="18" t="s">
        <v>185</v>
      </c>
      <c r="C10" s="12" t="s">
        <v>216</v>
      </c>
      <c r="D10" s="234" t="s">
        <v>273</v>
      </c>
    </row>
    <row r="11" spans="1:5" ht="126" x14ac:dyDescent="0.25">
      <c r="A11" s="12" t="s">
        <v>175</v>
      </c>
      <c r="B11" s="18" t="s">
        <v>186</v>
      </c>
      <c r="C11" s="12" t="s">
        <v>263</v>
      </c>
      <c r="D11" s="234" t="s">
        <v>264</v>
      </c>
    </row>
    <row r="12" spans="1:5" ht="15.75" x14ac:dyDescent="0.25">
      <c r="A12" s="12" t="s">
        <v>176</v>
      </c>
      <c r="B12" s="18" t="s">
        <v>187</v>
      </c>
      <c r="C12" s="12" t="s">
        <v>203</v>
      </c>
      <c r="D12" s="234" t="s">
        <v>219</v>
      </c>
    </row>
    <row r="13" spans="1:5" ht="46.5" customHeight="1" x14ac:dyDescent="0.25">
      <c r="A13" s="12" t="s">
        <v>177</v>
      </c>
      <c r="B13" s="18" t="s">
        <v>188</v>
      </c>
      <c r="C13" s="12" t="s">
        <v>220</v>
      </c>
      <c r="D13" s="234" t="s">
        <v>221</v>
      </c>
    </row>
    <row r="14" spans="1:5" ht="30.75" customHeight="1" x14ac:dyDescent="0.25">
      <c r="A14" s="12" t="s">
        <v>178</v>
      </c>
      <c r="B14" s="18" t="s">
        <v>189</v>
      </c>
      <c r="C14" s="12" t="s">
        <v>203</v>
      </c>
      <c r="D14" s="234"/>
    </row>
    <row r="15" spans="1:5" ht="141.75" customHeight="1" x14ac:dyDescent="0.25">
      <c r="A15" s="12" t="s">
        <v>179</v>
      </c>
      <c r="B15" s="475" t="s">
        <v>190</v>
      </c>
      <c r="C15" s="12" t="s">
        <v>236</v>
      </c>
      <c r="D15" s="234" t="s">
        <v>226</v>
      </c>
    </row>
    <row r="16" spans="1:5" ht="47.25" x14ac:dyDescent="0.25">
      <c r="A16" s="40" t="s">
        <v>222</v>
      </c>
      <c r="B16" s="475"/>
      <c r="C16" s="12" t="s">
        <v>227</v>
      </c>
      <c r="D16" s="234" t="s">
        <v>228</v>
      </c>
    </row>
    <row r="17" spans="1:4" ht="47.25" x14ac:dyDescent="0.25">
      <c r="A17" s="12" t="s">
        <v>180</v>
      </c>
      <c r="B17" s="18" t="s">
        <v>191</v>
      </c>
      <c r="C17" s="12" t="s">
        <v>265</v>
      </c>
      <c r="D17" s="234" t="s">
        <v>270</v>
      </c>
    </row>
    <row r="18" spans="1:4" ht="31.5" x14ac:dyDescent="0.25">
      <c r="A18" s="12" t="s">
        <v>181</v>
      </c>
      <c r="B18" s="18" t="s">
        <v>192</v>
      </c>
      <c r="C18" s="12" t="s">
        <v>203</v>
      </c>
      <c r="D18" s="234"/>
    </row>
    <row r="19" spans="1:4" ht="15.75" x14ac:dyDescent="0.25">
      <c r="A19" s="12" t="s">
        <v>182</v>
      </c>
      <c r="B19" s="18" t="s">
        <v>193</v>
      </c>
      <c r="C19" s="12" t="s">
        <v>243</v>
      </c>
      <c r="D19" s="234"/>
    </row>
    <row r="20" spans="1:4" ht="79.5" customHeight="1" x14ac:dyDescent="0.25">
      <c r="A20" s="12" t="s">
        <v>183</v>
      </c>
      <c r="B20" s="18" t="s">
        <v>194</v>
      </c>
      <c r="C20" s="12" t="s">
        <v>266</v>
      </c>
      <c r="D20" s="234" t="s">
        <v>208</v>
      </c>
    </row>
    <row r="21" spans="1:4" ht="15.75" x14ac:dyDescent="0.25">
      <c r="A21" s="13"/>
      <c r="B21" s="14"/>
      <c r="C21" s="14"/>
      <c r="D21" s="14"/>
    </row>
    <row r="22" spans="1:4" s="2" customFormat="1" ht="17.25" customHeight="1" x14ac:dyDescent="0.25">
      <c r="A22" s="476" t="s">
        <v>195</v>
      </c>
      <c r="B22" s="476"/>
      <c r="C22" s="476"/>
      <c r="D22" s="476"/>
    </row>
    <row r="23" spans="1:4" ht="130.5" customHeight="1" x14ac:dyDescent="0.25">
      <c r="A23" s="477" t="s">
        <v>267</v>
      </c>
      <c r="B23" s="477"/>
      <c r="C23" s="477"/>
      <c r="D23" s="477"/>
    </row>
    <row r="24" spans="1:4" ht="13.5" customHeight="1" x14ac:dyDescent="0.25">
      <c r="A24" s="235"/>
      <c r="B24" s="235"/>
      <c r="C24" s="235"/>
      <c r="D24" s="235"/>
    </row>
    <row r="25" spans="1:4" ht="34.5" customHeight="1" x14ac:dyDescent="0.25">
      <c r="A25" s="468" t="s">
        <v>274</v>
      </c>
      <c r="B25" s="468"/>
      <c r="C25" s="468"/>
      <c r="D25" s="468"/>
    </row>
    <row r="26" spans="1:4" ht="45.75" x14ac:dyDescent="0.25">
      <c r="A26" s="189" t="s">
        <v>383</v>
      </c>
      <c r="B26" s="121" t="s">
        <v>384</v>
      </c>
      <c r="C26" s="39" t="s">
        <v>385</v>
      </c>
      <c r="D26" s="20"/>
    </row>
    <row r="27" spans="1:4" x14ac:dyDescent="0.25">
      <c r="A27" s="28">
        <v>1</v>
      </c>
      <c r="B27" s="34">
        <f>440+(A27-1)*0.0125</f>
        <v>440</v>
      </c>
      <c r="C27" s="15"/>
      <c r="D27" s="15"/>
    </row>
    <row r="28" spans="1:4" x14ac:dyDescent="0.25">
      <c r="A28" s="28">
        <v>2</v>
      </c>
      <c r="B28" s="34">
        <f t="shared" ref="B28:B91" si="0">440+(A28-1)*0.0125</f>
        <v>440.01249999999999</v>
      </c>
      <c r="C28" s="15"/>
      <c r="D28" s="15"/>
    </row>
    <row r="29" spans="1:4" x14ac:dyDescent="0.25">
      <c r="A29" s="28">
        <v>3</v>
      </c>
      <c r="B29" s="34">
        <f t="shared" si="0"/>
        <v>440.02499999999998</v>
      </c>
      <c r="C29" s="15"/>
      <c r="D29" s="15"/>
    </row>
    <row r="30" spans="1:4" x14ac:dyDescent="0.25">
      <c r="A30" s="28">
        <v>4</v>
      </c>
      <c r="B30" s="34">
        <f t="shared" si="0"/>
        <v>440.03750000000002</v>
      </c>
      <c r="C30" s="15"/>
      <c r="D30" s="15"/>
    </row>
    <row r="31" spans="1:4" x14ac:dyDescent="0.25">
      <c r="A31" s="28">
        <v>5</v>
      </c>
      <c r="B31" s="34">
        <f t="shared" si="0"/>
        <v>440.05</v>
      </c>
      <c r="C31" s="15"/>
      <c r="D31" s="15"/>
    </row>
    <row r="32" spans="1:4" x14ac:dyDescent="0.25">
      <c r="A32" s="28">
        <v>6</v>
      </c>
      <c r="B32" s="34">
        <f t="shared" si="0"/>
        <v>440.0625</v>
      </c>
    </row>
    <row r="33" spans="1:2" x14ac:dyDescent="0.25">
      <c r="A33" s="28">
        <v>7</v>
      </c>
      <c r="B33" s="34">
        <f t="shared" si="0"/>
        <v>440.07499999999999</v>
      </c>
    </row>
    <row r="34" spans="1:2" x14ac:dyDescent="0.25">
      <c r="A34" s="28">
        <v>8</v>
      </c>
      <c r="B34" s="34">
        <f t="shared" si="0"/>
        <v>440.08749999999998</v>
      </c>
    </row>
    <row r="35" spans="1:2" x14ac:dyDescent="0.25">
      <c r="A35" s="28">
        <v>9</v>
      </c>
      <c r="B35" s="34">
        <f t="shared" si="0"/>
        <v>440.1</v>
      </c>
    </row>
    <row r="36" spans="1:2" x14ac:dyDescent="0.25">
      <c r="A36" s="28">
        <v>10</v>
      </c>
      <c r="B36" s="34">
        <f t="shared" si="0"/>
        <v>440.11250000000001</v>
      </c>
    </row>
    <row r="37" spans="1:2" x14ac:dyDescent="0.25">
      <c r="A37" s="28">
        <v>11</v>
      </c>
      <c r="B37" s="34">
        <f t="shared" si="0"/>
        <v>440.125</v>
      </c>
    </row>
    <row r="38" spans="1:2" x14ac:dyDescent="0.25">
      <c r="A38" s="28">
        <v>12</v>
      </c>
      <c r="B38" s="34">
        <f t="shared" si="0"/>
        <v>440.13749999999999</v>
      </c>
    </row>
    <row r="39" spans="1:2" x14ac:dyDescent="0.25">
      <c r="A39" s="28">
        <v>13</v>
      </c>
      <c r="B39" s="34">
        <f t="shared" si="0"/>
        <v>440.15</v>
      </c>
    </row>
    <row r="40" spans="1:2" x14ac:dyDescent="0.25">
      <c r="A40" s="28">
        <v>14</v>
      </c>
      <c r="B40" s="34">
        <f t="shared" si="0"/>
        <v>440.16250000000002</v>
      </c>
    </row>
    <row r="41" spans="1:2" x14ac:dyDescent="0.25">
      <c r="A41" s="28">
        <v>15</v>
      </c>
      <c r="B41" s="34">
        <f t="shared" si="0"/>
        <v>440.17500000000001</v>
      </c>
    </row>
    <row r="42" spans="1:2" x14ac:dyDescent="0.25">
      <c r="A42" s="28">
        <v>16</v>
      </c>
      <c r="B42" s="34">
        <f t="shared" si="0"/>
        <v>440.1875</v>
      </c>
    </row>
    <row r="43" spans="1:2" x14ac:dyDescent="0.25">
      <c r="A43" s="28">
        <v>17</v>
      </c>
      <c r="B43" s="34">
        <f t="shared" si="0"/>
        <v>440.2</v>
      </c>
    </row>
    <row r="44" spans="1:2" x14ac:dyDescent="0.25">
      <c r="A44" s="28">
        <v>18</v>
      </c>
      <c r="B44" s="34">
        <f t="shared" si="0"/>
        <v>440.21249999999998</v>
      </c>
    </row>
    <row r="45" spans="1:2" x14ac:dyDescent="0.25">
      <c r="A45" s="28">
        <v>19</v>
      </c>
      <c r="B45" s="34">
        <f t="shared" si="0"/>
        <v>440.22500000000002</v>
      </c>
    </row>
    <row r="46" spans="1:2" x14ac:dyDescent="0.25">
      <c r="A46" s="28">
        <v>20</v>
      </c>
      <c r="B46" s="34">
        <f t="shared" si="0"/>
        <v>440.23750000000001</v>
      </c>
    </row>
    <row r="47" spans="1:2" x14ac:dyDescent="0.25">
      <c r="A47" s="28">
        <v>21</v>
      </c>
      <c r="B47" s="34">
        <f t="shared" si="0"/>
        <v>440.25</v>
      </c>
    </row>
    <row r="48" spans="1:2" x14ac:dyDescent="0.25">
      <c r="A48" s="28">
        <v>22</v>
      </c>
      <c r="B48" s="34">
        <f t="shared" si="0"/>
        <v>440.26249999999999</v>
      </c>
    </row>
    <row r="49" spans="1:2" x14ac:dyDescent="0.25">
      <c r="A49" s="28">
        <v>23</v>
      </c>
      <c r="B49" s="34">
        <f t="shared" si="0"/>
        <v>440.27499999999998</v>
      </c>
    </row>
    <row r="50" spans="1:2" x14ac:dyDescent="0.25">
      <c r="A50" s="28">
        <v>24</v>
      </c>
      <c r="B50" s="34">
        <f t="shared" si="0"/>
        <v>440.28750000000002</v>
      </c>
    </row>
    <row r="51" spans="1:2" x14ac:dyDescent="0.25">
      <c r="A51" s="28">
        <v>25</v>
      </c>
      <c r="B51" s="34">
        <f t="shared" si="0"/>
        <v>440.3</v>
      </c>
    </row>
    <row r="52" spans="1:2" x14ac:dyDescent="0.25">
      <c r="A52" s="28">
        <v>26</v>
      </c>
      <c r="B52" s="34">
        <f t="shared" si="0"/>
        <v>440.3125</v>
      </c>
    </row>
    <row r="53" spans="1:2" x14ac:dyDescent="0.25">
      <c r="A53" s="28">
        <v>27</v>
      </c>
      <c r="B53" s="34">
        <f t="shared" si="0"/>
        <v>440.32499999999999</v>
      </c>
    </row>
    <row r="54" spans="1:2" x14ac:dyDescent="0.25">
      <c r="A54" s="28">
        <v>28</v>
      </c>
      <c r="B54" s="34">
        <f t="shared" si="0"/>
        <v>440.33749999999998</v>
      </c>
    </row>
    <row r="55" spans="1:2" x14ac:dyDescent="0.25">
      <c r="A55" s="28">
        <v>29</v>
      </c>
      <c r="B55" s="34">
        <f t="shared" si="0"/>
        <v>440.35</v>
      </c>
    </row>
    <row r="56" spans="1:2" x14ac:dyDescent="0.25">
      <c r="A56" s="28">
        <v>30</v>
      </c>
      <c r="B56" s="34">
        <f t="shared" si="0"/>
        <v>440.36250000000001</v>
      </c>
    </row>
    <row r="57" spans="1:2" x14ac:dyDescent="0.25">
      <c r="A57" s="28">
        <v>31</v>
      </c>
      <c r="B57" s="34">
        <f t="shared" si="0"/>
        <v>440.375</v>
      </c>
    </row>
    <row r="58" spans="1:2" x14ac:dyDescent="0.25">
      <c r="A58" s="28">
        <v>32</v>
      </c>
      <c r="B58" s="34">
        <f t="shared" si="0"/>
        <v>440.38749999999999</v>
      </c>
    </row>
    <row r="59" spans="1:2" x14ac:dyDescent="0.25">
      <c r="A59" s="28">
        <v>33</v>
      </c>
      <c r="B59" s="34">
        <f t="shared" si="0"/>
        <v>440.4</v>
      </c>
    </row>
    <row r="60" spans="1:2" x14ac:dyDescent="0.25">
      <c r="A60" s="28">
        <v>34</v>
      </c>
      <c r="B60" s="34">
        <f t="shared" si="0"/>
        <v>440.41250000000002</v>
      </c>
    </row>
    <row r="61" spans="1:2" x14ac:dyDescent="0.25">
      <c r="A61" s="28">
        <v>35</v>
      </c>
      <c r="B61" s="34">
        <f t="shared" si="0"/>
        <v>440.42500000000001</v>
      </c>
    </row>
    <row r="62" spans="1:2" x14ac:dyDescent="0.25">
      <c r="A62" s="28">
        <v>36</v>
      </c>
      <c r="B62" s="34">
        <f t="shared" si="0"/>
        <v>440.4375</v>
      </c>
    </row>
    <row r="63" spans="1:2" x14ac:dyDescent="0.25">
      <c r="A63" s="28">
        <v>37</v>
      </c>
      <c r="B63" s="34">
        <f t="shared" si="0"/>
        <v>440.45</v>
      </c>
    </row>
    <row r="64" spans="1:2" x14ac:dyDescent="0.25">
      <c r="A64" s="28">
        <v>38</v>
      </c>
      <c r="B64" s="34">
        <f t="shared" si="0"/>
        <v>440.46249999999998</v>
      </c>
    </row>
    <row r="65" spans="1:2" x14ac:dyDescent="0.25">
      <c r="A65" s="28">
        <v>39</v>
      </c>
      <c r="B65" s="34">
        <f t="shared" si="0"/>
        <v>440.47500000000002</v>
      </c>
    </row>
    <row r="66" spans="1:2" x14ac:dyDescent="0.25">
      <c r="A66" s="28">
        <v>40</v>
      </c>
      <c r="B66" s="34">
        <f t="shared" si="0"/>
        <v>440.48750000000001</v>
      </c>
    </row>
    <row r="67" spans="1:2" x14ac:dyDescent="0.25">
      <c r="A67" s="28">
        <v>41</v>
      </c>
      <c r="B67" s="34">
        <f t="shared" si="0"/>
        <v>440.5</v>
      </c>
    </row>
    <row r="68" spans="1:2" x14ac:dyDescent="0.25">
      <c r="A68" s="28">
        <v>42</v>
      </c>
      <c r="B68" s="34">
        <f t="shared" si="0"/>
        <v>440.51249999999999</v>
      </c>
    </row>
    <row r="69" spans="1:2" x14ac:dyDescent="0.25">
      <c r="A69" s="28">
        <v>43</v>
      </c>
      <c r="B69" s="34">
        <f t="shared" si="0"/>
        <v>440.52499999999998</v>
      </c>
    </row>
    <row r="70" spans="1:2" x14ac:dyDescent="0.25">
      <c r="A70" s="28">
        <v>44</v>
      </c>
      <c r="B70" s="34">
        <f t="shared" si="0"/>
        <v>440.53750000000002</v>
      </c>
    </row>
    <row r="71" spans="1:2" x14ac:dyDescent="0.25">
      <c r="A71" s="28">
        <v>45</v>
      </c>
      <c r="B71" s="34">
        <f t="shared" si="0"/>
        <v>440.55</v>
      </c>
    </row>
    <row r="72" spans="1:2" x14ac:dyDescent="0.25">
      <c r="A72" s="28">
        <v>46</v>
      </c>
      <c r="B72" s="34">
        <f t="shared" si="0"/>
        <v>440.5625</v>
      </c>
    </row>
    <row r="73" spans="1:2" x14ac:dyDescent="0.25">
      <c r="A73" s="28">
        <v>47</v>
      </c>
      <c r="B73" s="34">
        <f t="shared" si="0"/>
        <v>440.57499999999999</v>
      </c>
    </row>
    <row r="74" spans="1:2" x14ac:dyDescent="0.25">
      <c r="A74" s="28">
        <v>48</v>
      </c>
      <c r="B74" s="34">
        <f t="shared" si="0"/>
        <v>440.58749999999998</v>
      </c>
    </row>
    <row r="75" spans="1:2" x14ac:dyDescent="0.25">
      <c r="A75" s="28">
        <v>49</v>
      </c>
      <c r="B75" s="34">
        <f t="shared" si="0"/>
        <v>440.6</v>
      </c>
    </row>
    <row r="76" spans="1:2" x14ac:dyDescent="0.25">
      <c r="A76" s="28">
        <v>50</v>
      </c>
      <c r="B76" s="34">
        <f t="shared" si="0"/>
        <v>440.61250000000001</v>
      </c>
    </row>
    <row r="77" spans="1:2" x14ac:dyDescent="0.25">
      <c r="A77" s="28">
        <v>51</v>
      </c>
      <c r="B77" s="34">
        <f t="shared" si="0"/>
        <v>440.625</v>
      </c>
    </row>
    <row r="78" spans="1:2" x14ac:dyDescent="0.25">
      <c r="A78" s="28">
        <v>52</v>
      </c>
      <c r="B78" s="34">
        <f t="shared" si="0"/>
        <v>440.63749999999999</v>
      </c>
    </row>
    <row r="79" spans="1:2" x14ac:dyDescent="0.25">
      <c r="A79" s="28">
        <v>53</v>
      </c>
      <c r="B79" s="34">
        <f t="shared" si="0"/>
        <v>440.65</v>
      </c>
    </row>
    <row r="80" spans="1:2" x14ac:dyDescent="0.25">
      <c r="A80" s="28">
        <v>54</v>
      </c>
      <c r="B80" s="34">
        <f t="shared" si="0"/>
        <v>440.66250000000002</v>
      </c>
    </row>
    <row r="81" spans="1:2" x14ac:dyDescent="0.25">
      <c r="A81" s="28">
        <v>55</v>
      </c>
      <c r="B81" s="34">
        <f t="shared" si="0"/>
        <v>440.67500000000001</v>
      </c>
    </row>
    <row r="82" spans="1:2" x14ac:dyDescent="0.25">
      <c r="A82" s="28">
        <v>56</v>
      </c>
      <c r="B82" s="34">
        <f t="shared" si="0"/>
        <v>440.6875</v>
      </c>
    </row>
    <row r="83" spans="1:2" x14ac:dyDescent="0.25">
      <c r="A83" s="28">
        <v>57</v>
      </c>
      <c r="B83" s="34">
        <f t="shared" si="0"/>
        <v>440.7</v>
      </c>
    </row>
    <row r="84" spans="1:2" x14ac:dyDescent="0.25">
      <c r="A84" s="28">
        <v>58</v>
      </c>
      <c r="B84" s="34">
        <f t="shared" si="0"/>
        <v>440.71249999999998</v>
      </c>
    </row>
    <row r="85" spans="1:2" x14ac:dyDescent="0.25">
      <c r="A85" s="28">
        <v>59</v>
      </c>
      <c r="B85" s="34">
        <f t="shared" si="0"/>
        <v>440.72500000000002</v>
      </c>
    </row>
    <row r="86" spans="1:2" x14ac:dyDescent="0.25">
      <c r="A86" s="28">
        <v>60</v>
      </c>
      <c r="B86" s="34">
        <f t="shared" si="0"/>
        <v>440.73750000000001</v>
      </c>
    </row>
    <row r="87" spans="1:2" x14ac:dyDescent="0.25">
      <c r="A87" s="28">
        <v>61</v>
      </c>
      <c r="B87" s="34">
        <f t="shared" si="0"/>
        <v>440.75</v>
      </c>
    </row>
    <row r="88" spans="1:2" x14ac:dyDescent="0.25">
      <c r="A88" s="28">
        <v>62</v>
      </c>
      <c r="B88" s="34">
        <f t="shared" si="0"/>
        <v>440.76249999999999</v>
      </c>
    </row>
    <row r="89" spans="1:2" x14ac:dyDescent="0.25">
      <c r="A89" s="28">
        <v>63</v>
      </c>
      <c r="B89" s="34">
        <f t="shared" si="0"/>
        <v>440.77499999999998</v>
      </c>
    </row>
    <row r="90" spans="1:2" x14ac:dyDescent="0.25">
      <c r="A90" s="28">
        <v>64</v>
      </c>
      <c r="B90" s="34">
        <f t="shared" si="0"/>
        <v>440.78750000000002</v>
      </c>
    </row>
    <row r="91" spans="1:2" x14ac:dyDescent="0.25">
      <c r="A91" s="28">
        <v>65</v>
      </c>
      <c r="B91" s="34">
        <f t="shared" si="0"/>
        <v>440.8</v>
      </c>
    </row>
    <row r="92" spans="1:2" x14ac:dyDescent="0.25">
      <c r="A92" s="28">
        <v>66</v>
      </c>
      <c r="B92" s="34">
        <f t="shared" ref="B92:B155" si="1">440+(A92-1)*0.0125</f>
        <v>440.8125</v>
      </c>
    </row>
    <row r="93" spans="1:2" x14ac:dyDescent="0.25">
      <c r="A93" s="28">
        <v>67</v>
      </c>
      <c r="B93" s="34">
        <f t="shared" si="1"/>
        <v>440.82499999999999</v>
      </c>
    </row>
    <row r="94" spans="1:2" x14ac:dyDescent="0.25">
      <c r="A94" s="28">
        <v>68</v>
      </c>
      <c r="B94" s="34">
        <f t="shared" si="1"/>
        <v>440.83749999999998</v>
      </c>
    </row>
    <row r="95" spans="1:2" x14ac:dyDescent="0.25">
      <c r="A95" s="28">
        <v>69</v>
      </c>
      <c r="B95" s="34">
        <f t="shared" si="1"/>
        <v>440.85</v>
      </c>
    </row>
    <row r="96" spans="1:2" x14ac:dyDescent="0.25">
      <c r="A96" s="28">
        <v>70</v>
      </c>
      <c r="B96" s="34">
        <f t="shared" si="1"/>
        <v>440.86250000000001</v>
      </c>
    </row>
    <row r="97" spans="1:2" x14ac:dyDescent="0.25">
      <c r="A97" s="28">
        <v>71</v>
      </c>
      <c r="B97" s="34">
        <f t="shared" si="1"/>
        <v>440.875</v>
      </c>
    </row>
    <row r="98" spans="1:2" x14ac:dyDescent="0.25">
      <c r="A98" s="28">
        <v>72</v>
      </c>
      <c r="B98" s="34">
        <f t="shared" si="1"/>
        <v>440.88749999999999</v>
      </c>
    </row>
    <row r="99" spans="1:2" x14ac:dyDescent="0.25">
      <c r="A99" s="28">
        <v>73</v>
      </c>
      <c r="B99" s="34">
        <f t="shared" si="1"/>
        <v>440.9</v>
      </c>
    </row>
    <row r="100" spans="1:2" x14ac:dyDescent="0.25">
      <c r="A100" s="28">
        <v>74</v>
      </c>
      <c r="B100" s="34">
        <f t="shared" si="1"/>
        <v>440.91250000000002</v>
      </c>
    </row>
    <row r="101" spans="1:2" x14ac:dyDescent="0.25">
      <c r="A101" s="28">
        <v>75</v>
      </c>
      <c r="B101" s="34">
        <f t="shared" si="1"/>
        <v>440.92500000000001</v>
      </c>
    </row>
    <row r="102" spans="1:2" x14ac:dyDescent="0.25">
      <c r="A102" s="28">
        <v>76</v>
      </c>
      <c r="B102" s="34">
        <f t="shared" si="1"/>
        <v>440.9375</v>
      </c>
    </row>
    <row r="103" spans="1:2" x14ac:dyDescent="0.25">
      <c r="A103" s="28">
        <v>77</v>
      </c>
      <c r="B103" s="34">
        <f t="shared" si="1"/>
        <v>440.95</v>
      </c>
    </row>
    <row r="104" spans="1:2" x14ac:dyDescent="0.25">
      <c r="A104" s="28">
        <v>78</v>
      </c>
      <c r="B104" s="34">
        <f t="shared" si="1"/>
        <v>440.96249999999998</v>
      </c>
    </row>
    <row r="105" spans="1:2" x14ac:dyDescent="0.25">
      <c r="A105" s="28">
        <v>79</v>
      </c>
      <c r="B105" s="34">
        <f t="shared" si="1"/>
        <v>440.97500000000002</v>
      </c>
    </row>
    <row r="106" spans="1:2" x14ac:dyDescent="0.25">
      <c r="A106" s="28">
        <v>80</v>
      </c>
      <c r="B106" s="34">
        <f t="shared" si="1"/>
        <v>440.98750000000001</v>
      </c>
    </row>
    <row r="107" spans="1:2" x14ac:dyDescent="0.25">
      <c r="A107" s="28">
        <v>81</v>
      </c>
      <c r="B107" s="34">
        <f t="shared" si="1"/>
        <v>441</v>
      </c>
    </row>
    <row r="108" spans="1:2" x14ac:dyDescent="0.25">
      <c r="A108" s="28">
        <v>82</v>
      </c>
      <c r="B108" s="34">
        <f t="shared" si="1"/>
        <v>441.01249999999999</v>
      </c>
    </row>
    <row r="109" spans="1:2" x14ac:dyDescent="0.25">
      <c r="A109" s="28">
        <v>83</v>
      </c>
      <c r="B109" s="34">
        <f t="shared" si="1"/>
        <v>441.02499999999998</v>
      </c>
    </row>
    <row r="110" spans="1:2" x14ac:dyDescent="0.25">
      <c r="A110" s="28">
        <v>84</v>
      </c>
      <c r="B110" s="34">
        <f t="shared" si="1"/>
        <v>441.03750000000002</v>
      </c>
    </row>
    <row r="111" spans="1:2" x14ac:dyDescent="0.25">
      <c r="A111" s="28">
        <v>85</v>
      </c>
      <c r="B111" s="34">
        <f t="shared" si="1"/>
        <v>441.05</v>
      </c>
    </row>
    <row r="112" spans="1:2" x14ac:dyDescent="0.25">
      <c r="A112" s="28">
        <v>86</v>
      </c>
      <c r="B112" s="34">
        <f t="shared" si="1"/>
        <v>441.0625</v>
      </c>
    </row>
    <row r="113" spans="1:2" x14ac:dyDescent="0.25">
      <c r="A113" s="28">
        <v>87</v>
      </c>
      <c r="B113" s="34">
        <f t="shared" si="1"/>
        <v>441.07499999999999</v>
      </c>
    </row>
    <row r="114" spans="1:2" x14ac:dyDescent="0.25">
      <c r="A114" s="28">
        <v>88</v>
      </c>
      <c r="B114" s="34">
        <f t="shared" si="1"/>
        <v>441.08749999999998</v>
      </c>
    </row>
    <row r="115" spans="1:2" x14ac:dyDescent="0.25">
      <c r="A115" s="28">
        <v>89</v>
      </c>
      <c r="B115" s="34">
        <f t="shared" si="1"/>
        <v>441.1</v>
      </c>
    </row>
    <row r="116" spans="1:2" x14ac:dyDescent="0.25">
      <c r="A116" s="28">
        <v>90</v>
      </c>
      <c r="B116" s="34">
        <f t="shared" si="1"/>
        <v>441.11250000000001</v>
      </c>
    </row>
    <row r="117" spans="1:2" x14ac:dyDescent="0.25">
      <c r="A117" s="28">
        <v>91</v>
      </c>
      <c r="B117" s="34">
        <f t="shared" si="1"/>
        <v>441.125</v>
      </c>
    </row>
    <row r="118" spans="1:2" x14ac:dyDescent="0.25">
      <c r="A118" s="28">
        <v>92</v>
      </c>
      <c r="B118" s="34">
        <f t="shared" si="1"/>
        <v>441.13749999999999</v>
      </c>
    </row>
    <row r="119" spans="1:2" x14ac:dyDescent="0.25">
      <c r="A119" s="28">
        <v>93</v>
      </c>
      <c r="B119" s="34">
        <f t="shared" si="1"/>
        <v>441.15</v>
      </c>
    </row>
    <row r="120" spans="1:2" x14ac:dyDescent="0.25">
      <c r="A120" s="28">
        <v>94</v>
      </c>
      <c r="B120" s="34">
        <f t="shared" si="1"/>
        <v>441.16250000000002</v>
      </c>
    </row>
    <row r="121" spans="1:2" x14ac:dyDescent="0.25">
      <c r="A121" s="28">
        <v>95</v>
      </c>
      <c r="B121" s="34">
        <f t="shared" si="1"/>
        <v>441.17500000000001</v>
      </c>
    </row>
    <row r="122" spans="1:2" x14ac:dyDescent="0.25">
      <c r="A122" s="28">
        <v>96</v>
      </c>
      <c r="B122" s="34">
        <f t="shared" si="1"/>
        <v>441.1875</v>
      </c>
    </row>
    <row r="123" spans="1:2" x14ac:dyDescent="0.25">
      <c r="A123" s="28">
        <v>97</v>
      </c>
      <c r="B123" s="34">
        <f t="shared" si="1"/>
        <v>441.2</v>
      </c>
    </row>
    <row r="124" spans="1:2" x14ac:dyDescent="0.25">
      <c r="A124" s="28">
        <v>98</v>
      </c>
      <c r="B124" s="34">
        <f t="shared" si="1"/>
        <v>441.21249999999998</v>
      </c>
    </row>
    <row r="125" spans="1:2" x14ac:dyDescent="0.25">
      <c r="A125" s="28">
        <v>99</v>
      </c>
      <c r="B125" s="34">
        <f t="shared" si="1"/>
        <v>441.22500000000002</v>
      </c>
    </row>
    <row r="126" spans="1:2" x14ac:dyDescent="0.25">
      <c r="A126" s="28">
        <v>100</v>
      </c>
      <c r="B126" s="34">
        <f t="shared" si="1"/>
        <v>441.23750000000001</v>
      </c>
    </row>
    <row r="127" spans="1:2" x14ac:dyDescent="0.25">
      <c r="A127" s="28">
        <v>101</v>
      </c>
      <c r="B127" s="34">
        <f t="shared" si="1"/>
        <v>441.25</v>
      </c>
    </row>
    <row r="128" spans="1:2" x14ac:dyDescent="0.25">
      <c r="A128" s="28">
        <v>102</v>
      </c>
      <c r="B128" s="34">
        <f t="shared" si="1"/>
        <v>441.26249999999999</v>
      </c>
    </row>
    <row r="129" spans="1:2" x14ac:dyDescent="0.25">
      <c r="A129" s="28">
        <v>103</v>
      </c>
      <c r="B129" s="34">
        <f t="shared" si="1"/>
        <v>441.27499999999998</v>
      </c>
    </row>
    <row r="130" spans="1:2" x14ac:dyDescent="0.25">
      <c r="A130" s="28">
        <v>104</v>
      </c>
      <c r="B130" s="34">
        <f t="shared" si="1"/>
        <v>441.28750000000002</v>
      </c>
    </row>
    <row r="131" spans="1:2" x14ac:dyDescent="0.25">
      <c r="A131" s="28">
        <v>105</v>
      </c>
      <c r="B131" s="34">
        <f t="shared" si="1"/>
        <v>441.3</v>
      </c>
    </row>
    <row r="132" spans="1:2" x14ac:dyDescent="0.25">
      <c r="A132" s="28">
        <v>106</v>
      </c>
      <c r="B132" s="34">
        <f t="shared" si="1"/>
        <v>441.3125</v>
      </c>
    </row>
    <row r="133" spans="1:2" x14ac:dyDescent="0.25">
      <c r="A133" s="28">
        <v>107</v>
      </c>
      <c r="B133" s="34">
        <f t="shared" si="1"/>
        <v>441.32499999999999</v>
      </c>
    </row>
    <row r="134" spans="1:2" x14ac:dyDescent="0.25">
      <c r="A134" s="28">
        <v>108</v>
      </c>
      <c r="B134" s="34">
        <f t="shared" si="1"/>
        <v>441.33749999999998</v>
      </c>
    </row>
    <row r="135" spans="1:2" x14ac:dyDescent="0.25">
      <c r="A135" s="28">
        <v>109</v>
      </c>
      <c r="B135" s="34">
        <f t="shared" si="1"/>
        <v>441.35</v>
      </c>
    </row>
    <row r="136" spans="1:2" x14ac:dyDescent="0.25">
      <c r="A136" s="28">
        <v>110</v>
      </c>
      <c r="B136" s="34">
        <f t="shared" si="1"/>
        <v>441.36250000000001</v>
      </c>
    </row>
    <row r="137" spans="1:2" x14ac:dyDescent="0.25">
      <c r="A137" s="28">
        <v>111</v>
      </c>
      <c r="B137" s="34">
        <f t="shared" si="1"/>
        <v>441.375</v>
      </c>
    </row>
    <row r="138" spans="1:2" x14ac:dyDescent="0.25">
      <c r="A138" s="28">
        <v>112</v>
      </c>
      <c r="B138" s="34">
        <f t="shared" si="1"/>
        <v>441.38749999999999</v>
      </c>
    </row>
    <row r="139" spans="1:2" x14ac:dyDescent="0.25">
      <c r="A139" s="28">
        <v>113</v>
      </c>
      <c r="B139" s="34">
        <f t="shared" si="1"/>
        <v>441.4</v>
      </c>
    </row>
    <row r="140" spans="1:2" x14ac:dyDescent="0.25">
      <c r="A140" s="28">
        <v>114</v>
      </c>
      <c r="B140" s="34">
        <f t="shared" si="1"/>
        <v>441.41250000000002</v>
      </c>
    </row>
    <row r="141" spans="1:2" x14ac:dyDescent="0.25">
      <c r="A141" s="28">
        <v>115</v>
      </c>
      <c r="B141" s="34">
        <f t="shared" si="1"/>
        <v>441.42500000000001</v>
      </c>
    </row>
    <row r="142" spans="1:2" x14ac:dyDescent="0.25">
      <c r="A142" s="28">
        <v>116</v>
      </c>
      <c r="B142" s="34">
        <f t="shared" si="1"/>
        <v>441.4375</v>
      </c>
    </row>
    <row r="143" spans="1:2" x14ac:dyDescent="0.25">
      <c r="A143" s="28">
        <v>117</v>
      </c>
      <c r="B143" s="34">
        <f t="shared" si="1"/>
        <v>441.45</v>
      </c>
    </row>
    <row r="144" spans="1:2" x14ac:dyDescent="0.25">
      <c r="A144" s="28">
        <v>118</v>
      </c>
      <c r="B144" s="34">
        <f t="shared" si="1"/>
        <v>441.46249999999998</v>
      </c>
    </row>
    <row r="145" spans="1:2" x14ac:dyDescent="0.25">
      <c r="A145" s="28">
        <v>119</v>
      </c>
      <c r="B145" s="34">
        <f t="shared" si="1"/>
        <v>441.47500000000002</v>
      </c>
    </row>
    <row r="146" spans="1:2" x14ac:dyDescent="0.25">
      <c r="A146" s="28">
        <v>120</v>
      </c>
      <c r="B146" s="34">
        <f t="shared" si="1"/>
        <v>441.48750000000001</v>
      </c>
    </row>
    <row r="147" spans="1:2" x14ac:dyDescent="0.25">
      <c r="A147" s="28">
        <v>121</v>
      </c>
      <c r="B147" s="34">
        <f t="shared" si="1"/>
        <v>441.5</v>
      </c>
    </row>
    <row r="148" spans="1:2" x14ac:dyDescent="0.25">
      <c r="A148" s="28">
        <v>122</v>
      </c>
      <c r="B148" s="34">
        <f t="shared" si="1"/>
        <v>441.51249999999999</v>
      </c>
    </row>
    <row r="149" spans="1:2" x14ac:dyDescent="0.25">
      <c r="A149" s="28">
        <v>123</v>
      </c>
      <c r="B149" s="34">
        <f t="shared" si="1"/>
        <v>441.52499999999998</v>
      </c>
    </row>
    <row r="150" spans="1:2" x14ac:dyDescent="0.25">
      <c r="A150" s="28">
        <v>124</v>
      </c>
      <c r="B150" s="34">
        <f t="shared" si="1"/>
        <v>441.53750000000002</v>
      </c>
    </row>
    <row r="151" spans="1:2" x14ac:dyDescent="0.25">
      <c r="A151" s="28">
        <v>125</v>
      </c>
      <c r="B151" s="34">
        <f t="shared" si="1"/>
        <v>441.55</v>
      </c>
    </row>
    <row r="152" spans="1:2" x14ac:dyDescent="0.25">
      <c r="A152" s="28">
        <v>126</v>
      </c>
      <c r="B152" s="34">
        <f t="shared" si="1"/>
        <v>441.5625</v>
      </c>
    </row>
    <row r="153" spans="1:2" x14ac:dyDescent="0.25">
      <c r="A153" s="28">
        <v>127</v>
      </c>
      <c r="B153" s="34">
        <f t="shared" si="1"/>
        <v>441.57499999999999</v>
      </c>
    </row>
    <row r="154" spans="1:2" x14ac:dyDescent="0.25">
      <c r="A154" s="28">
        <v>128</v>
      </c>
      <c r="B154" s="34">
        <f t="shared" si="1"/>
        <v>441.58749999999998</v>
      </c>
    </row>
    <row r="155" spans="1:2" x14ac:dyDescent="0.25">
      <c r="A155" s="28">
        <v>129</v>
      </c>
      <c r="B155" s="34">
        <f t="shared" si="1"/>
        <v>441.6</v>
      </c>
    </row>
    <row r="156" spans="1:2" x14ac:dyDescent="0.25">
      <c r="A156" s="28">
        <v>130</v>
      </c>
      <c r="B156" s="34">
        <f t="shared" ref="B156:B219" si="2">440+(A156-1)*0.0125</f>
        <v>441.61250000000001</v>
      </c>
    </row>
    <row r="157" spans="1:2" x14ac:dyDescent="0.25">
      <c r="A157" s="28">
        <v>131</v>
      </c>
      <c r="B157" s="34">
        <f t="shared" si="2"/>
        <v>441.625</v>
      </c>
    </row>
    <row r="158" spans="1:2" x14ac:dyDescent="0.25">
      <c r="A158" s="28">
        <v>132</v>
      </c>
      <c r="B158" s="34">
        <f t="shared" si="2"/>
        <v>441.63749999999999</v>
      </c>
    </row>
    <row r="159" spans="1:2" x14ac:dyDescent="0.25">
      <c r="A159" s="28">
        <v>133</v>
      </c>
      <c r="B159" s="34">
        <f t="shared" si="2"/>
        <v>441.65</v>
      </c>
    </row>
    <row r="160" spans="1:2" x14ac:dyDescent="0.25">
      <c r="A160" s="28">
        <v>134</v>
      </c>
      <c r="B160" s="34">
        <f t="shared" si="2"/>
        <v>441.66250000000002</v>
      </c>
    </row>
    <row r="161" spans="1:2" x14ac:dyDescent="0.25">
      <c r="A161" s="28">
        <v>135</v>
      </c>
      <c r="B161" s="34">
        <f t="shared" si="2"/>
        <v>441.67500000000001</v>
      </c>
    </row>
    <row r="162" spans="1:2" x14ac:dyDescent="0.25">
      <c r="A162" s="28">
        <v>136</v>
      </c>
      <c r="B162" s="34">
        <f t="shared" si="2"/>
        <v>441.6875</v>
      </c>
    </row>
    <row r="163" spans="1:2" x14ac:dyDescent="0.25">
      <c r="A163" s="28">
        <v>137</v>
      </c>
      <c r="B163" s="34">
        <f t="shared" si="2"/>
        <v>441.7</v>
      </c>
    </row>
    <row r="164" spans="1:2" x14ac:dyDescent="0.25">
      <c r="A164" s="28">
        <v>138</v>
      </c>
      <c r="B164" s="34">
        <f t="shared" si="2"/>
        <v>441.71249999999998</v>
      </c>
    </row>
    <row r="165" spans="1:2" x14ac:dyDescent="0.25">
      <c r="A165" s="28">
        <v>139</v>
      </c>
      <c r="B165" s="34">
        <f t="shared" si="2"/>
        <v>441.72500000000002</v>
      </c>
    </row>
    <row r="166" spans="1:2" x14ac:dyDescent="0.25">
      <c r="A166" s="28">
        <v>140</v>
      </c>
      <c r="B166" s="34">
        <f t="shared" si="2"/>
        <v>441.73750000000001</v>
      </c>
    </row>
    <row r="167" spans="1:2" x14ac:dyDescent="0.25">
      <c r="A167" s="28">
        <v>141</v>
      </c>
      <c r="B167" s="34">
        <f t="shared" si="2"/>
        <v>441.75</v>
      </c>
    </row>
    <row r="168" spans="1:2" x14ac:dyDescent="0.25">
      <c r="A168" s="28">
        <v>142</v>
      </c>
      <c r="B168" s="34">
        <f t="shared" si="2"/>
        <v>441.76249999999999</v>
      </c>
    </row>
    <row r="169" spans="1:2" x14ac:dyDescent="0.25">
      <c r="A169" s="28">
        <v>143</v>
      </c>
      <c r="B169" s="34">
        <f t="shared" si="2"/>
        <v>441.77499999999998</v>
      </c>
    </row>
    <row r="170" spans="1:2" x14ac:dyDescent="0.25">
      <c r="A170" s="28">
        <v>144</v>
      </c>
      <c r="B170" s="34">
        <f t="shared" si="2"/>
        <v>441.78750000000002</v>
      </c>
    </row>
    <row r="171" spans="1:2" x14ac:dyDescent="0.25">
      <c r="A171" s="28">
        <v>145</v>
      </c>
      <c r="B171" s="34">
        <f t="shared" si="2"/>
        <v>441.8</v>
      </c>
    </row>
    <row r="172" spans="1:2" x14ac:dyDescent="0.25">
      <c r="A172" s="28">
        <v>146</v>
      </c>
      <c r="B172" s="34">
        <f t="shared" si="2"/>
        <v>441.8125</v>
      </c>
    </row>
    <row r="173" spans="1:2" x14ac:dyDescent="0.25">
      <c r="A173" s="28">
        <v>147</v>
      </c>
      <c r="B173" s="34">
        <f t="shared" si="2"/>
        <v>441.82499999999999</v>
      </c>
    </row>
    <row r="174" spans="1:2" x14ac:dyDescent="0.25">
      <c r="A174" s="28">
        <v>148</v>
      </c>
      <c r="B174" s="34">
        <f t="shared" si="2"/>
        <v>441.83749999999998</v>
      </c>
    </row>
    <row r="175" spans="1:2" x14ac:dyDescent="0.25">
      <c r="A175" s="28">
        <v>149</v>
      </c>
      <c r="B175" s="34">
        <f t="shared" si="2"/>
        <v>441.85</v>
      </c>
    </row>
    <row r="176" spans="1:2" x14ac:dyDescent="0.25">
      <c r="A176" s="28">
        <v>150</v>
      </c>
      <c r="B176" s="34">
        <f t="shared" si="2"/>
        <v>441.86250000000001</v>
      </c>
    </row>
    <row r="177" spans="1:2" x14ac:dyDescent="0.25">
      <c r="A177" s="28">
        <v>151</v>
      </c>
      <c r="B177" s="34">
        <f t="shared" si="2"/>
        <v>441.875</v>
      </c>
    </row>
    <row r="178" spans="1:2" x14ac:dyDescent="0.25">
      <c r="A178" s="28">
        <v>152</v>
      </c>
      <c r="B178" s="34">
        <f t="shared" si="2"/>
        <v>441.88749999999999</v>
      </c>
    </row>
    <row r="179" spans="1:2" x14ac:dyDescent="0.25">
      <c r="A179" s="28">
        <v>153</v>
      </c>
      <c r="B179" s="34">
        <f t="shared" si="2"/>
        <v>441.9</v>
      </c>
    </row>
    <row r="180" spans="1:2" x14ac:dyDescent="0.25">
      <c r="A180" s="28">
        <v>154</v>
      </c>
      <c r="B180" s="34">
        <f t="shared" si="2"/>
        <v>441.91250000000002</v>
      </c>
    </row>
    <row r="181" spans="1:2" x14ac:dyDescent="0.25">
      <c r="A181" s="28">
        <v>155</v>
      </c>
      <c r="B181" s="34">
        <f t="shared" si="2"/>
        <v>441.92500000000001</v>
      </c>
    </row>
    <row r="182" spans="1:2" x14ac:dyDescent="0.25">
      <c r="A182" s="28">
        <v>156</v>
      </c>
      <c r="B182" s="34">
        <f t="shared" si="2"/>
        <v>441.9375</v>
      </c>
    </row>
    <row r="183" spans="1:2" x14ac:dyDescent="0.25">
      <c r="A183" s="28">
        <v>157</v>
      </c>
      <c r="B183" s="34">
        <f t="shared" si="2"/>
        <v>441.95</v>
      </c>
    </row>
    <row r="184" spans="1:2" x14ac:dyDescent="0.25">
      <c r="A184" s="28">
        <v>158</v>
      </c>
      <c r="B184" s="34">
        <f t="shared" si="2"/>
        <v>441.96249999999998</v>
      </c>
    </row>
    <row r="185" spans="1:2" x14ac:dyDescent="0.25">
      <c r="A185" s="28">
        <v>159</v>
      </c>
      <c r="B185" s="34">
        <f t="shared" si="2"/>
        <v>441.97500000000002</v>
      </c>
    </row>
    <row r="186" spans="1:2" x14ac:dyDescent="0.25">
      <c r="A186" s="28">
        <v>160</v>
      </c>
      <c r="B186" s="34">
        <f t="shared" si="2"/>
        <v>441.98750000000001</v>
      </c>
    </row>
    <row r="187" spans="1:2" x14ac:dyDescent="0.25">
      <c r="A187" s="28">
        <v>161</v>
      </c>
      <c r="B187" s="34">
        <f t="shared" si="2"/>
        <v>442</v>
      </c>
    </row>
    <row r="188" spans="1:2" x14ac:dyDescent="0.25">
      <c r="A188" s="28">
        <v>162</v>
      </c>
      <c r="B188" s="34">
        <f t="shared" si="2"/>
        <v>442.01249999999999</v>
      </c>
    </row>
    <row r="189" spans="1:2" x14ac:dyDescent="0.25">
      <c r="A189" s="28">
        <v>163</v>
      </c>
      <c r="B189" s="34">
        <f t="shared" si="2"/>
        <v>442.02499999999998</v>
      </c>
    </row>
    <row r="190" spans="1:2" x14ac:dyDescent="0.25">
      <c r="A190" s="28">
        <v>164</v>
      </c>
      <c r="B190" s="34">
        <f t="shared" si="2"/>
        <v>442.03750000000002</v>
      </c>
    </row>
    <row r="191" spans="1:2" x14ac:dyDescent="0.25">
      <c r="A191" s="28">
        <v>165</v>
      </c>
      <c r="B191" s="34">
        <f t="shared" si="2"/>
        <v>442.05</v>
      </c>
    </row>
    <row r="192" spans="1:2" x14ac:dyDescent="0.25">
      <c r="A192" s="28">
        <v>166</v>
      </c>
      <c r="B192" s="34">
        <f t="shared" si="2"/>
        <v>442.0625</v>
      </c>
    </row>
    <row r="193" spans="1:2" x14ac:dyDescent="0.25">
      <c r="A193" s="28">
        <v>167</v>
      </c>
      <c r="B193" s="34">
        <f t="shared" si="2"/>
        <v>442.07499999999999</v>
      </c>
    </row>
    <row r="194" spans="1:2" x14ac:dyDescent="0.25">
      <c r="A194" s="28">
        <v>168</v>
      </c>
      <c r="B194" s="34">
        <f t="shared" si="2"/>
        <v>442.08749999999998</v>
      </c>
    </row>
    <row r="195" spans="1:2" x14ac:dyDescent="0.25">
      <c r="A195" s="28">
        <v>169</v>
      </c>
      <c r="B195" s="34">
        <f t="shared" si="2"/>
        <v>442.1</v>
      </c>
    </row>
    <row r="196" spans="1:2" x14ac:dyDescent="0.25">
      <c r="A196" s="28">
        <v>170</v>
      </c>
      <c r="B196" s="34">
        <f t="shared" si="2"/>
        <v>442.11250000000001</v>
      </c>
    </row>
    <row r="197" spans="1:2" x14ac:dyDescent="0.25">
      <c r="A197" s="35">
        <v>171</v>
      </c>
      <c r="B197" s="36">
        <f t="shared" si="2"/>
        <v>442.125</v>
      </c>
    </row>
    <row r="198" spans="1:2" x14ac:dyDescent="0.25">
      <c r="A198" s="35">
        <v>172</v>
      </c>
      <c r="B198" s="36">
        <f t="shared" si="2"/>
        <v>442.13749999999999</v>
      </c>
    </row>
    <row r="199" spans="1:2" x14ac:dyDescent="0.25">
      <c r="A199" s="35">
        <v>173</v>
      </c>
      <c r="B199" s="36">
        <f t="shared" si="2"/>
        <v>442.15</v>
      </c>
    </row>
    <row r="200" spans="1:2" x14ac:dyDescent="0.25">
      <c r="A200" s="35">
        <v>174</v>
      </c>
      <c r="B200" s="36">
        <f t="shared" si="2"/>
        <v>442.16250000000002</v>
      </c>
    </row>
    <row r="201" spans="1:2" x14ac:dyDescent="0.25">
      <c r="A201" s="35">
        <v>175</v>
      </c>
      <c r="B201" s="36">
        <f t="shared" si="2"/>
        <v>442.17500000000001</v>
      </c>
    </row>
    <row r="202" spans="1:2" x14ac:dyDescent="0.25">
      <c r="A202" s="35">
        <v>176</v>
      </c>
      <c r="B202" s="36">
        <f t="shared" si="2"/>
        <v>442.1875</v>
      </c>
    </row>
    <row r="203" spans="1:2" x14ac:dyDescent="0.25">
      <c r="A203" s="35">
        <v>177</v>
      </c>
      <c r="B203" s="36">
        <f t="shared" si="2"/>
        <v>442.2</v>
      </c>
    </row>
    <row r="204" spans="1:2" x14ac:dyDescent="0.25">
      <c r="A204" s="35">
        <v>178</v>
      </c>
      <c r="B204" s="36">
        <f t="shared" si="2"/>
        <v>442.21249999999998</v>
      </c>
    </row>
    <row r="205" spans="1:2" x14ac:dyDescent="0.25">
      <c r="A205" s="35">
        <v>179</v>
      </c>
      <c r="B205" s="36">
        <f t="shared" si="2"/>
        <v>442.22500000000002</v>
      </c>
    </row>
    <row r="206" spans="1:2" x14ac:dyDescent="0.25">
      <c r="A206" s="35">
        <v>180</v>
      </c>
      <c r="B206" s="36">
        <f t="shared" si="2"/>
        <v>442.23750000000001</v>
      </c>
    </row>
    <row r="207" spans="1:2" x14ac:dyDescent="0.25">
      <c r="A207" s="35">
        <v>181</v>
      </c>
      <c r="B207" s="36">
        <f t="shared" si="2"/>
        <v>442.25</v>
      </c>
    </row>
    <row r="208" spans="1:2" x14ac:dyDescent="0.25">
      <c r="A208" s="35">
        <v>182</v>
      </c>
      <c r="B208" s="36">
        <f t="shared" si="2"/>
        <v>442.26249999999999</v>
      </c>
    </row>
    <row r="209" spans="1:2" x14ac:dyDescent="0.25">
      <c r="A209" s="35">
        <v>183</v>
      </c>
      <c r="B209" s="36">
        <f t="shared" si="2"/>
        <v>442.27499999999998</v>
      </c>
    </row>
    <row r="210" spans="1:2" x14ac:dyDescent="0.25">
      <c r="A210" s="35">
        <v>184</v>
      </c>
      <c r="B210" s="36">
        <f t="shared" si="2"/>
        <v>442.28750000000002</v>
      </c>
    </row>
    <row r="211" spans="1:2" x14ac:dyDescent="0.25">
      <c r="A211" s="35">
        <v>185</v>
      </c>
      <c r="B211" s="36">
        <f t="shared" si="2"/>
        <v>442.3</v>
      </c>
    </row>
    <row r="212" spans="1:2" x14ac:dyDescent="0.25">
      <c r="A212" s="35">
        <v>186</v>
      </c>
      <c r="B212" s="36">
        <f t="shared" si="2"/>
        <v>442.3125</v>
      </c>
    </row>
    <row r="213" spans="1:2" x14ac:dyDescent="0.25">
      <c r="A213" s="35">
        <v>187</v>
      </c>
      <c r="B213" s="36">
        <f t="shared" si="2"/>
        <v>442.32499999999999</v>
      </c>
    </row>
    <row r="214" spans="1:2" x14ac:dyDescent="0.25">
      <c r="A214" s="35">
        <v>188</v>
      </c>
      <c r="B214" s="36">
        <f t="shared" si="2"/>
        <v>442.33749999999998</v>
      </c>
    </row>
    <row r="215" spans="1:2" x14ac:dyDescent="0.25">
      <c r="A215" s="35">
        <v>189</v>
      </c>
      <c r="B215" s="36">
        <f t="shared" si="2"/>
        <v>442.35</v>
      </c>
    </row>
    <row r="216" spans="1:2" x14ac:dyDescent="0.25">
      <c r="A216" s="35">
        <v>190</v>
      </c>
      <c r="B216" s="36">
        <f t="shared" si="2"/>
        <v>442.36250000000001</v>
      </c>
    </row>
    <row r="217" spans="1:2" x14ac:dyDescent="0.25">
      <c r="A217" s="35">
        <v>191</v>
      </c>
      <c r="B217" s="36">
        <f t="shared" si="2"/>
        <v>442.375</v>
      </c>
    </row>
    <row r="218" spans="1:2" x14ac:dyDescent="0.25">
      <c r="A218" s="35">
        <v>192</v>
      </c>
      <c r="B218" s="36">
        <f t="shared" si="2"/>
        <v>442.38749999999999</v>
      </c>
    </row>
    <row r="219" spans="1:2" x14ac:dyDescent="0.25">
      <c r="A219" s="35">
        <v>193</v>
      </c>
      <c r="B219" s="36">
        <f t="shared" si="2"/>
        <v>442.4</v>
      </c>
    </row>
    <row r="220" spans="1:2" x14ac:dyDescent="0.25">
      <c r="A220" s="35">
        <v>194</v>
      </c>
      <c r="B220" s="36">
        <f t="shared" ref="B220:B283" si="3">440+(A220-1)*0.0125</f>
        <v>442.41250000000002</v>
      </c>
    </row>
    <row r="221" spans="1:2" x14ac:dyDescent="0.25">
      <c r="A221" s="35">
        <v>195</v>
      </c>
      <c r="B221" s="36">
        <f t="shared" si="3"/>
        <v>442.42500000000001</v>
      </c>
    </row>
    <row r="222" spans="1:2" x14ac:dyDescent="0.25">
      <c r="A222" s="35">
        <v>196</v>
      </c>
      <c r="B222" s="36">
        <f t="shared" si="3"/>
        <v>442.4375</v>
      </c>
    </row>
    <row r="223" spans="1:2" x14ac:dyDescent="0.25">
      <c r="A223" s="35">
        <v>197</v>
      </c>
      <c r="B223" s="36">
        <f t="shared" si="3"/>
        <v>442.45</v>
      </c>
    </row>
    <row r="224" spans="1:2" x14ac:dyDescent="0.25">
      <c r="A224" s="35">
        <v>198</v>
      </c>
      <c r="B224" s="36">
        <f t="shared" si="3"/>
        <v>442.46249999999998</v>
      </c>
    </row>
    <row r="225" spans="1:2" x14ac:dyDescent="0.25">
      <c r="A225" s="35">
        <v>199</v>
      </c>
      <c r="B225" s="36">
        <f t="shared" si="3"/>
        <v>442.47500000000002</v>
      </c>
    </row>
    <row r="226" spans="1:2" x14ac:dyDescent="0.25">
      <c r="A226" s="35">
        <v>200</v>
      </c>
      <c r="B226" s="36">
        <f t="shared" si="3"/>
        <v>442.48750000000001</v>
      </c>
    </row>
    <row r="227" spans="1:2" x14ac:dyDescent="0.25">
      <c r="A227" s="35">
        <v>201</v>
      </c>
      <c r="B227" s="36">
        <f t="shared" si="3"/>
        <v>442.5</v>
      </c>
    </row>
    <row r="228" spans="1:2" x14ac:dyDescent="0.25">
      <c r="A228" s="35">
        <v>202</v>
      </c>
      <c r="B228" s="36">
        <f t="shared" si="3"/>
        <v>442.51249999999999</v>
      </c>
    </row>
    <row r="229" spans="1:2" x14ac:dyDescent="0.25">
      <c r="A229" s="35">
        <v>203</v>
      </c>
      <c r="B229" s="36">
        <f t="shared" si="3"/>
        <v>442.52499999999998</v>
      </c>
    </row>
    <row r="230" spans="1:2" x14ac:dyDescent="0.25">
      <c r="A230" s="28">
        <v>204</v>
      </c>
      <c r="B230" s="34">
        <f t="shared" si="3"/>
        <v>442.53750000000002</v>
      </c>
    </row>
    <row r="231" spans="1:2" x14ac:dyDescent="0.25">
      <c r="A231" s="28">
        <v>205</v>
      </c>
      <c r="B231" s="34">
        <f t="shared" si="3"/>
        <v>442.55</v>
      </c>
    </row>
    <row r="232" spans="1:2" x14ac:dyDescent="0.25">
      <c r="A232" s="28">
        <v>206</v>
      </c>
      <c r="B232" s="34">
        <f t="shared" si="3"/>
        <v>442.5625</v>
      </c>
    </row>
    <row r="233" spans="1:2" x14ac:dyDescent="0.25">
      <c r="A233" s="28">
        <v>207</v>
      </c>
      <c r="B233" s="34">
        <f t="shared" si="3"/>
        <v>442.57499999999999</v>
      </c>
    </row>
    <row r="234" spans="1:2" x14ac:dyDescent="0.25">
      <c r="A234" s="28">
        <v>208</v>
      </c>
      <c r="B234" s="34">
        <f t="shared" si="3"/>
        <v>442.58749999999998</v>
      </c>
    </row>
    <row r="235" spans="1:2" x14ac:dyDescent="0.25">
      <c r="A235" s="28">
        <v>209</v>
      </c>
      <c r="B235" s="34">
        <f t="shared" si="3"/>
        <v>442.6</v>
      </c>
    </row>
    <row r="236" spans="1:2" x14ac:dyDescent="0.25">
      <c r="A236" s="28">
        <v>210</v>
      </c>
      <c r="B236" s="34">
        <f t="shared" si="3"/>
        <v>442.61250000000001</v>
      </c>
    </row>
    <row r="237" spans="1:2" x14ac:dyDescent="0.25">
      <c r="A237" s="28">
        <v>211</v>
      </c>
      <c r="B237" s="34">
        <f t="shared" si="3"/>
        <v>442.625</v>
      </c>
    </row>
    <row r="238" spans="1:2" x14ac:dyDescent="0.25">
      <c r="A238" s="28">
        <v>212</v>
      </c>
      <c r="B238" s="34">
        <f t="shared" si="3"/>
        <v>442.63749999999999</v>
      </c>
    </row>
    <row r="239" spans="1:2" x14ac:dyDescent="0.25">
      <c r="A239" s="28">
        <v>213</v>
      </c>
      <c r="B239" s="34">
        <f t="shared" si="3"/>
        <v>442.65</v>
      </c>
    </row>
    <row r="240" spans="1:2" x14ac:dyDescent="0.25">
      <c r="A240" s="28">
        <v>214</v>
      </c>
      <c r="B240" s="34">
        <f t="shared" si="3"/>
        <v>442.66250000000002</v>
      </c>
    </row>
    <row r="241" spans="1:2" x14ac:dyDescent="0.25">
      <c r="A241" s="28">
        <v>215</v>
      </c>
      <c r="B241" s="34">
        <f t="shared" si="3"/>
        <v>442.67500000000001</v>
      </c>
    </row>
    <row r="242" spans="1:2" x14ac:dyDescent="0.25">
      <c r="A242" s="28">
        <v>216</v>
      </c>
      <c r="B242" s="34">
        <f t="shared" si="3"/>
        <v>442.6875</v>
      </c>
    </row>
    <row r="243" spans="1:2" x14ac:dyDescent="0.25">
      <c r="A243" s="28">
        <v>217</v>
      </c>
      <c r="B243" s="34">
        <f t="shared" si="3"/>
        <v>442.7</v>
      </c>
    </row>
    <row r="244" spans="1:2" x14ac:dyDescent="0.25">
      <c r="A244" s="28">
        <v>218</v>
      </c>
      <c r="B244" s="34">
        <f t="shared" si="3"/>
        <v>442.71249999999998</v>
      </c>
    </row>
    <row r="245" spans="1:2" x14ac:dyDescent="0.25">
      <c r="A245" s="28">
        <v>219</v>
      </c>
      <c r="B245" s="34">
        <f t="shared" si="3"/>
        <v>442.72500000000002</v>
      </c>
    </row>
    <row r="246" spans="1:2" x14ac:dyDescent="0.25">
      <c r="A246" s="28">
        <v>220</v>
      </c>
      <c r="B246" s="34">
        <f t="shared" si="3"/>
        <v>442.73750000000001</v>
      </c>
    </row>
    <row r="247" spans="1:2" x14ac:dyDescent="0.25">
      <c r="A247" s="28">
        <v>221</v>
      </c>
      <c r="B247" s="34">
        <f t="shared" si="3"/>
        <v>442.75</v>
      </c>
    </row>
    <row r="248" spans="1:2" x14ac:dyDescent="0.25">
      <c r="A248" s="28">
        <v>222</v>
      </c>
      <c r="B248" s="34">
        <f t="shared" si="3"/>
        <v>442.76249999999999</v>
      </c>
    </row>
    <row r="249" spans="1:2" x14ac:dyDescent="0.25">
      <c r="A249" s="28">
        <v>223</v>
      </c>
      <c r="B249" s="34">
        <f t="shared" si="3"/>
        <v>442.77499999999998</v>
      </c>
    </row>
    <row r="250" spans="1:2" x14ac:dyDescent="0.25">
      <c r="A250" s="28">
        <v>224</v>
      </c>
      <c r="B250" s="34">
        <f t="shared" si="3"/>
        <v>442.78750000000002</v>
      </c>
    </row>
    <row r="251" spans="1:2" x14ac:dyDescent="0.25">
      <c r="A251" s="28">
        <v>225</v>
      </c>
      <c r="B251" s="34">
        <f t="shared" si="3"/>
        <v>442.8</v>
      </c>
    </row>
    <row r="252" spans="1:2" x14ac:dyDescent="0.25">
      <c r="A252" s="28">
        <v>226</v>
      </c>
      <c r="B252" s="34">
        <f t="shared" si="3"/>
        <v>442.8125</v>
      </c>
    </row>
    <row r="253" spans="1:2" x14ac:dyDescent="0.25">
      <c r="A253" s="28">
        <v>227</v>
      </c>
      <c r="B253" s="34">
        <f t="shared" si="3"/>
        <v>442.82499999999999</v>
      </c>
    </row>
    <row r="254" spans="1:2" x14ac:dyDescent="0.25">
      <c r="A254" s="28">
        <v>228</v>
      </c>
      <c r="B254" s="34">
        <f t="shared" si="3"/>
        <v>442.83749999999998</v>
      </c>
    </row>
    <row r="255" spans="1:2" x14ac:dyDescent="0.25">
      <c r="A255" s="28">
        <v>229</v>
      </c>
      <c r="B255" s="34">
        <f t="shared" si="3"/>
        <v>442.85</v>
      </c>
    </row>
    <row r="256" spans="1:2" x14ac:dyDescent="0.25">
      <c r="A256" s="28">
        <v>230</v>
      </c>
      <c r="B256" s="34">
        <f t="shared" si="3"/>
        <v>442.86250000000001</v>
      </c>
    </row>
    <row r="257" spans="1:2" x14ac:dyDescent="0.25">
      <c r="A257" s="28">
        <v>231</v>
      </c>
      <c r="B257" s="34">
        <f t="shared" si="3"/>
        <v>442.875</v>
      </c>
    </row>
    <row r="258" spans="1:2" x14ac:dyDescent="0.25">
      <c r="A258" s="28">
        <v>232</v>
      </c>
      <c r="B258" s="34">
        <f t="shared" si="3"/>
        <v>442.88749999999999</v>
      </c>
    </row>
    <row r="259" spans="1:2" x14ac:dyDescent="0.25">
      <c r="A259" s="28">
        <v>233</v>
      </c>
      <c r="B259" s="34">
        <f t="shared" si="3"/>
        <v>442.9</v>
      </c>
    </row>
    <row r="260" spans="1:2" x14ac:dyDescent="0.25">
      <c r="A260" s="28">
        <v>234</v>
      </c>
      <c r="B260" s="34">
        <f t="shared" si="3"/>
        <v>442.91250000000002</v>
      </c>
    </row>
    <row r="261" spans="1:2" x14ac:dyDescent="0.25">
      <c r="A261" s="28">
        <v>235</v>
      </c>
      <c r="B261" s="34">
        <f t="shared" si="3"/>
        <v>442.92500000000001</v>
      </c>
    </row>
    <row r="262" spans="1:2" x14ac:dyDescent="0.25">
      <c r="A262" s="28">
        <v>236</v>
      </c>
      <c r="B262" s="34">
        <f t="shared" si="3"/>
        <v>442.9375</v>
      </c>
    </row>
    <row r="263" spans="1:2" x14ac:dyDescent="0.25">
      <c r="A263" s="28">
        <v>237</v>
      </c>
      <c r="B263" s="34">
        <f t="shared" si="3"/>
        <v>442.95</v>
      </c>
    </row>
    <row r="264" spans="1:2" x14ac:dyDescent="0.25">
      <c r="A264" s="28">
        <v>238</v>
      </c>
      <c r="B264" s="34">
        <f t="shared" si="3"/>
        <v>442.96249999999998</v>
      </c>
    </row>
    <row r="265" spans="1:2" x14ac:dyDescent="0.25">
      <c r="A265" s="28">
        <v>239</v>
      </c>
      <c r="B265" s="34">
        <f t="shared" si="3"/>
        <v>442.97500000000002</v>
      </c>
    </row>
    <row r="266" spans="1:2" x14ac:dyDescent="0.25">
      <c r="A266" s="28">
        <v>240</v>
      </c>
      <c r="B266" s="34">
        <f t="shared" si="3"/>
        <v>442.98750000000001</v>
      </c>
    </row>
    <row r="267" spans="1:2" x14ac:dyDescent="0.25">
      <c r="A267" s="28">
        <v>241</v>
      </c>
      <c r="B267" s="34">
        <f t="shared" si="3"/>
        <v>443</v>
      </c>
    </row>
    <row r="268" spans="1:2" x14ac:dyDescent="0.25">
      <c r="A268" s="28">
        <v>242</v>
      </c>
      <c r="B268" s="34">
        <f t="shared" si="3"/>
        <v>443.01249999999999</v>
      </c>
    </row>
    <row r="269" spans="1:2" x14ac:dyDescent="0.25">
      <c r="A269" s="28">
        <v>243</v>
      </c>
      <c r="B269" s="34">
        <f t="shared" si="3"/>
        <v>443.02499999999998</v>
      </c>
    </row>
    <row r="270" spans="1:2" x14ac:dyDescent="0.25">
      <c r="A270" s="28">
        <v>244</v>
      </c>
      <c r="B270" s="34">
        <f t="shared" si="3"/>
        <v>443.03750000000002</v>
      </c>
    </row>
    <row r="271" spans="1:2" x14ac:dyDescent="0.25">
      <c r="A271" s="28">
        <v>245</v>
      </c>
      <c r="B271" s="34">
        <f t="shared" si="3"/>
        <v>443.05</v>
      </c>
    </row>
    <row r="272" spans="1:2" x14ac:dyDescent="0.25">
      <c r="A272" s="28">
        <v>246</v>
      </c>
      <c r="B272" s="34">
        <f t="shared" si="3"/>
        <v>443.0625</v>
      </c>
    </row>
    <row r="273" spans="1:2" x14ac:dyDescent="0.25">
      <c r="A273" s="28">
        <v>247</v>
      </c>
      <c r="B273" s="34">
        <f t="shared" si="3"/>
        <v>443.07499999999999</v>
      </c>
    </row>
    <row r="274" spans="1:2" x14ac:dyDescent="0.25">
      <c r="A274" s="28">
        <v>248</v>
      </c>
      <c r="B274" s="34">
        <f t="shared" si="3"/>
        <v>443.08749999999998</v>
      </c>
    </row>
    <row r="275" spans="1:2" x14ac:dyDescent="0.25">
      <c r="A275" s="28">
        <v>249</v>
      </c>
      <c r="B275" s="34">
        <f t="shared" si="3"/>
        <v>443.1</v>
      </c>
    </row>
    <row r="276" spans="1:2" x14ac:dyDescent="0.25">
      <c r="A276" s="28">
        <v>250</v>
      </c>
      <c r="B276" s="34">
        <f t="shared" si="3"/>
        <v>443.11250000000001</v>
      </c>
    </row>
    <row r="277" spans="1:2" x14ac:dyDescent="0.25">
      <c r="A277" s="28">
        <v>251</v>
      </c>
      <c r="B277" s="34">
        <f t="shared" si="3"/>
        <v>443.125</v>
      </c>
    </row>
    <row r="278" spans="1:2" x14ac:dyDescent="0.25">
      <c r="A278" s="28">
        <v>252</v>
      </c>
      <c r="B278" s="34">
        <f t="shared" si="3"/>
        <v>443.13749999999999</v>
      </c>
    </row>
    <row r="279" spans="1:2" x14ac:dyDescent="0.25">
      <c r="A279" s="28">
        <v>253</v>
      </c>
      <c r="B279" s="34">
        <f t="shared" si="3"/>
        <v>443.15</v>
      </c>
    </row>
    <row r="280" spans="1:2" x14ac:dyDescent="0.25">
      <c r="A280" s="28">
        <v>254</v>
      </c>
      <c r="B280" s="34">
        <f t="shared" si="3"/>
        <v>443.16250000000002</v>
      </c>
    </row>
    <row r="281" spans="1:2" x14ac:dyDescent="0.25">
      <c r="A281" s="28">
        <v>255</v>
      </c>
      <c r="B281" s="34">
        <f t="shared" si="3"/>
        <v>443.17500000000001</v>
      </c>
    </row>
    <row r="282" spans="1:2" x14ac:dyDescent="0.25">
      <c r="A282" s="28">
        <v>256</v>
      </c>
      <c r="B282" s="34">
        <f t="shared" si="3"/>
        <v>443.1875</v>
      </c>
    </row>
    <row r="283" spans="1:2" x14ac:dyDescent="0.25">
      <c r="A283" s="28">
        <v>257</v>
      </c>
      <c r="B283" s="34">
        <f t="shared" si="3"/>
        <v>443.2</v>
      </c>
    </row>
    <row r="284" spans="1:2" x14ac:dyDescent="0.25">
      <c r="A284" s="28">
        <v>258</v>
      </c>
      <c r="B284" s="34">
        <f t="shared" ref="B284:B347" si="4">440+(A284-1)*0.0125</f>
        <v>443.21249999999998</v>
      </c>
    </row>
    <row r="285" spans="1:2" x14ac:dyDescent="0.25">
      <c r="A285" s="28">
        <v>259</v>
      </c>
      <c r="B285" s="34">
        <f t="shared" si="4"/>
        <v>443.22500000000002</v>
      </c>
    </row>
    <row r="286" spans="1:2" x14ac:dyDescent="0.25">
      <c r="A286" s="28">
        <v>260</v>
      </c>
      <c r="B286" s="34">
        <f t="shared" si="4"/>
        <v>443.23750000000001</v>
      </c>
    </row>
    <row r="287" spans="1:2" x14ac:dyDescent="0.25">
      <c r="A287" s="28">
        <v>261</v>
      </c>
      <c r="B287" s="34">
        <f t="shared" si="4"/>
        <v>443.25</v>
      </c>
    </row>
    <row r="288" spans="1:2" x14ac:dyDescent="0.25">
      <c r="A288" s="28">
        <v>262</v>
      </c>
      <c r="B288" s="34">
        <f t="shared" si="4"/>
        <v>443.26249999999999</v>
      </c>
    </row>
    <row r="289" spans="1:2" x14ac:dyDescent="0.25">
      <c r="A289" s="28">
        <v>263</v>
      </c>
      <c r="B289" s="34">
        <f t="shared" si="4"/>
        <v>443.27499999999998</v>
      </c>
    </row>
    <row r="290" spans="1:2" x14ac:dyDescent="0.25">
      <c r="A290" s="28">
        <v>264</v>
      </c>
      <c r="B290" s="34">
        <f t="shared" si="4"/>
        <v>443.28750000000002</v>
      </c>
    </row>
    <row r="291" spans="1:2" x14ac:dyDescent="0.25">
      <c r="A291" s="28">
        <v>265</v>
      </c>
      <c r="B291" s="34">
        <f t="shared" si="4"/>
        <v>443.3</v>
      </c>
    </row>
    <row r="292" spans="1:2" x14ac:dyDescent="0.25">
      <c r="A292" s="28">
        <v>266</v>
      </c>
      <c r="B292" s="34">
        <f t="shared" si="4"/>
        <v>443.3125</v>
      </c>
    </row>
    <row r="293" spans="1:2" x14ac:dyDescent="0.25">
      <c r="A293" s="28">
        <v>267</v>
      </c>
      <c r="B293" s="34">
        <f t="shared" si="4"/>
        <v>443.32499999999999</v>
      </c>
    </row>
    <row r="294" spans="1:2" x14ac:dyDescent="0.25">
      <c r="A294" s="28">
        <v>268</v>
      </c>
      <c r="B294" s="34">
        <f t="shared" si="4"/>
        <v>443.33749999999998</v>
      </c>
    </row>
    <row r="295" spans="1:2" x14ac:dyDescent="0.25">
      <c r="A295" s="28">
        <v>269</v>
      </c>
      <c r="B295" s="34">
        <f t="shared" si="4"/>
        <v>443.35</v>
      </c>
    </row>
    <row r="296" spans="1:2" x14ac:dyDescent="0.25">
      <c r="A296" s="28">
        <v>270</v>
      </c>
      <c r="B296" s="34">
        <f t="shared" si="4"/>
        <v>443.36250000000001</v>
      </c>
    </row>
    <row r="297" spans="1:2" x14ac:dyDescent="0.25">
      <c r="A297" s="28">
        <v>271</v>
      </c>
      <c r="B297" s="34">
        <f t="shared" si="4"/>
        <v>443.375</v>
      </c>
    </row>
    <row r="298" spans="1:2" x14ac:dyDescent="0.25">
      <c r="A298" s="28">
        <v>272</v>
      </c>
      <c r="B298" s="34">
        <f t="shared" si="4"/>
        <v>443.38749999999999</v>
      </c>
    </row>
    <row r="299" spans="1:2" x14ac:dyDescent="0.25">
      <c r="A299" s="28">
        <v>273</v>
      </c>
      <c r="B299" s="34">
        <f t="shared" si="4"/>
        <v>443.4</v>
      </c>
    </row>
    <row r="300" spans="1:2" x14ac:dyDescent="0.25">
      <c r="A300" s="28">
        <v>274</v>
      </c>
      <c r="B300" s="34">
        <f t="shared" si="4"/>
        <v>443.41250000000002</v>
      </c>
    </row>
    <row r="301" spans="1:2" x14ac:dyDescent="0.25">
      <c r="A301" s="28">
        <v>275</v>
      </c>
      <c r="B301" s="34">
        <f t="shared" si="4"/>
        <v>443.42500000000001</v>
      </c>
    </row>
    <row r="302" spans="1:2" x14ac:dyDescent="0.25">
      <c r="A302" s="28">
        <v>276</v>
      </c>
      <c r="B302" s="34">
        <f t="shared" si="4"/>
        <v>443.4375</v>
      </c>
    </row>
    <row r="303" spans="1:2" x14ac:dyDescent="0.25">
      <c r="A303" s="28">
        <v>277</v>
      </c>
      <c r="B303" s="34">
        <f t="shared" si="4"/>
        <v>443.45</v>
      </c>
    </row>
    <row r="304" spans="1:2" x14ac:dyDescent="0.25">
      <c r="A304" s="28">
        <v>278</v>
      </c>
      <c r="B304" s="34">
        <f t="shared" si="4"/>
        <v>443.46249999999998</v>
      </c>
    </row>
    <row r="305" spans="1:2" x14ac:dyDescent="0.25">
      <c r="A305" s="28">
        <v>279</v>
      </c>
      <c r="B305" s="34">
        <f t="shared" si="4"/>
        <v>443.47500000000002</v>
      </c>
    </row>
    <row r="306" spans="1:2" x14ac:dyDescent="0.25">
      <c r="A306" s="28">
        <v>280</v>
      </c>
      <c r="B306" s="34">
        <f t="shared" si="4"/>
        <v>443.48750000000001</v>
      </c>
    </row>
    <row r="307" spans="1:2" x14ac:dyDescent="0.25">
      <c r="A307" s="28">
        <v>281</v>
      </c>
      <c r="B307" s="34">
        <f t="shared" si="4"/>
        <v>443.5</v>
      </c>
    </row>
    <row r="308" spans="1:2" x14ac:dyDescent="0.25">
      <c r="A308" s="28">
        <v>282</v>
      </c>
      <c r="B308" s="34">
        <f t="shared" si="4"/>
        <v>443.51249999999999</v>
      </c>
    </row>
    <row r="309" spans="1:2" x14ac:dyDescent="0.25">
      <c r="A309" s="28">
        <v>283</v>
      </c>
      <c r="B309" s="34">
        <f t="shared" si="4"/>
        <v>443.52499999999998</v>
      </c>
    </row>
    <row r="310" spans="1:2" x14ac:dyDescent="0.25">
      <c r="A310" s="28">
        <v>284</v>
      </c>
      <c r="B310" s="34">
        <f t="shared" si="4"/>
        <v>443.53750000000002</v>
      </c>
    </row>
    <row r="311" spans="1:2" x14ac:dyDescent="0.25">
      <c r="A311" s="28">
        <v>285</v>
      </c>
      <c r="B311" s="34">
        <f t="shared" si="4"/>
        <v>443.55</v>
      </c>
    </row>
    <row r="312" spans="1:2" x14ac:dyDescent="0.25">
      <c r="A312" s="28">
        <v>286</v>
      </c>
      <c r="B312" s="34">
        <f t="shared" si="4"/>
        <v>443.5625</v>
      </c>
    </row>
    <row r="313" spans="1:2" x14ac:dyDescent="0.25">
      <c r="A313" s="28">
        <v>287</v>
      </c>
      <c r="B313" s="34">
        <f t="shared" si="4"/>
        <v>443.57499999999999</v>
      </c>
    </row>
    <row r="314" spans="1:2" x14ac:dyDescent="0.25">
      <c r="A314" s="28">
        <v>288</v>
      </c>
      <c r="B314" s="34">
        <f t="shared" si="4"/>
        <v>443.58749999999998</v>
      </c>
    </row>
    <row r="315" spans="1:2" x14ac:dyDescent="0.25">
      <c r="A315" s="28">
        <v>289</v>
      </c>
      <c r="B315" s="34">
        <f t="shared" si="4"/>
        <v>443.6</v>
      </c>
    </row>
    <row r="316" spans="1:2" x14ac:dyDescent="0.25">
      <c r="A316" s="28">
        <v>290</v>
      </c>
      <c r="B316" s="34">
        <f t="shared" si="4"/>
        <v>443.61250000000001</v>
      </c>
    </row>
    <row r="317" spans="1:2" x14ac:dyDescent="0.25">
      <c r="A317" s="28">
        <v>291</v>
      </c>
      <c r="B317" s="34">
        <f t="shared" si="4"/>
        <v>443.625</v>
      </c>
    </row>
    <row r="318" spans="1:2" x14ac:dyDescent="0.25">
      <c r="A318" s="28">
        <v>292</v>
      </c>
      <c r="B318" s="34">
        <f t="shared" si="4"/>
        <v>443.63749999999999</v>
      </c>
    </row>
    <row r="319" spans="1:2" x14ac:dyDescent="0.25">
      <c r="A319" s="28">
        <v>293</v>
      </c>
      <c r="B319" s="34">
        <f t="shared" si="4"/>
        <v>443.65</v>
      </c>
    </row>
    <row r="320" spans="1:2" x14ac:dyDescent="0.25">
      <c r="A320" s="28">
        <v>294</v>
      </c>
      <c r="B320" s="34">
        <f t="shared" si="4"/>
        <v>443.66250000000002</v>
      </c>
    </row>
    <row r="321" spans="1:2" x14ac:dyDescent="0.25">
      <c r="A321" s="28">
        <v>295</v>
      </c>
      <c r="B321" s="34">
        <f t="shared" si="4"/>
        <v>443.67500000000001</v>
      </c>
    </row>
    <row r="322" spans="1:2" x14ac:dyDescent="0.25">
      <c r="A322" s="28">
        <v>296</v>
      </c>
      <c r="B322" s="34">
        <f t="shared" si="4"/>
        <v>443.6875</v>
      </c>
    </row>
    <row r="323" spans="1:2" x14ac:dyDescent="0.25">
      <c r="A323" s="28">
        <v>297</v>
      </c>
      <c r="B323" s="34">
        <f t="shared" si="4"/>
        <v>443.7</v>
      </c>
    </row>
    <row r="324" spans="1:2" x14ac:dyDescent="0.25">
      <c r="A324" s="28">
        <v>298</v>
      </c>
      <c r="B324" s="34">
        <f t="shared" si="4"/>
        <v>443.71249999999998</v>
      </c>
    </row>
    <row r="325" spans="1:2" x14ac:dyDescent="0.25">
      <c r="A325" s="28">
        <v>299</v>
      </c>
      <c r="B325" s="34">
        <f t="shared" si="4"/>
        <v>443.72500000000002</v>
      </c>
    </row>
    <row r="326" spans="1:2" x14ac:dyDescent="0.25">
      <c r="A326" s="28">
        <v>300</v>
      </c>
      <c r="B326" s="34">
        <f t="shared" si="4"/>
        <v>443.73750000000001</v>
      </c>
    </row>
    <row r="327" spans="1:2" x14ac:dyDescent="0.25">
      <c r="A327" s="28">
        <v>301</v>
      </c>
      <c r="B327" s="34">
        <f t="shared" si="4"/>
        <v>443.75</v>
      </c>
    </row>
    <row r="328" spans="1:2" x14ac:dyDescent="0.25">
      <c r="A328" s="28">
        <v>302</v>
      </c>
      <c r="B328" s="34">
        <f t="shared" si="4"/>
        <v>443.76249999999999</v>
      </c>
    </row>
    <row r="329" spans="1:2" x14ac:dyDescent="0.25">
      <c r="A329" s="28">
        <v>303</v>
      </c>
      <c r="B329" s="34">
        <f t="shared" si="4"/>
        <v>443.77499999999998</v>
      </c>
    </row>
    <row r="330" spans="1:2" x14ac:dyDescent="0.25">
      <c r="A330" s="28">
        <v>304</v>
      </c>
      <c r="B330" s="34">
        <f t="shared" si="4"/>
        <v>443.78750000000002</v>
      </c>
    </row>
    <row r="331" spans="1:2" x14ac:dyDescent="0.25">
      <c r="A331" s="28">
        <v>305</v>
      </c>
      <c r="B331" s="34">
        <f t="shared" si="4"/>
        <v>443.8</v>
      </c>
    </row>
    <row r="332" spans="1:2" x14ac:dyDescent="0.25">
      <c r="A332" s="28">
        <v>306</v>
      </c>
      <c r="B332" s="34">
        <f t="shared" si="4"/>
        <v>443.8125</v>
      </c>
    </row>
    <row r="333" spans="1:2" x14ac:dyDescent="0.25">
      <c r="A333" s="28">
        <v>307</v>
      </c>
      <c r="B333" s="34">
        <f t="shared" si="4"/>
        <v>443.82499999999999</v>
      </c>
    </row>
    <row r="334" spans="1:2" x14ac:dyDescent="0.25">
      <c r="A334" s="28">
        <v>308</v>
      </c>
      <c r="B334" s="34">
        <f t="shared" si="4"/>
        <v>443.83749999999998</v>
      </c>
    </row>
    <row r="335" spans="1:2" x14ac:dyDescent="0.25">
      <c r="A335" s="28">
        <v>309</v>
      </c>
      <c r="B335" s="34">
        <f t="shared" si="4"/>
        <v>443.85</v>
      </c>
    </row>
    <row r="336" spans="1:2" x14ac:dyDescent="0.25">
      <c r="A336" s="28">
        <v>310</v>
      </c>
      <c r="B336" s="34">
        <f t="shared" si="4"/>
        <v>443.86250000000001</v>
      </c>
    </row>
    <row r="337" spans="1:2" x14ac:dyDescent="0.25">
      <c r="A337" s="28">
        <v>311</v>
      </c>
      <c r="B337" s="34">
        <f t="shared" si="4"/>
        <v>443.875</v>
      </c>
    </row>
    <row r="338" spans="1:2" x14ac:dyDescent="0.25">
      <c r="A338" s="28">
        <v>312</v>
      </c>
      <c r="B338" s="34">
        <f t="shared" si="4"/>
        <v>443.88749999999999</v>
      </c>
    </row>
    <row r="339" spans="1:2" x14ac:dyDescent="0.25">
      <c r="A339" s="28">
        <v>313</v>
      </c>
      <c r="B339" s="34">
        <f t="shared" si="4"/>
        <v>443.9</v>
      </c>
    </row>
    <row r="340" spans="1:2" x14ac:dyDescent="0.25">
      <c r="A340" s="28">
        <v>314</v>
      </c>
      <c r="B340" s="34">
        <f t="shared" si="4"/>
        <v>443.91250000000002</v>
      </c>
    </row>
    <row r="341" spans="1:2" x14ac:dyDescent="0.25">
      <c r="A341" s="28">
        <v>315</v>
      </c>
      <c r="B341" s="34">
        <f t="shared" si="4"/>
        <v>443.92500000000001</v>
      </c>
    </row>
    <row r="342" spans="1:2" x14ac:dyDescent="0.25">
      <c r="A342" s="28">
        <v>316</v>
      </c>
      <c r="B342" s="34">
        <f t="shared" si="4"/>
        <v>443.9375</v>
      </c>
    </row>
    <row r="343" spans="1:2" x14ac:dyDescent="0.25">
      <c r="A343" s="28">
        <v>317</v>
      </c>
      <c r="B343" s="34">
        <f t="shared" si="4"/>
        <v>443.95</v>
      </c>
    </row>
    <row r="344" spans="1:2" x14ac:dyDescent="0.25">
      <c r="A344" s="28">
        <v>318</v>
      </c>
      <c r="B344" s="34">
        <f t="shared" si="4"/>
        <v>443.96249999999998</v>
      </c>
    </row>
    <row r="345" spans="1:2" x14ac:dyDescent="0.25">
      <c r="A345" s="28">
        <v>319</v>
      </c>
      <c r="B345" s="34">
        <f t="shared" si="4"/>
        <v>443.97500000000002</v>
      </c>
    </row>
    <row r="346" spans="1:2" x14ac:dyDescent="0.25">
      <c r="A346" s="28">
        <v>320</v>
      </c>
      <c r="B346" s="34">
        <f t="shared" si="4"/>
        <v>443.98750000000001</v>
      </c>
    </row>
    <row r="347" spans="1:2" x14ac:dyDescent="0.25">
      <c r="A347" s="28">
        <v>321</v>
      </c>
      <c r="B347" s="34">
        <f t="shared" si="4"/>
        <v>444</v>
      </c>
    </row>
    <row r="348" spans="1:2" x14ac:dyDescent="0.25">
      <c r="A348" s="28">
        <v>322</v>
      </c>
      <c r="B348" s="34">
        <f t="shared" ref="B348:B411" si="5">440+(A348-1)*0.0125</f>
        <v>444.01249999999999</v>
      </c>
    </row>
    <row r="349" spans="1:2" x14ac:dyDescent="0.25">
      <c r="A349" s="28">
        <v>323</v>
      </c>
      <c r="B349" s="34">
        <f t="shared" si="5"/>
        <v>444.02499999999998</v>
      </c>
    </row>
    <row r="350" spans="1:2" x14ac:dyDescent="0.25">
      <c r="A350" s="28">
        <v>324</v>
      </c>
      <c r="B350" s="34">
        <f t="shared" si="5"/>
        <v>444.03750000000002</v>
      </c>
    </row>
    <row r="351" spans="1:2" x14ac:dyDescent="0.25">
      <c r="A351" s="28">
        <v>325</v>
      </c>
      <c r="B351" s="34">
        <f t="shared" si="5"/>
        <v>444.05</v>
      </c>
    </row>
    <row r="352" spans="1:2" x14ac:dyDescent="0.25">
      <c r="A352" s="28">
        <v>326</v>
      </c>
      <c r="B352" s="34">
        <f t="shared" si="5"/>
        <v>444.0625</v>
      </c>
    </row>
    <row r="353" spans="1:2" x14ac:dyDescent="0.25">
      <c r="A353" s="28">
        <v>327</v>
      </c>
      <c r="B353" s="34">
        <f t="shared" si="5"/>
        <v>444.07499999999999</v>
      </c>
    </row>
    <row r="354" spans="1:2" x14ac:dyDescent="0.25">
      <c r="A354" s="28">
        <v>328</v>
      </c>
      <c r="B354" s="34">
        <f t="shared" si="5"/>
        <v>444.08749999999998</v>
      </c>
    </row>
    <row r="355" spans="1:2" x14ac:dyDescent="0.25">
      <c r="A355" s="28">
        <v>329</v>
      </c>
      <c r="B355" s="34">
        <f t="shared" si="5"/>
        <v>444.1</v>
      </c>
    </row>
    <row r="356" spans="1:2" x14ac:dyDescent="0.25">
      <c r="A356" s="28">
        <v>330</v>
      </c>
      <c r="B356" s="34">
        <f t="shared" si="5"/>
        <v>444.11250000000001</v>
      </c>
    </row>
    <row r="357" spans="1:2" x14ac:dyDescent="0.25">
      <c r="A357" s="28">
        <v>331</v>
      </c>
      <c r="B357" s="34">
        <f t="shared" si="5"/>
        <v>444.125</v>
      </c>
    </row>
    <row r="358" spans="1:2" x14ac:dyDescent="0.25">
      <c r="A358" s="28">
        <v>332</v>
      </c>
      <c r="B358" s="34">
        <f t="shared" si="5"/>
        <v>444.13749999999999</v>
      </c>
    </row>
    <row r="359" spans="1:2" x14ac:dyDescent="0.25">
      <c r="A359" s="28">
        <v>333</v>
      </c>
      <c r="B359" s="34">
        <f t="shared" si="5"/>
        <v>444.15</v>
      </c>
    </row>
    <row r="360" spans="1:2" x14ac:dyDescent="0.25">
      <c r="A360" s="28">
        <v>334</v>
      </c>
      <c r="B360" s="34">
        <f t="shared" si="5"/>
        <v>444.16250000000002</v>
      </c>
    </row>
    <row r="361" spans="1:2" x14ac:dyDescent="0.25">
      <c r="A361" s="28">
        <v>335</v>
      </c>
      <c r="B361" s="34">
        <f t="shared" si="5"/>
        <v>444.17500000000001</v>
      </c>
    </row>
    <row r="362" spans="1:2" x14ac:dyDescent="0.25">
      <c r="A362" s="28">
        <v>336</v>
      </c>
      <c r="B362" s="34">
        <f t="shared" si="5"/>
        <v>444.1875</v>
      </c>
    </row>
    <row r="363" spans="1:2" x14ac:dyDescent="0.25">
      <c r="A363" s="28">
        <v>337</v>
      </c>
      <c r="B363" s="34">
        <f t="shared" si="5"/>
        <v>444.2</v>
      </c>
    </row>
    <row r="364" spans="1:2" x14ac:dyDescent="0.25">
      <c r="A364" s="28">
        <v>338</v>
      </c>
      <c r="B364" s="34">
        <f t="shared" si="5"/>
        <v>444.21249999999998</v>
      </c>
    </row>
    <row r="365" spans="1:2" x14ac:dyDescent="0.25">
      <c r="A365" s="28">
        <v>339</v>
      </c>
      <c r="B365" s="34">
        <f t="shared" si="5"/>
        <v>444.22500000000002</v>
      </c>
    </row>
    <row r="366" spans="1:2" x14ac:dyDescent="0.25">
      <c r="A366" s="28">
        <v>340</v>
      </c>
      <c r="B366" s="34">
        <f t="shared" si="5"/>
        <v>444.23750000000001</v>
      </c>
    </row>
    <row r="367" spans="1:2" x14ac:dyDescent="0.25">
      <c r="A367" s="28">
        <v>341</v>
      </c>
      <c r="B367" s="34">
        <f t="shared" si="5"/>
        <v>444.25</v>
      </c>
    </row>
    <row r="368" spans="1:2" x14ac:dyDescent="0.25">
      <c r="A368" s="28">
        <v>342</v>
      </c>
      <c r="B368" s="34">
        <f t="shared" si="5"/>
        <v>444.26249999999999</v>
      </c>
    </row>
    <row r="369" spans="1:2" x14ac:dyDescent="0.25">
      <c r="A369" s="28">
        <v>343</v>
      </c>
      <c r="B369" s="34">
        <f t="shared" si="5"/>
        <v>444.27499999999998</v>
      </c>
    </row>
    <row r="370" spans="1:2" x14ac:dyDescent="0.25">
      <c r="A370" s="28">
        <v>344</v>
      </c>
      <c r="B370" s="34">
        <f t="shared" si="5"/>
        <v>444.28750000000002</v>
      </c>
    </row>
    <row r="371" spans="1:2" x14ac:dyDescent="0.25">
      <c r="A371" s="28">
        <v>345</v>
      </c>
      <c r="B371" s="34">
        <f t="shared" si="5"/>
        <v>444.3</v>
      </c>
    </row>
    <row r="372" spans="1:2" x14ac:dyDescent="0.25">
      <c r="A372" s="28">
        <v>346</v>
      </c>
      <c r="B372" s="34">
        <f t="shared" si="5"/>
        <v>444.3125</v>
      </c>
    </row>
    <row r="373" spans="1:2" x14ac:dyDescent="0.25">
      <c r="A373" s="28">
        <v>347</v>
      </c>
      <c r="B373" s="34">
        <f t="shared" si="5"/>
        <v>444.32499999999999</v>
      </c>
    </row>
    <row r="374" spans="1:2" x14ac:dyDescent="0.25">
      <c r="A374" s="28">
        <v>348</v>
      </c>
      <c r="B374" s="34">
        <f t="shared" si="5"/>
        <v>444.33749999999998</v>
      </c>
    </row>
    <row r="375" spans="1:2" x14ac:dyDescent="0.25">
      <c r="A375" s="28">
        <v>349</v>
      </c>
      <c r="B375" s="34">
        <f t="shared" si="5"/>
        <v>444.35</v>
      </c>
    </row>
    <row r="376" spans="1:2" x14ac:dyDescent="0.25">
      <c r="A376" s="28">
        <v>350</v>
      </c>
      <c r="B376" s="34">
        <f t="shared" si="5"/>
        <v>444.36250000000001</v>
      </c>
    </row>
    <row r="377" spans="1:2" x14ac:dyDescent="0.25">
      <c r="A377" s="28">
        <v>351</v>
      </c>
      <c r="B377" s="34">
        <f t="shared" si="5"/>
        <v>444.375</v>
      </c>
    </row>
    <row r="378" spans="1:2" x14ac:dyDescent="0.25">
      <c r="A378" s="28">
        <v>352</v>
      </c>
      <c r="B378" s="34">
        <f t="shared" si="5"/>
        <v>444.38749999999999</v>
      </c>
    </row>
    <row r="379" spans="1:2" x14ac:dyDescent="0.25">
      <c r="A379" s="28">
        <v>353</v>
      </c>
      <c r="B379" s="34">
        <f t="shared" si="5"/>
        <v>444.4</v>
      </c>
    </row>
    <row r="380" spans="1:2" x14ac:dyDescent="0.25">
      <c r="A380" s="28">
        <v>354</v>
      </c>
      <c r="B380" s="34">
        <f t="shared" si="5"/>
        <v>444.41250000000002</v>
      </c>
    </row>
    <row r="381" spans="1:2" x14ac:dyDescent="0.25">
      <c r="A381" s="28">
        <v>355</v>
      </c>
      <c r="B381" s="34">
        <f t="shared" si="5"/>
        <v>444.42500000000001</v>
      </c>
    </row>
    <row r="382" spans="1:2" x14ac:dyDescent="0.25">
      <c r="A382" s="28">
        <v>356</v>
      </c>
      <c r="B382" s="34">
        <f t="shared" si="5"/>
        <v>444.4375</v>
      </c>
    </row>
    <row r="383" spans="1:2" x14ac:dyDescent="0.25">
      <c r="A383" s="28">
        <v>357</v>
      </c>
      <c r="B383" s="34">
        <f t="shared" si="5"/>
        <v>444.45</v>
      </c>
    </row>
    <row r="384" spans="1:2" x14ac:dyDescent="0.25">
      <c r="A384" s="28">
        <v>358</v>
      </c>
      <c r="B384" s="34">
        <f t="shared" si="5"/>
        <v>444.46249999999998</v>
      </c>
    </row>
    <row r="385" spans="1:2" x14ac:dyDescent="0.25">
      <c r="A385" s="28">
        <v>359</v>
      </c>
      <c r="B385" s="34">
        <f t="shared" si="5"/>
        <v>444.47500000000002</v>
      </c>
    </row>
    <row r="386" spans="1:2" x14ac:dyDescent="0.25">
      <c r="A386" s="28">
        <v>360</v>
      </c>
      <c r="B386" s="34">
        <f t="shared" si="5"/>
        <v>444.48750000000001</v>
      </c>
    </row>
    <row r="387" spans="1:2" x14ac:dyDescent="0.25">
      <c r="A387" s="28">
        <v>361</v>
      </c>
      <c r="B387" s="34">
        <f t="shared" si="5"/>
        <v>444.5</v>
      </c>
    </row>
    <row r="388" spans="1:2" x14ac:dyDescent="0.25">
      <c r="A388" s="28">
        <v>362</v>
      </c>
      <c r="B388" s="34">
        <f t="shared" si="5"/>
        <v>444.51249999999999</v>
      </c>
    </row>
    <row r="389" spans="1:2" x14ac:dyDescent="0.25">
      <c r="A389" s="28">
        <v>363</v>
      </c>
      <c r="B389" s="34">
        <f t="shared" si="5"/>
        <v>444.52499999999998</v>
      </c>
    </row>
    <row r="390" spans="1:2" x14ac:dyDescent="0.25">
      <c r="A390" s="28">
        <v>364</v>
      </c>
      <c r="B390" s="34">
        <f t="shared" si="5"/>
        <v>444.53750000000002</v>
      </c>
    </row>
    <row r="391" spans="1:2" x14ac:dyDescent="0.25">
      <c r="A391" s="28">
        <v>365</v>
      </c>
      <c r="B391" s="34">
        <f t="shared" si="5"/>
        <v>444.55</v>
      </c>
    </row>
    <row r="392" spans="1:2" x14ac:dyDescent="0.25">
      <c r="A392" s="28">
        <v>366</v>
      </c>
      <c r="B392" s="34">
        <f t="shared" si="5"/>
        <v>444.5625</v>
      </c>
    </row>
    <row r="393" spans="1:2" x14ac:dyDescent="0.25">
      <c r="A393" s="28">
        <v>367</v>
      </c>
      <c r="B393" s="34">
        <f t="shared" si="5"/>
        <v>444.57499999999999</v>
      </c>
    </row>
    <row r="394" spans="1:2" x14ac:dyDescent="0.25">
      <c r="A394" s="28">
        <v>368</v>
      </c>
      <c r="B394" s="34">
        <f t="shared" si="5"/>
        <v>444.58749999999998</v>
      </c>
    </row>
    <row r="395" spans="1:2" x14ac:dyDescent="0.25">
      <c r="A395" s="28">
        <v>369</v>
      </c>
      <c r="B395" s="34">
        <f t="shared" si="5"/>
        <v>444.6</v>
      </c>
    </row>
    <row r="396" spans="1:2" x14ac:dyDescent="0.25">
      <c r="A396" s="28">
        <v>370</v>
      </c>
      <c r="B396" s="34">
        <f t="shared" si="5"/>
        <v>444.61250000000001</v>
      </c>
    </row>
    <row r="397" spans="1:2" x14ac:dyDescent="0.25">
      <c r="A397" s="28">
        <v>371</v>
      </c>
      <c r="B397" s="34">
        <f t="shared" si="5"/>
        <v>444.625</v>
      </c>
    </row>
    <row r="398" spans="1:2" x14ac:dyDescent="0.25">
      <c r="A398" s="28">
        <v>372</v>
      </c>
      <c r="B398" s="34">
        <f t="shared" si="5"/>
        <v>444.63749999999999</v>
      </c>
    </row>
    <row r="399" spans="1:2" x14ac:dyDescent="0.25">
      <c r="A399" s="28">
        <v>373</v>
      </c>
      <c r="B399" s="34">
        <f t="shared" si="5"/>
        <v>444.65</v>
      </c>
    </row>
    <row r="400" spans="1:2" x14ac:dyDescent="0.25">
      <c r="A400" s="28">
        <v>374</v>
      </c>
      <c r="B400" s="34">
        <f t="shared" si="5"/>
        <v>444.66250000000002</v>
      </c>
    </row>
    <row r="401" spans="1:2" x14ac:dyDescent="0.25">
      <c r="A401" s="28">
        <v>375</v>
      </c>
      <c r="B401" s="34">
        <f t="shared" si="5"/>
        <v>444.67500000000001</v>
      </c>
    </row>
    <row r="402" spans="1:2" x14ac:dyDescent="0.25">
      <c r="A402" s="28">
        <v>376</v>
      </c>
      <c r="B402" s="34">
        <f t="shared" si="5"/>
        <v>444.6875</v>
      </c>
    </row>
    <row r="403" spans="1:2" x14ac:dyDescent="0.25">
      <c r="A403" s="28">
        <v>377</v>
      </c>
      <c r="B403" s="34">
        <f t="shared" si="5"/>
        <v>444.7</v>
      </c>
    </row>
    <row r="404" spans="1:2" x14ac:dyDescent="0.25">
      <c r="A404" s="28">
        <v>378</v>
      </c>
      <c r="B404" s="34">
        <f t="shared" si="5"/>
        <v>444.71249999999998</v>
      </c>
    </row>
    <row r="405" spans="1:2" x14ac:dyDescent="0.25">
      <c r="A405" s="28">
        <v>379</v>
      </c>
      <c r="B405" s="34">
        <f t="shared" si="5"/>
        <v>444.72500000000002</v>
      </c>
    </row>
    <row r="406" spans="1:2" x14ac:dyDescent="0.25">
      <c r="A406" s="28">
        <v>380</v>
      </c>
      <c r="B406" s="34">
        <f t="shared" si="5"/>
        <v>444.73750000000001</v>
      </c>
    </row>
    <row r="407" spans="1:2" x14ac:dyDescent="0.25">
      <c r="A407" s="28">
        <v>381</v>
      </c>
      <c r="B407" s="34">
        <f t="shared" si="5"/>
        <v>444.75</v>
      </c>
    </row>
    <row r="408" spans="1:2" x14ac:dyDescent="0.25">
      <c r="A408" s="28">
        <v>382</v>
      </c>
      <c r="B408" s="34">
        <f t="shared" si="5"/>
        <v>444.76249999999999</v>
      </c>
    </row>
    <row r="409" spans="1:2" x14ac:dyDescent="0.25">
      <c r="A409" s="28">
        <v>383</v>
      </c>
      <c r="B409" s="34">
        <f t="shared" si="5"/>
        <v>444.77499999999998</v>
      </c>
    </row>
    <row r="410" spans="1:2" x14ac:dyDescent="0.25">
      <c r="A410" s="28">
        <v>384</v>
      </c>
      <c r="B410" s="34">
        <f t="shared" si="5"/>
        <v>444.78750000000002</v>
      </c>
    </row>
    <row r="411" spans="1:2" x14ac:dyDescent="0.25">
      <c r="A411" s="28">
        <v>385</v>
      </c>
      <c r="B411" s="34">
        <f t="shared" si="5"/>
        <v>444.8</v>
      </c>
    </row>
    <row r="412" spans="1:2" x14ac:dyDescent="0.25">
      <c r="A412" s="28">
        <v>386</v>
      </c>
      <c r="B412" s="34">
        <f t="shared" ref="B412:B475" si="6">440+(A412-1)*0.0125</f>
        <v>444.8125</v>
      </c>
    </row>
    <row r="413" spans="1:2" x14ac:dyDescent="0.25">
      <c r="A413" s="28">
        <v>387</v>
      </c>
      <c r="B413" s="34">
        <f t="shared" si="6"/>
        <v>444.82499999999999</v>
      </c>
    </row>
    <row r="414" spans="1:2" x14ac:dyDescent="0.25">
      <c r="A414" s="28">
        <v>388</v>
      </c>
      <c r="B414" s="34">
        <f t="shared" si="6"/>
        <v>444.83749999999998</v>
      </c>
    </row>
    <row r="415" spans="1:2" x14ac:dyDescent="0.25">
      <c r="A415" s="28">
        <v>389</v>
      </c>
      <c r="B415" s="34">
        <f t="shared" si="6"/>
        <v>444.85</v>
      </c>
    </row>
    <row r="416" spans="1:2" x14ac:dyDescent="0.25">
      <c r="A416" s="28">
        <v>390</v>
      </c>
      <c r="B416" s="34">
        <f t="shared" si="6"/>
        <v>444.86250000000001</v>
      </c>
    </row>
    <row r="417" spans="1:2" x14ac:dyDescent="0.25">
      <c r="A417" s="28">
        <v>391</v>
      </c>
      <c r="B417" s="34">
        <f t="shared" si="6"/>
        <v>444.875</v>
      </c>
    </row>
    <row r="418" spans="1:2" x14ac:dyDescent="0.25">
      <c r="A418" s="28">
        <v>392</v>
      </c>
      <c r="B418" s="34">
        <f t="shared" si="6"/>
        <v>444.88749999999999</v>
      </c>
    </row>
    <row r="419" spans="1:2" x14ac:dyDescent="0.25">
      <c r="A419" s="28">
        <v>393</v>
      </c>
      <c r="B419" s="34">
        <f t="shared" si="6"/>
        <v>444.9</v>
      </c>
    </row>
    <row r="420" spans="1:2" x14ac:dyDescent="0.25">
      <c r="A420" s="28">
        <v>394</v>
      </c>
      <c r="B420" s="34">
        <f t="shared" si="6"/>
        <v>444.91250000000002</v>
      </c>
    </row>
    <row r="421" spans="1:2" x14ac:dyDescent="0.25">
      <c r="A421" s="28">
        <v>395</v>
      </c>
      <c r="B421" s="34">
        <f t="shared" si="6"/>
        <v>444.92500000000001</v>
      </c>
    </row>
    <row r="422" spans="1:2" x14ac:dyDescent="0.25">
      <c r="A422" s="28">
        <v>396</v>
      </c>
      <c r="B422" s="34">
        <f t="shared" si="6"/>
        <v>444.9375</v>
      </c>
    </row>
    <row r="423" spans="1:2" x14ac:dyDescent="0.25">
      <c r="A423" s="28">
        <v>397</v>
      </c>
      <c r="B423" s="34">
        <f t="shared" si="6"/>
        <v>444.95</v>
      </c>
    </row>
    <row r="424" spans="1:2" x14ac:dyDescent="0.25">
      <c r="A424" s="28">
        <v>398</v>
      </c>
      <c r="B424" s="34">
        <f t="shared" si="6"/>
        <v>444.96249999999998</v>
      </c>
    </row>
    <row r="425" spans="1:2" x14ac:dyDescent="0.25">
      <c r="A425" s="28">
        <v>399</v>
      </c>
      <c r="B425" s="34">
        <f t="shared" si="6"/>
        <v>444.97500000000002</v>
      </c>
    </row>
    <row r="426" spans="1:2" x14ac:dyDescent="0.25">
      <c r="A426" s="28">
        <v>400</v>
      </c>
      <c r="B426" s="34">
        <f t="shared" si="6"/>
        <v>444.98750000000001</v>
      </c>
    </row>
    <row r="427" spans="1:2" x14ac:dyDescent="0.25">
      <c r="A427" s="28">
        <v>401</v>
      </c>
      <c r="B427" s="34">
        <f t="shared" si="6"/>
        <v>445</v>
      </c>
    </row>
    <row r="428" spans="1:2" x14ac:dyDescent="0.25">
      <c r="A428" s="28">
        <v>402</v>
      </c>
      <c r="B428" s="34">
        <f t="shared" si="6"/>
        <v>445.01249999999999</v>
      </c>
    </row>
    <row r="429" spans="1:2" x14ac:dyDescent="0.25">
      <c r="A429" s="28">
        <v>403</v>
      </c>
      <c r="B429" s="34">
        <f t="shared" si="6"/>
        <v>445.02499999999998</v>
      </c>
    </row>
    <row r="430" spans="1:2" x14ac:dyDescent="0.25">
      <c r="A430" s="28">
        <v>404</v>
      </c>
      <c r="B430" s="34">
        <f t="shared" si="6"/>
        <v>445.03750000000002</v>
      </c>
    </row>
    <row r="431" spans="1:2" x14ac:dyDescent="0.25">
      <c r="A431" s="28">
        <v>405</v>
      </c>
      <c r="B431" s="34">
        <f t="shared" si="6"/>
        <v>445.05</v>
      </c>
    </row>
    <row r="432" spans="1:2" x14ac:dyDescent="0.25">
      <c r="A432" s="28">
        <v>406</v>
      </c>
      <c r="B432" s="34">
        <f t="shared" si="6"/>
        <v>445.0625</v>
      </c>
    </row>
    <row r="433" spans="1:2" x14ac:dyDescent="0.25">
      <c r="A433" s="28">
        <v>407</v>
      </c>
      <c r="B433" s="34">
        <f t="shared" si="6"/>
        <v>445.07499999999999</v>
      </c>
    </row>
    <row r="434" spans="1:2" x14ac:dyDescent="0.25">
      <c r="A434" s="28">
        <v>408</v>
      </c>
      <c r="B434" s="34">
        <f t="shared" si="6"/>
        <v>445.08749999999998</v>
      </c>
    </row>
    <row r="435" spans="1:2" x14ac:dyDescent="0.25">
      <c r="A435" s="28">
        <v>409</v>
      </c>
      <c r="B435" s="34">
        <f t="shared" si="6"/>
        <v>445.1</v>
      </c>
    </row>
    <row r="436" spans="1:2" x14ac:dyDescent="0.25">
      <c r="A436" s="28">
        <v>410</v>
      </c>
      <c r="B436" s="34">
        <f t="shared" si="6"/>
        <v>445.11250000000001</v>
      </c>
    </row>
    <row r="437" spans="1:2" x14ac:dyDescent="0.25">
      <c r="A437" s="28">
        <v>411</v>
      </c>
      <c r="B437" s="34">
        <f t="shared" si="6"/>
        <v>445.125</v>
      </c>
    </row>
    <row r="438" spans="1:2" x14ac:dyDescent="0.25">
      <c r="A438" s="28">
        <v>412</v>
      </c>
      <c r="B438" s="34">
        <f t="shared" si="6"/>
        <v>445.13749999999999</v>
      </c>
    </row>
    <row r="439" spans="1:2" x14ac:dyDescent="0.25">
      <c r="A439" s="28">
        <v>413</v>
      </c>
      <c r="B439" s="34">
        <f t="shared" si="6"/>
        <v>445.15</v>
      </c>
    </row>
    <row r="440" spans="1:2" x14ac:dyDescent="0.25">
      <c r="A440" s="28">
        <v>414</v>
      </c>
      <c r="B440" s="34">
        <f t="shared" si="6"/>
        <v>445.16250000000002</v>
      </c>
    </row>
    <row r="441" spans="1:2" x14ac:dyDescent="0.25">
      <c r="A441" s="28">
        <v>415</v>
      </c>
      <c r="B441" s="34">
        <f t="shared" si="6"/>
        <v>445.17500000000001</v>
      </c>
    </row>
    <row r="442" spans="1:2" x14ac:dyDescent="0.25">
      <c r="A442" s="28">
        <v>416</v>
      </c>
      <c r="B442" s="34">
        <f t="shared" si="6"/>
        <v>445.1875</v>
      </c>
    </row>
    <row r="443" spans="1:2" x14ac:dyDescent="0.25">
      <c r="A443" s="28">
        <v>417</v>
      </c>
      <c r="B443" s="34">
        <f t="shared" si="6"/>
        <v>445.2</v>
      </c>
    </row>
    <row r="444" spans="1:2" x14ac:dyDescent="0.25">
      <c r="A444" s="28">
        <v>418</v>
      </c>
      <c r="B444" s="34">
        <f t="shared" si="6"/>
        <v>445.21249999999998</v>
      </c>
    </row>
    <row r="445" spans="1:2" x14ac:dyDescent="0.25">
      <c r="A445" s="28">
        <v>419</v>
      </c>
      <c r="B445" s="34">
        <f t="shared" si="6"/>
        <v>445.22500000000002</v>
      </c>
    </row>
    <row r="446" spans="1:2" x14ac:dyDescent="0.25">
      <c r="A446" s="28">
        <v>420</v>
      </c>
      <c r="B446" s="34">
        <f t="shared" si="6"/>
        <v>445.23750000000001</v>
      </c>
    </row>
    <row r="447" spans="1:2" x14ac:dyDescent="0.25">
      <c r="A447" s="28">
        <v>421</v>
      </c>
      <c r="B447" s="34">
        <f t="shared" si="6"/>
        <v>445.25</v>
      </c>
    </row>
    <row r="448" spans="1:2" x14ac:dyDescent="0.25">
      <c r="A448" s="28">
        <v>422</v>
      </c>
      <c r="B448" s="34">
        <f t="shared" si="6"/>
        <v>445.26249999999999</v>
      </c>
    </row>
    <row r="449" spans="1:2" x14ac:dyDescent="0.25">
      <c r="A449" s="28">
        <v>423</v>
      </c>
      <c r="B449" s="34">
        <f t="shared" si="6"/>
        <v>445.27499999999998</v>
      </c>
    </row>
    <row r="450" spans="1:2" x14ac:dyDescent="0.25">
      <c r="A450" s="28">
        <v>424</v>
      </c>
      <c r="B450" s="34">
        <f t="shared" si="6"/>
        <v>445.28750000000002</v>
      </c>
    </row>
    <row r="451" spans="1:2" x14ac:dyDescent="0.25">
      <c r="A451" s="28">
        <v>425</v>
      </c>
      <c r="B451" s="34">
        <f t="shared" si="6"/>
        <v>445.3</v>
      </c>
    </row>
    <row r="452" spans="1:2" x14ac:dyDescent="0.25">
      <c r="A452" s="28">
        <v>426</v>
      </c>
      <c r="B452" s="34">
        <f t="shared" si="6"/>
        <v>445.3125</v>
      </c>
    </row>
    <row r="453" spans="1:2" x14ac:dyDescent="0.25">
      <c r="A453" s="28">
        <v>427</v>
      </c>
      <c r="B453" s="34">
        <f t="shared" si="6"/>
        <v>445.32499999999999</v>
      </c>
    </row>
    <row r="454" spans="1:2" x14ac:dyDescent="0.25">
      <c r="A454" s="28">
        <v>428</v>
      </c>
      <c r="B454" s="34">
        <f t="shared" si="6"/>
        <v>445.33749999999998</v>
      </c>
    </row>
    <row r="455" spans="1:2" x14ac:dyDescent="0.25">
      <c r="A455" s="28">
        <v>429</v>
      </c>
      <c r="B455" s="34">
        <f t="shared" si="6"/>
        <v>445.35</v>
      </c>
    </row>
    <row r="456" spans="1:2" x14ac:dyDescent="0.25">
      <c r="A456" s="28">
        <v>430</v>
      </c>
      <c r="B456" s="34">
        <f t="shared" si="6"/>
        <v>445.36250000000001</v>
      </c>
    </row>
    <row r="457" spans="1:2" x14ac:dyDescent="0.25">
      <c r="A457" s="28">
        <v>431</v>
      </c>
      <c r="B457" s="34">
        <f t="shared" si="6"/>
        <v>445.375</v>
      </c>
    </row>
    <row r="458" spans="1:2" x14ac:dyDescent="0.25">
      <c r="A458" s="28">
        <v>432</v>
      </c>
      <c r="B458" s="34">
        <f t="shared" si="6"/>
        <v>445.38749999999999</v>
      </c>
    </row>
    <row r="459" spans="1:2" x14ac:dyDescent="0.25">
      <c r="A459" s="28">
        <v>433</v>
      </c>
      <c r="B459" s="34">
        <f t="shared" si="6"/>
        <v>445.4</v>
      </c>
    </row>
    <row r="460" spans="1:2" x14ac:dyDescent="0.25">
      <c r="A460" s="28">
        <v>434</v>
      </c>
      <c r="B460" s="34">
        <f t="shared" si="6"/>
        <v>445.41250000000002</v>
      </c>
    </row>
    <row r="461" spans="1:2" x14ac:dyDescent="0.25">
      <c r="A461" s="28">
        <v>435</v>
      </c>
      <c r="B461" s="34">
        <f t="shared" si="6"/>
        <v>445.42500000000001</v>
      </c>
    </row>
    <row r="462" spans="1:2" x14ac:dyDescent="0.25">
      <c r="A462" s="28">
        <v>436</v>
      </c>
      <c r="B462" s="34">
        <f t="shared" si="6"/>
        <v>445.4375</v>
      </c>
    </row>
    <row r="463" spans="1:2" x14ac:dyDescent="0.25">
      <c r="A463" s="28">
        <v>437</v>
      </c>
      <c r="B463" s="34">
        <f t="shared" si="6"/>
        <v>445.45</v>
      </c>
    </row>
    <row r="464" spans="1:2" x14ac:dyDescent="0.25">
      <c r="A464" s="28">
        <v>438</v>
      </c>
      <c r="B464" s="34">
        <f t="shared" si="6"/>
        <v>445.46249999999998</v>
      </c>
    </row>
    <row r="465" spans="1:2" x14ac:dyDescent="0.25">
      <c r="A465" s="28">
        <v>439</v>
      </c>
      <c r="B465" s="34">
        <f t="shared" si="6"/>
        <v>445.47500000000002</v>
      </c>
    </row>
    <row r="466" spans="1:2" x14ac:dyDescent="0.25">
      <c r="A466" s="28">
        <v>440</v>
      </c>
      <c r="B466" s="34">
        <f t="shared" si="6"/>
        <v>445.48750000000001</v>
      </c>
    </row>
    <row r="467" spans="1:2" x14ac:dyDescent="0.25">
      <c r="A467" s="28">
        <v>441</v>
      </c>
      <c r="B467" s="34">
        <f t="shared" si="6"/>
        <v>445.5</v>
      </c>
    </row>
    <row r="468" spans="1:2" x14ac:dyDescent="0.25">
      <c r="A468" s="28">
        <v>442</v>
      </c>
      <c r="B468" s="34">
        <f t="shared" si="6"/>
        <v>445.51249999999999</v>
      </c>
    </row>
    <row r="469" spans="1:2" x14ac:dyDescent="0.25">
      <c r="A469" s="28">
        <v>443</v>
      </c>
      <c r="B469" s="34">
        <f t="shared" si="6"/>
        <v>445.52499999999998</v>
      </c>
    </row>
    <row r="470" spans="1:2" x14ac:dyDescent="0.25">
      <c r="A470" s="28">
        <v>444</v>
      </c>
      <c r="B470" s="34">
        <f t="shared" si="6"/>
        <v>445.53750000000002</v>
      </c>
    </row>
    <row r="471" spans="1:2" x14ac:dyDescent="0.25">
      <c r="A471" s="28">
        <v>445</v>
      </c>
      <c r="B471" s="34">
        <f t="shared" si="6"/>
        <v>445.55</v>
      </c>
    </row>
    <row r="472" spans="1:2" x14ac:dyDescent="0.25">
      <c r="A472" s="28">
        <v>446</v>
      </c>
      <c r="B472" s="34">
        <f t="shared" si="6"/>
        <v>445.5625</v>
      </c>
    </row>
    <row r="473" spans="1:2" x14ac:dyDescent="0.25">
      <c r="A473" s="28">
        <v>447</v>
      </c>
      <c r="B473" s="34">
        <f t="shared" si="6"/>
        <v>445.57499999999999</v>
      </c>
    </row>
    <row r="474" spans="1:2" x14ac:dyDescent="0.25">
      <c r="A474" s="28">
        <v>448</v>
      </c>
      <c r="B474" s="34">
        <f t="shared" si="6"/>
        <v>445.58749999999998</v>
      </c>
    </row>
    <row r="475" spans="1:2" x14ac:dyDescent="0.25">
      <c r="A475" s="28">
        <v>449</v>
      </c>
      <c r="B475" s="34">
        <f t="shared" si="6"/>
        <v>445.6</v>
      </c>
    </row>
    <row r="476" spans="1:2" x14ac:dyDescent="0.25">
      <c r="A476" s="28">
        <v>450</v>
      </c>
      <c r="B476" s="34">
        <f t="shared" ref="B476:B539" si="7">440+(A476-1)*0.0125</f>
        <v>445.61250000000001</v>
      </c>
    </row>
    <row r="477" spans="1:2" x14ac:dyDescent="0.25">
      <c r="A477" s="28">
        <v>451</v>
      </c>
      <c r="B477" s="34">
        <f t="shared" si="7"/>
        <v>445.625</v>
      </c>
    </row>
    <row r="478" spans="1:2" x14ac:dyDescent="0.25">
      <c r="A478" s="28">
        <v>452</v>
      </c>
      <c r="B478" s="34">
        <f t="shared" si="7"/>
        <v>445.63749999999999</v>
      </c>
    </row>
    <row r="479" spans="1:2" x14ac:dyDescent="0.25">
      <c r="A479" s="28">
        <v>453</v>
      </c>
      <c r="B479" s="34">
        <f t="shared" si="7"/>
        <v>445.65</v>
      </c>
    </row>
    <row r="480" spans="1:2" x14ac:dyDescent="0.25">
      <c r="A480" s="28">
        <v>454</v>
      </c>
      <c r="B480" s="34">
        <f t="shared" si="7"/>
        <v>445.66250000000002</v>
      </c>
    </row>
    <row r="481" spans="1:2" x14ac:dyDescent="0.25">
      <c r="A481" s="28">
        <v>455</v>
      </c>
      <c r="B481" s="34">
        <f t="shared" si="7"/>
        <v>445.67500000000001</v>
      </c>
    </row>
    <row r="482" spans="1:2" x14ac:dyDescent="0.25">
      <c r="A482" s="28">
        <v>456</v>
      </c>
      <c r="B482" s="34">
        <f t="shared" si="7"/>
        <v>445.6875</v>
      </c>
    </row>
    <row r="483" spans="1:2" x14ac:dyDescent="0.25">
      <c r="A483" s="28">
        <v>457</v>
      </c>
      <c r="B483" s="34">
        <f t="shared" si="7"/>
        <v>445.7</v>
      </c>
    </row>
    <row r="484" spans="1:2" x14ac:dyDescent="0.25">
      <c r="A484" s="28">
        <v>458</v>
      </c>
      <c r="B484" s="34">
        <f t="shared" si="7"/>
        <v>445.71249999999998</v>
      </c>
    </row>
    <row r="485" spans="1:2" x14ac:dyDescent="0.25">
      <c r="A485" s="28">
        <v>459</v>
      </c>
      <c r="B485" s="34">
        <f t="shared" si="7"/>
        <v>445.72500000000002</v>
      </c>
    </row>
    <row r="486" spans="1:2" x14ac:dyDescent="0.25">
      <c r="A486" s="28">
        <v>460</v>
      </c>
      <c r="B486" s="34">
        <f t="shared" si="7"/>
        <v>445.73750000000001</v>
      </c>
    </row>
    <row r="487" spans="1:2" x14ac:dyDescent="0.25">
      <c r="A487" s="28">
        <v>461</v>
      </c>
      <c r="B487" s="34">
        <f t="shared" si="7"/>
        <v>445.75</v>
      </c>
    </row>
    <row r="488" spans="1:2" x14ac:dyDescent="0.25">
      <c r="A488" s="28">
        <v>462</v>
      </c>
      <c r="B488" s="34">
        <f t="shared" si="7"/>
        <v>445.76249999999999</v>
      </c>
    </row>
    <row r="489" spans="1:2" x14ac:dyDescent="0.25">
      <c r="A489" s="28">
        <v>463</v>
      </c>
      <c r="B489" s="34">
        <f t="shared" si="7"/>
        <v>445.77499999999998</v>
      </c>
    </row>
    <row r="490" spans="1:2" x14ac:dyDescent="0.25">
      <c r="A490" s="28">
        <v>464</v>
      </c>
      <c r="B490" s="34">
        <f t="shared" si="7"/>
        <v>445.78750000000002</v>
      </c>
    </row>
    <row r="491" spans="1:2" x14ac:dyDescent="0.25">
      <c r="A491" s="28">
        <v>465</v>
      </c>
      <c r="B491" s="34">
        <f t="shared" si="7"/>
        <v>445.8</v>
      </c>
    </row>
    <row r="492" spans="1:2" x14ac:dyDescent="0.25">
      <c r="A492" s="28">
        <v>466</v>
      </c>
      <c r="B492" s="34">
        <f t="shared" si="7"/>
        <v>445.8125</v>
      </c>
    </row>
    <row r="493" spans="1:2" x14ac:dyDescent="0.25">
      <c r="A493" s="28">
        <v>467</v>
      </c>
      <c r="B493" s="34">
        <f t="shared" si="7"/>
        <v>445.82499999999999</v>
      </c>
    </row>
    <row r="494" spans="1:2" x14ac:dyDescent="0.25">
      <c r="A494" s="28">
        <v>468</v>
      </c>
      <c r="B494" s="34">
        <f t="shared" si="7"/>
        <v>445.83749999999998</v>
      </c>
    </row>
    <row r="495" spans="1:2" x14ac:dyDescent="0.25">
      <c r="A495" s="28">
        <v>469</v>
      </c>
      <c r="B495" s="34">
        <f t="shared" si="7"/>
        <v>445.85</v>
      </c>
    </row>
    <row r="496" spans="1:2" x14ac:dyDescent="0.25">
      <c r="A496" s="28">
        <v>470</v>
      </c>
      <c r="B496" s="34">
        <f t="shared" si="7"/>
        <v>445.86250000000001</v>
      </c>
    </row>
    <row r="497" spans="1:2" x14ac:dyDescent="0.25">
      <c r="A497" s="28">
        <v>471</v>
      </c>
      <c r="B497" s="34">
        <f t="shared" si="7"/>
        <v>445.875</v>
      </c>
    </row>
    <row r="498" spans="1:2" x14ac:dyDescent="0.25">
      <c r="A498" s="28">
        <v>472</v>
      </c>
      <c r="B498" s="34">
        <f t="shared" si="7"/>
        <v>445.88749999999999</v>
      </c>
    </row>
    <row r="499" spans="1:2" x14ac:dyDescent="0.25">
      <c r="A499" s="28">
        <v>473</v>
      </c>
      <c r="B499" s="34">
        <f t="shared" si="7"/>
        <v>445.9</v>
      </c>
    </row>
    <row r="500" spans="1:2" x14ac:dyDescent="0.25">
      <c r="A500" s="28">
        <v>474</v>
      </c>
      <c r="B500" s="34">
        <f t="shared" si="7"/>
        <v>445.91250000000002</v>
      </c>
    </row>
    <row r="501" spans="1:2" x14ac:dyDescent="0.25">
      <c r="A501" s="28">
        <v>475</v>
      </c>
      <c r="B501" s="34">
        <f t="shared" si="7"/>
        <v>445.92500000000001</v>
      </c>
    </row>
    <row r="502" spans="1:2" x14ac:dyDescent="0.25">
      <c r="A502" s="28">
        <v>476</v>
      </c>
      <c r="B502" s="34">
        <f t="shared" si="7"/>
        <v>445.9375</v>
      </c>
    </row>
    <row r="503" spans="1:2" x14ac:dyDescent="0.25">
      <c r="A503" s="28">
        <v>477</v>
      </c>
      <c r="B503" s="34">
        <f t="shared" si="7"/>
        <v>445.95</v>
      </c>
    </row>
    <row r="504" spans="1:2" x14ac:dyDescent="0.25">
      <c r="A504" s="28">
        <v>478</v>
      </c>
      <c r="B504" s="34">
        <f t="shared" si="7"/>
        <v>445.96249999999998</v>
      </c>
    </row>
    <row r="505" spans="1:2" x14ac:dyDescent="0.25">
      <c r="A505" s="28">
        <v>479</v>
      </c>
      <c r="B505" s="34">
        <f t="shared" si="7"/>
        <v>445.97500000000002</v>
      </c>
    </row>
    <row r="506" spans="1:2" x14ac:dyDescent="0.25">
      <c r="A506" s="28">
        <v>480</v>
      </c>
      <c r="B506" s="34">
        <f t="shared" si="7"/>
        <v>445.98750000000001</v>
      </c>
    </row>
    <row r="507" spans="1:2" x14ac:dyDescent="0.25">
      <c r="A507" s="28">
        <v>481</v>
      </c>
      <c r="B507" s="34">
        <f t="shared" si="7"/>
        <v>446</v>
      </c>
    </row>
    <row r="508" spans="1:2" x14ac:dyDescent="0.25">
      <c r="A508" s="28">
        <v>482</v>
      </c>
      <c r="B508" s="34">
        <f t="shared" si="7"/>
        <v>446.01249999999999</v>
      </c>
    </row>
    <row r="509" spans="1:2" x14ac:dyDescent="0.25">
      <c r="A509" s="28">
        <v>483</v>
      </c>
      <c r="B509" s="34">
        <f t="shared" si="7"/>
        <v>446.02499999999998</v>
      </c>
    </row>
    <row r="510" spans="1:2" x14ac:dyDescent="0.25">
      <c r="A510" s="28">
        <v>484</v>
      </c>
      <c r="B510" s="34">
        <f t="shared" si="7"/>
        <v>446.03750000000002</v>
      </c>
    </row>
    <row r="511" spans="1:2" x14ac:dyDescent="0.25">
      <c r="A511" s="28">
        <v>485</v>
      </c>
      <c r="B511" s="34">
        <f t="shared" si="7"/>
        <v>446.05</v>
      </c>
    </row>
    <row r="512" spans="1:2" x14ac:dyDescent="0.25">
      <c r="A512" s="28">
        <v>486</v>
      </c>
      <c r="B512" s="34">
        <f t="shared" si="7"/>
        <v>446.0625</v>
      </c>
    </row>
    <row r="513" spans="1:2" x14ac:dyDescent="0.25">
      <c r="A513" s="28">
        <v>487</v>
      </c>
      <c r="B513" s="34">
        <f t="shared" si="7"/>
        <v>446.07499999999999</v>
      </c>
    </row>
    <row r="514" spans="1:2" x14ac:dyDescent="0.25">
      <c r="A514" s="28">
        <v>488</v>
      </c>
      <c r="B514" s="34">
        <f t="shared" si="7"/>
        <v>446.08749999999998</v>
      </c>
    </row>
    <row r="515" spans="1:2" x14ac:dyDescent="0.25">
      <c r="A515" s="28">
        <v>489</v>
      </c>
      <c r="B515" s="34">
        <f t="shared" si="7"/>
        <v>446.1</v>
      </c>
    </row>
    <row r="516" spans="1:2" x14ac:dyDescent="0.25">
      <c r="A516" s="28">
        <v>490</v>
      </c>
      <c r="B516" s="34">
        <f t="shared" si="7"/>
        <v>446.11250000000001</v>
      </c>
    </row>
    <row r="517" spans="1:2" x14ac:dyDescent="0.25">
      <c r="A517" s="28">
        <v>491</v>
      </c>
      <c r="B517" s="34">
        <f t="shared" si="7"/>
        <v>446.125</v>
      </c>
    </row>
    <row r="518" spans="1:2" x14ac:dyDescent="0.25">
      <c r="A518" s="28">
        <v>492</v>
      </c>
      <c r="B518" s="34">
        <f t="shared" si="7"/>
        <v>446.13749999999999</v>
      </c>
    </row>
    <row r="519" spans="1:2" x14ac:dyDescent="0.25">
      <c r="A519" s="28">
        <v>493</v>
      </c>
      <c r="B519" s="34">
        <f t="shared" si="7"/>
        <v>446.15</v>
      </c>
    </row>
    <row r="520" spans="1:2" x14ac:dyDescent="0.25">
      <c r="A520" s="28">
        <v>494</v>
      </c>
      <c r="B520" s="34">
        <f t="shared" si="7"/>
        <v>446.16250000000002</v>
      </c>
    </row>
    <row r="521" spans="1:2" x14ac:dyDescent="0.25">
      <c r="A521" s="28">
        <v>495</v>
      </c>
      <c r="B521" s="34">
        <f t="shared" si="7"/>
        <v>446.17500000000001</v>
      </c>
    </row>
    <row r="522" spans="1:2" x14ac:dyDescent="0.25">
      <c r="A522" s="28">
        <v>496</v>
      </c>
      <c r="B522" s="34">
        <f t="shared" si="7"/>
        <v>446.1875</v>
      </c>
    </row>
    <row r="523" spans="1:2" x14ac:dyDescent="0.25">
      <c r="A523" s="28">
        <v>497</v>
      </c>
      <c r="B523" s="34">
        <f t="shared" si="7"/>
        <v>446.2</v>
      </c>
    </row>
    <row r="524" spans="1:2" x14ac:dyDescent="0.25">
      <c r="A524" s="28">
        <v>498</v>
      </c>
      <c r="B524" s="34">
        <f t="shared" si="7"/>
        <v>446.21249999999998</v>
      </c>
    </row>
    <row r="525" spans="1:2" x14ac:dyDescent="0.25">
      <c r="A525" s="28">
        <v>499</v>
      </c>
      <c r="B525" s="34">
        <f t="shared" si="7"/>
        <v>446.22500000000002</v>
      </c>
    </row>
    <row r="526" spans="1:2" x14ac:dyDescent="0.25">
      <c r="A526" s="28">
        <v>500</v>
      </c>
      <c r="B526" s="34">
        <f t="shared" si="7"/>
        <v>446.23750000000001</v>
      </c>
    </row>
    <row r="527" spans="1:2" x14ac:dyDescent="0.25">
      <c r="A527" s="28">
        <v>501</v>
      </c>
      <c r="B527" s="34">
        <f t="shared" si="7"/>
        <v>446.25</v>
      </c>
    </row>
    <row r="528" spans="1:2" x14ac:dyDescent="0.25">
      <c r="A528" s="28">
        <v>502</v>
      </c>
      <c r="B528" s="34">
        <f t="shared" si="7"/>
        <v>446.26249999999999</v>
      </c>
    </row>
    <row r="529" spans="1:2" x14ac:dyDescent="0.25">
      <c r="A529" s="28">
        <v>503</v>
      </c>
      <c r="B529" s="34">
        <f t="shared" si="7"/>
        <v>446.27499999999998</v>
      </c>
    </row>
    <row r="530" spans="1:2" x14ac:dyDescent="0.25">
      <c r="A530" s="28">
        <v>504</v>
      </c>
      <c r="B530" s="34">
        <f t="shared" si="7"/>
        <v>446.28750000000002</v>
      </c>
    </row>
    <row r="531" spans="1:2" x14ac:dyDescent="0.25">
      <c r="A531" s="28">
        <v>505</v>
      </c>
      <c r="B531" s="34">
        <f t="shared" si="7"/>
        <v>446.3</v>
      </c>
    </row>
    <row r="532" spans="1:2" x14ac:dyDescent="0.25">
      <c r="A532" s="28">
        <v>506</v>
      </c>
      <c r="B532" s="34">
        <f t="shared" si="7"/>
        <v>446.3125</v>
      </c>
    </row>
    <row r="533" spans="1:2" x14ac:dyDescent="0.25">
      <c r="A533" s="28">
        <v>507</v>
      </c>
      <c r="B533" s="34">
        <f t="shared" si="7"/>
        <v>446.32499999999999</v>
      </c>
    </row>
    <row r="534" spans="1:2" x14ac:dyDescent="0.25">
      <c r="A534" s="28">
        <v>508</v>
      </c>
      <c r="B534" s="34">
        <f t="shared" si="7"/>
        <v>446.33749999999998</v>
      </c>
    </row>
    <row r="535" spans="1:2" x14ac:dyDescent="0.25">
      <c r="A535" s="28">
        <v>509</v>
      </c>
      <c r="B535" s="34">
        <f t="shared" si="7"/>
        <v>446.35</v>
      </c>
    </row>
    <row r="536" spans="1:2" x14ac:dyDescent="0.25">
      <c r="A536" s="28">
        <v>510</v>
      </c>
      <c r="B536" s="34">
        <f t="shared" si="7"/>
        <v>446.36250000000001</v>
      </c>
    </row>
    <row r="537" spans="1:2" x14ac:dyDescent="0.25">
      <c r="A537" s="28">
        <v>511</v>
      </c>
      <c r="B537" s="34">
        <f t="shared" si="7"/>
        <v>446.375</v>
      </c>
    </row>
    <row r="538" spans="1:2" x14ac:dyDescent="0.25">
      <c r="A538" s="28">
        <v>512</v>
      </c>
      <c r="B538" s="34">
        <f t="shared" si="7"/>
        <v>446.38749999999999</v>
      </c>
    </row>
    <row r="539" spans="1:2" x14ac:dyDescent="0.25">
      <c r="A539" s="28">
        <v>513</v>
      </c>
      <c r="B539" s="34">
        <f t="shared" si="7"/>
        <v>446.4</v>
      </c>
    </row>
    <row r="540" spans="1:2" x14ac:dyDescent="0.25">
      <c r="A540" s="28">
        <v>514</v>
      </c>
      <c r="B540" s="34">
        <f t="shared" ref="B540:B603" si="8">440+(A540-1)*0.0125</f>
        <v>446.41250000000002</v>
      </c>
    </row>
    <row r="541" spans="1:2" x14ac:dyDescent="0.25">
      <c r="A541" s="28">
        <v>515</v>
      </c>
      <c r="B541" s="34">
        <f t="shared" si="8"/>
        <v>446.42500000000001</v>
      </c>
    </row>
    <row r="542" spans="1:2" x14ac:dyDescent="0.25">
      <c r="A542" s="28">
        <v>516</v>
      </c>
      <c r="B542" s="34">
        <f t="shared" si="8"/>
        <v>446.4375</v>
      </c>
    </row>
    <row r="543" spans="1:2" x14ac:dyDescent="0.25">
      <c r="A543" s="28">
        <v>517</v>
      </c>
      <c r="B543" s="34">
        <f t="shared" si="8"/>
        <v>446.45</v>
      </c>
    </row>
    <row r="544" spans="1:2" x14ac:dyDescent="0.25">
      <c r="A544" s="28">
        <v>518</v>
      </c>
      <c r="B544" s="34">
        <f t="shared" si="8"/>
        <v>446.46249999999998</v>
      </c>
    </row>
    <row r="545" spans="1:2" x14ac:dyDescent="0.25">
      <c r="A545" s="28">
        <v>519</v>
      </c>
      <c r="B545" s="34">
        <f t="shared" si="8"/>
        <v>446.47500000000002</v>
      </c>
    </row>
    <row r="546" spans="1:2" x14ac:dyDescent="0.25">
      <c r="A546" s="28">
        <v>520</v>
      </c>
      <c r="B546" s="34">
        <f t="shared" si="8"/>
        <v>446.48750000000001</v>
      </c>
    </row>
    <row r="547" spans="1:2" x14ac:dyDescent="0.25">
      <c r="A547" s="28">
        <v>521</v>
      </c>
      <c r="B547" s="34">
        <f t="shared" si="8"/>
        <v>446.5</v>
      </c>
    </row>
    <row r="548" spans="1:2" x14ac:dyDescent="0.25">
      <c r="A548" s="28">
        <v>522</v>
      </c>
      <c r="B548" s="34">
        <f t="shared" si="8"/>
        <v>446.51249999999999</v>
      </c>
    </row>
    <row r="549" spans="1:2" x14ac:dyDescent="0.25">
      <c r="A549" s="28">
        <v>523</v>
      </c>
      <c r="B549" s="34">
        <f t="shared" si="8"/>
        <v>446.52499999999998</v>
      </c>
    </row>
    <row r="550" spans="1:2" x14ac:dyDescent="0.25">
      <c r="A550" s="28">
        <v>524</v>
      </c>
      <c r="B550" s="34">
        <f t="shared" si="8"/>
        <v>446.53750000000002</v>
      </c>
    </row>
    <row r="551" spans="1:2" x14ac:dyDescent="0.25">
      <c r="A551" s="28">
        <v>525</v>
      </c>
      <c r="B551" s="34">
        <f t="shared" si="8"/>
        <v>446.55</v>
      </c>
    </row>
    <row r="552" spans="1:2" x14ac:dyDescent="0.25">
      <c r="A552" s="28">
        <v>526</v>
      </c>
      <c r="B552" s="34">
        <f t="shared" si="8"/>
        <v>446.5625</v>
      </c>
    </row>
    <row r="553" spans="1:2" x14ac:dyDescent="0.25">
      <c r="A553" s="28">
        <v>527</v>
      </c>
      <c r="B553" s="34">
        <f t="shared" si="8"/>
        <v>446.57499999999999</v>
      </c>
    </row>
    <row r="554" spans="1:2" x14ac:dyDescent="0.25">
      <c r="A554" s="28">
        <v>528</v>
      </c>
      <c r="B554" s="34">
        <f t="shared" si="8"/>
        <v>446.58749999999998</v>
      </c>
    </row>
    <row r="555" spans="1:2" x14ac:dyDescent="0.25">
      <c r="A555" s="28">
        <v>529</v>
      </c>
      <c r="B555" s="34">
        <f t="shared" si="8"/>
        <v>446.6</v>
      </c>
    </row>
    <row r="556" spans="1:2" x14ac:dyDescent="0.25">
      <c r="A556" s="28">
        <v>530</v>
      </c>
      <c r="B556" s="34">
        <f t="shared" si="8"/>
        <v>446.61250000000001</v>
      </c>
    </row>
    <row r="557" spans="1:2" x14ac:dyDescent="0.25">
      <c r="A557" s="28">
        <v>531</v>
      </c>
      <c r="B557" s="34">
        <f t="shared" si="8"/>
        <v>446.625</v>
      </c>
    </row>
    <row r="558" spans="1:2" x14ac:dyDescent="0.25">
      <c r="A558" s="28">
        <v>532</v>
      </c>
      <c r="B558" s="34">
        <f t="shared" si="8"/>
        <v>446.63749999999999</v>
      </c>
    </row>
    <row r="559" spans="1:2" x14ac:dyDescent="0.25">
      <c r="A559" s="28">
        <v>533</v>
      </c>
      <c r="B559" s="34">
        <f t="shared" si="8"/>
        <v>446.65</v>
      </c>
    </row>
    <row r="560" spans="1:2" x14ac:dyDescent="0.25">
      <c r="A560" s="28">
        <v>534</v>
      </c>
      <c r="B560" s="34">
        <f t="shared" si="8"/>
        <v>446.66250000000002</v>
      </c>
    </row>
    <row r="561" spans="1:2" x14ac:dyDescent="0.25">
      <c r="A561" s="28">
        <v>535</v>
      </c>
      <c r="B561" s="34">
        <f t="shared" si="8"/>
        <v>446.67500000000001</v>
      </c>
    </row>
    <row r="562" spans="1:2" x14ac:dyDescent="0.25">
      <c r="A562" s="28">
        <v>536</v>
      </c>
      <c r="B562" s="34">
        <f t="shared" si="8"/>
        <v>446.6875</v>
      </c>
    </row>
    <row r="563" spans="1:2" x14ac:dyDescent="0.25">
      <c r="A563" s="28">
        <v>537</v>
      </c>
      <c r="B563" s="34">
        <f t="shared" si="8"/>
        <v>446.7</v>
      </c>
    </row>
    <row r="564" spans="1:2" x14ac:dyDescent="0.25">
      <c r="A564" s="28">
        <v>538</v>
      </c>
      <c r="B564" s="34">
        <f t="shared" si="8"/>
        <v>446.71249999999998</v>
      </c>
    </row>
    <row r="565" spans="1:2" x14ac:dyDescent="0.25">
      <c r="A565" s="28">
        <v>539</v>
      </c>
      <c r="B565" s="34">
        <f t="shared" si="8"/>
        <v>446.72500000000002</v>
      </c>
    </row>
    <row r="566" spans="1:2" x14ac:dyDescent="0.25">
      <c r="A566" s="28">
        <v>540</v>
      </c>
      <c r="B566" s="34">
        <f t="shared" si="8"/>
        <v>446.73750000000001</v>
      </c>
    </row>
    <row r="567" spans="1:2" x14ac:dyDescent="0.25">
      <c r="A567" s="28">
        <v>541</v>
      </c>
      <c r="B567" s="34">
        <f t="shared" si="8"/>
        <v>446.75</v>
      </c>
    </row>
    <row r="568" spans="1:2" x14ac:dyDescent="0.25">
      <c r="A568" s="28">
        <v>542</v>
      </c>
      <c r="B568" s="34">
        <f t="shared" si="8"/>
        <v>446.76249999999999</v>
      </c>
    </row>
    <row r="569" spans="1:2" x14ac:dyDescent="0.25">
      <c r="A569" s="28">
        <v>543</v>
      </c>
      <c r="B569" s="34">
        <f t="shared" si="8"/>
        <v>446.77499999999998</v>
      </c>
    </row>
    <row r="570" spans="1:2" x14ac:dyDescent="0.25">
      <c r="A570" s="28">
        <v>544</v>
      </c>
      <c r="B570" s="34">
        <f t="shared" si="8"/>
        <v>446.78750000000002</v>
      </c>
    </row>
    <row r="571" spans="1:2" x14ac:dyDescent="0.25">
      <c r="A571" s="28">
        <v>545</v>
      </c>
      <c r="B571" s="34">
        <f t="shared" si="8"/>
        <v>446.8</v>
      </c>
    </row>
    <row r="572" spans="1:2" x14ac:dyDescent="0.25">
      <c r="A572" s="28">
        <v>546</v>
      </c>
      <c r="B572" s="34">
        <f t="shared" si="8"/>
        <v>446.8125</v>
      </c>
    </row>
    <row r="573" spans="1:2" x14ac:dyDescent="0.25">
      <c r="A573" s="28">
        <v>547</v>
      </c>
      <c r="B573" s="34">
        <f t="shared" si="8"/>
        <v>446.82499999999999</v>
      </c>
    </row>
    <row r="574" spans="1:2" x14ac:dyDescent="0.25">
      <c r="A574" s="28">
        <v>548</v>
      </c>
      <c r="B574" s="34">
        <f t="shared" si="8"/>
        <v>446.83749999999998</v>
      </c>
    </row>
    <row r="575" spans="1:2" x14ac:dyDescent="0.25">
      <c r="A575" s="28">
        <v>549</v>
      </c>
      <c r="B575" s="34">
        <f t="shared" si="8"/>
        <v>446.85</v>
      </c>
    </row>
    <row r="576" spans="1:2" x14ac:dyDescent="0.25">
      <c r="A576" s="28">
        <v>550</v>
      </c>
      <c r="B576" s="34">
        <f t="shared" si="8"/>
        <v>446.86250000000001</v>
      </c>
    </row>
    <row r="577" spans="1:2" x14ac:dyDescent="0.25">
      <c r="A577" s="28">
        <v>551</v>
      </c>
      <c r="B577" s="34">
        <f t="shared" si="8"/>
        <v>446.875</v>
      </c>
    </row>
    <row r="578" spans="1:2" x14ac:dyDescent="0.25">
      <c r="A578" s="28">
        <v>552</v>
      </c>
      <c r="B578" s="34">
        <f t="shared" si="8"/>
        <v>446.88749999999999</v>
      </c>
    </row>
    <row r="579" spans="1:2" x14ac:dyDescent="0.25">
      <c r="A579" s="28">
        <v>553</v>
      </c>
      <c r="B579" s="34">
        <f t="shared" si="8"/>
        <v>446.9</v>
      </c>
    </row>
    <row r="580" spans="1:2" x14ac:dyDescent="0.25">
      <c r="A580" s="28">
        <v>554</v>
      </c>
      <c r="B580" s="34">
        <f t="shared" si="8"/>
        <v>446.91250000000002</v>
      </c>
    </row>
    <row r="581" spans="1:2" x14ac:dyDescent="0.25">
      <c r="A581" s="28">
        <v>555</v>
      </c>
      <c r="B581" s="34">
        <f t="shared" si="8"/>
        <v>446.92500000000001</v>
      </c>
    </row>
    <row r="582" spans="1:2" x14ac:dyDescent="0.25">
      <c r="A582" s="28">
        <v>556</v>
      </c>
      <c r="B582" s="34">
        <f t="shared" si="8"/>
        <v>446.9375</v>
      </c>
    </row>
    <row r="583" spans="1:2" x14ac:dyDescent="0.25">
      <c r="A583" s="28">
        <v>557</v>
      </c>
      <c r="B583" s="34">
        <f t="shared" si="8"/>
        <v>446.95</v>
      </c>
    </row>
    <row r="584" spans="1:2" x14ac:dyDescent="0.25">
      <c r="A584" s="28">
        <v>558</v>
      </c>
      <c r="B584" s="34">
        <f t="shared" si="8"/>
        <v>446.96249999999998</v>
      </c>
    </row>
    <row r="585" spans="1:2" x14ac:dyDescent="0.25">
      <c r="A585" s="28">
        <v>559</v>
      </c>
      <c r="B585" s="34">
        <f t="shared" si="8"/>
        <v>446.97500000000002</v>
      </c>
    </row>
    <row r="586" spans="1:2" x14ac:dyDescent="0.25">
      <c r="A586" s="28">
        <v>560</v>
      </c>
      <c r="B586" s="34">
        <f t="shared" si="8"/>
        <v>446.98750000000001</v>
      </c>
    </row>
    <row r="587" spans="1:2" x14ac:dyDescent="0.25">
      <c r="A587" s="28">
        <v>561</v>
      </c>
      <c r="B587" s="34">
        <f t="shared" si="8"/>
        <v>447</v>
      </c>
    </row>
    <row r="588" spans="1:2" x14ac:dyDescent="0.25">
      <c r="A588" s="28">
        <v>562</v>
      </c>
      <c r="B588" s="34">
        <f t="shared" si="8"/>
        <v>447.01249999999999</v>
      </c>
    </row>
    <row r="589" spans="1:2" x14ac:dyDescent="0.25">
      <c r="A589" s="28">
        <v>563</v>
      </c>
      <c r="B589" s="34">
        <f t="shared" si="8"/>
        <v>447.02499999999998</v>
      </c>
    </row>
    <row r="590" spans="1:2" x14ac:dyDescent="0.25">
      <c r="A590" s="28">
        <v>564</v>
      </c>
      <c r="B590" s="34">
        <f t="shared" si="8"/>
        <v>447.03750000000002</v>
      </c>
    </row>
    <row r="591" spans="1:2" x14ac:dyDescent="0.25">
      <c r="A591" s="28">
        <v>565</v>
      </c>
      <c r="B591" s="34">
        <f t="shared" si="8"/>
        <v>447.05</v>
      </c>
    </row>
    <row r="592" spans="1:2" x14ac:dyDescent="0.25">
      <c r="A592" s="28">
        <v>566</v>
      </c>
      <c r="B592" s="34">
        <f t="shared" si="8"/>
        <v>447.0625</v>
      </c>
    </row>
    <row r="593" spans="1:2" x14ac:dyDescent="0.25">
      <c r="A593" s="28">
        <v>567</v>
      </c>
      <c r="B593" s="34">
        <f t="shared" si="8"/>
        <v>447.07499999999999</v>
      </c>
    </row>
    <row r="594" spans="1:2" x14ac:dyDescent="0.25">
      <c r="A594" s="28">
        <v>568</v>
      </c>
      <c r="B594" s="34">
        <f t="shared" si="8"/>
        <v>447.08749999999998</v>
      </c>
    </row>
    <row r="595" spans="1:2" x14ac:dyDescent="0.25">
      <c r="A595" s="28">
        <v>569</v>
      </c>
      <c r="B595" s="34">
        <f t="shared" si="8"/>
        <v>447.1</v>
      </c>
    </row>
    <row r="596" spans="1:2" x14ac:dyDescent="0.25">
      <c r="A596" s="28">
        <v>570</v>
      </c>
      <c r="B596" s="34">
        <f t="shared" si="8"/>
        <v>447.11250000000001</v>
      </c>
    </row>
    <row r="597" spans="1:2" x14ac:dyDescent="0.25">
      <c r="A597" s="28">
        <v>571</v>
      </c>
      <c r="B597" s="34">
        <f t="shared" si="8"/>
        <v>447.125</v>
      </c>
    </row>
    <row r="598" spans="1:2" x14ac:dyDescent="0.25">
      <c r="A598" s="28">
        <v>572</v>
      </c>
      <c r="B598" s="34">
        <f t="shared" si="8"/>
        <v>447.13749999999999</v>
      </c>
    </row>
    <row r="599" spans="1:2" x14ac:dyDescent="0.25">
      <c r="A599" s="28">
        <v>573</v>
      </c>
      <c r="B599" s="34">
        <f t="shared" si="8"/>
        <v>447.15</v>
      </c>
    </row>
    <row r="600" spans="1:2" x14ac:dyDescent="0.25">
      <c r="A600" s="28">
        <v>574</v>
      </c>
      <c r="B600" s="34">
        <f t="shared" si="8"/>
        <v>447.16250000000002</v>
      </c>
    </row>
    <row r="601" spans="1:2" x14ac:dyDescent="0.25">
      <c r="A601" s="28">
        <v>575</v>
      </c>
      <c r="B601" s="34">
        <f t="shared" si="8"/>
        <v>447.17500000000001</v>
      </c>
    </row>
    <row r="602" spans="1:2" x14ac:dyDescent="0.25">
      <c r="A602" s="28">
        <v>576</v>
      </c>
      <c r="B602" s="34">
        <f t="shared" si="8"/>
        <v>447.1875</v>
      </c>
    </row>
    <row r="603" spans="1:2" x14ac:dyDescent="0.25">
      <c r="A603" s="28">
        <v>577</v>
      </c>
      <c r="B603" s="34">
        <f t="shared" si="8"/>
        <v>447.2</v>
      </c>
    </row>
    <row r="604" spans="1:2" x14ac:dyDescent="0.25">
      <c r="A604" s="28">
        <v>578</v>
      </c>
      <c r="B604" s="34">
        <f t="shared" ref="B604:B667" si="9">440+(A604-1)*0.0125</f>
        <v>447.21249999999998</v>
      </c>
    </row>
    <row r="605" spans="1:2" x14ac:dyDescent="0.25">
      <c r="A605" s="28">
        <v>579</v>
      </c>
      <c r="B605" s="34">
        <f t="shared" si="9"/>
        <v>447.22500000000002</v>
      </c>
    </row>
    <row r="606" spans="1:2" x14ac:dyDescent="0.25">
      <c r="A606" s="28">
        <v>580</v>
      </c>
      <c r="B606" s="34">
        <f t="shared" si="9"/>
        <v>447.23750000000001</v>
      </c>
    </row>
    <row r="607" spans="1:2" x14ac:dyDescent="0.25">
      <c r="A607" s="28">
        <v>581</v>
      </c>
      <c r="B607" s="34">
        <f t="shared" si="9"/>
        <v>447.25</v>
      </c>
    </row>
    <row r="608" spans="1:2" x14ac:dyDescent="0.25">
      <c r="A608" s="28">
        <v>582</v>
      </c>
      <c r="B608" s="34">
        <f t="shared" si="9"/>
        <v>447.26249999999999</v>
      </c>
    </row>
    <row r="609" spans="1:2" x14ac:dyDescent="0.25">
      <c r="A609" s="28">
        <v>583</v>
      </c>
      <c r="B609" s="34">
        <f t="shared" si="9"/>
        <v>447.27499999999998</v>
      </c>
    </row>
    <row r="610" spans="1:2" x14ac:dyDescent="0.25">
      <c r="A610" s="28">
        <v>584</v>
      </c>
      <c r="B610" s="34">
        <f t="shared" si="9"/>
        <v>447.28750000000002</v>
      </c>
    </row>
    <row r="611" spans="1:2" x14ac:dyDescent="0.25">
      <c r="A611" s="28">
        <v>585</v>
      </c>
      <c r="B611" s="34">
        <f t="shared" si="9"/>
        <v>447.3</v>
      </c>
    </row>
    <row r="612" spans="1:2" x14ac:dyDescent="0.25">
      <c r="A612" s="28">
        <v>586</v>
      </c>
      <c r="B612" s="34">
        <f t="shared" si="9"/>
        <v>447.3125</v>
      </c>
    </row>
    <row r="613" spans="1:2" x14ac:dyDescent="0.25">
      <c r="A613" s="28">
        <v>587</v>
      </c>
      <c r="B613" s="34">
        <f t="shared" si="9"/>
        <v>447.32499999999999</v>
      </c>
    </row>
    <row r="614" spans="1:2" x14ac:dyDescent="0.25">
      <c r="A614" s="28">
        <v>588</v>
      </c>
      <c r="B614" s="34">
        <f t="shared" si="9"/>
        <v>447.33749999999998</v>
      </c>
    </row>
    <row r="615" spans="1:2" x14ac:dyDescent="0.25">
      <c r="A615" s="28">
        <v>589</v>
      </c>
      <c r="B615" s="34">
        <f t="shared" si="9"/>
        <v>447.35</v>
      </c>
    </row>
    <row r="616" spans="1:2" x14ac:dyDescent="0.25">
      <c r="A616" s="28">
        <v>590</v>
      </c>
      <c r="B616" s="34">
        <f t="shared" si="9"/>
        <v>447.36250000000001</v>
      </c>
    </row>
    <row r="617" spans="1:2" x14ac:dyDescent="0.25">
      <c r="A617" s="28">
        <v>591</v>
      </c>
      <c r="B617" s="34">
        <f t="shared" si="9"/>
        <v>447.375</v>
      </c>
    </row>
    <row r="618" spans="1:2" x14ac:dyDescent="0.25">
      <c r="A618" s="28">
        <v>592</v>
      </c>
      <c r="B618" s="34">
        <f t="shared" si="9"/>
        <v>447.38749999999999</v>
      </c>
    </row>
    <row r="619" spans="1:2" x14ac:dyDescent="0.25">
      <c r="A619" s="28">
        <v>593</v>
      </c>
      <c r="B619" s="34">
        <f t="shared" si="9"/>
        <v>447.4</v>
      </c>
    </row>
    <row r="620" spans="1:2" x14ac:dyDescent="0.25">
      <c r="A620" s="28">
        <v>594</v>
      </c>
      <c r="B620" s="34">
        <f t="shared" si="9"/>
        <v>447.41250000000002</v>
      </c>
    </row>
    <row r="621" spans="1:2" x14ac:dyDescent="0.25">
      <c r="A621" s="28">
        <v>595</v>
      </c>
      <c r="B621" s="34">
        <f t="shared" si="9"/>
        <v>447.42500000000001</v>
      </c>
    </row>
    <row r="622" spans="1:2" x14ac:dyDescent="0.25">
      <c r="A622" s="28">
        <v>596</v>
      </c>
      <c r="B622" s="34">
        <f t="shared" si="9"/>
        <v>447.4375</v>
      </c>
    </row>
    <row r="623" spans="1:2" x14ac:dyDescent="0.25">
      <c r="A623" s="28">
        <v>597</v>
      </c>
      <c r="B623" s="34">
        <f t="shared" si="9"/>
        <v>447.45</v>
      </c>
    </row>
    <row r="624" spans="1:2" x14ac:dyDescent="0.25">
      <c r="A624" s="28">
        <v>598</v>
      </c>
      <c r="B624" s="34">
        <f t="shared" si="9"/>
        <v>447.46249999999998</v>
      </c>
    </row>
    <row r="625" spans="1:2" x14ac:dyDescent="0.25">
      <c r="A625" s="28">
        <v>599</v>
      </c>
      <c r="B625" s="34">
        <f t="shared" si="9"/>
        <v>447.47500000000002</v>
      </c>
    </row>
    <row r="626" spans="1:2" x14ac:dyDescent="0.25">
      <c r="A626" s="28">
        <v>600</v>
      </c>
      <c r="B626" s="34">
        <f t="shared" si="9"/>
        <v>447.48750000000001</v>
      </c>
    </row>
    <row r="627" spans="1:2" x14ac:dyDescent="0.25">
      <c r="A627" s="28">
        <v>601</v>
      </c>
      <c r="B627" s="34">
        <f t="shared" si="9"/>
        <v>447.5</v>
      </c>
    </row>
    <row r="628" spans="1:2" x14ac:dyDescent="0.25">
      <c r="A628" s="28">
        <v>602</v>
      </c>
      <c r="B628" s="34">
        <f t="shared" si="9"/>
        <v>447.51249999999999</v>
      </c>
    </row>
    <row r="629" spans="1:2" x14ac:dyDescent="0.25">
      <c r="A629" s="28">
        <v>603</v>
      </c>
      <c r="B629" s="34">
        <f t="shared" si="9"/>
        <v>447.52499999999998</v>
      </c>
    </row>
    <row r="630" spans="1:2" x14ac:dyDescent="0.25">
      <c r="A630" s="28">
        <v>604</v>
      </c>
      <c r="B630" s="34">
        <f t="shared" si="9"/>
        <v>447.53750000000002</v>
      </c>
    </row>
    <row r="631" spans="1:2" x14ac:dyDescent="0.25">
      <c r="A631" s="28">
        <v>605</v>
      </c>
      <c r="B631" s="34">
        <f t="shared" si="9"/>
        <v>447.55</v>
      </c>
    </row>
    <row r="632" spans="1:2" x14ac:dyDescent="0.25">
      <c r="A632" s="28">
        <v>606</v>
      </c>
      <c r="B632" s="34">
        <f t="shared" si="9"/>
        <v>447.5625</v>
      </c>
    </row>
    <row r="633" spans="1:2" x14ac:dyDescent="0.25">
      <c r="A633" s="28">
        <v>607</v>
      </c>
      <c r="B633" s="34">
        <f t="shared" si="9"/>
        <v>447.57499999999999</v>
      </c>
    </row>
    <row r="634" spans="1:2" x14ac:dyDescent="0.25">
      <c r="A634" s="28">
        <v>608</v>
      </c>
      <c r="B634" s="34">
        <f t="shared" si="9"/>
        <v>447.58749999999998</v>
      </c>
    </row>
    <row r="635" spans="1:2" x14ac:dyDescent="0.25">
      <c r="A635" s="28">
        <v>609</v>
      </c>
      <c r="B635" s="34">
        <f t="shared" si="9"/>
        <v>447.6</v>
      </c>
    </row>
    <row r="636" spans="1:2" x14ac:dyDescent="0.25">
      <c r="A636" s="28">
        <v>610</v>
      </c>
      <c r="B636" s="34">
        <f t="shared" si="9"/>
        <v>447.61250000000001</v>
      </c>
    </row>
    <row r="637" spans="1:2" x14ac:dyDescent="0.25">
      <c r="A637" s="28">
        <v>611</v>
      </c>
      <c r="B637" s="34">
        <f t="shared" si="9"/>
        <v>447.625</v>
      </c>
    </row>
    <row r="638" spans="1:2" x14ac:dyDescent="0.25">
      <c r="A638" s="28">
        <v>612</v>
      </c>
      <c r="B638" s="34">
        <f t="shared" si="9"/>
        <v>447.63749999999999</v>
      </c>
    </row>
    <row r="639" spans="1:2" x14ac:dyDescent="0.25">
      <c r="A639" s="28">
        <v>613</v>
      </c>
      <c r="B639" s="34">
        <f t="shared" si="9"/>
        <v>447.65</v>
      </c>
    </row>
    <row r="640" spans="1:2" x14ac:dyDescent="0.25">
      <c r="A640" s="28">
        <v>614</v>
      </c>
      <c r="B640" s="34">
        <f t="shared" si="9"/>
        <v>447.66250000000002</v>
      </c>
    </row>
    <row r="641" spans="1:2" x14ac:dyDescent="0.25">
      <c r="A641" s="28">
        <v>615</v>
      </c>
      <c r="B641" s="34">
        <f t="shared" si="9"/>
        <v>447.67500000000001</v>
      </c>
    </row>
    <row r="642" spans="1:2" x14ac:dyDescent="0.25">
      <c r="A642" s="28">
        <v>616</v>
      </c>
      <c r="B642" s="34">
        <f t="shared" si="9"/>
        <v>447.6875</v>
      </c>
    </row>
    <row r="643" spans="1:2" x14ac:dyDescent="0.25">
      <c r="A643" s="28">
        <v>617</v>
      </c>
      <c r="B643" s="34">
        <f t="shared" si="9"/>
        <v>447.7</v>
      </c>
    </row>
    <row r="644" spans="1:2" x14ac:dyDescent="0.25">
      <c r="A644" s="28">
        <v>618</v>
      </c>
      <c r="B644" s="34">
        <f t="shared" si="9"/>
        <v>447.71249999999998</v>
      </c>
    </row>
    <row r="645" spans="1:2" x14ac:dyDescent="0.25">
      <c r="A645" s="35">
        <v>619</v>
      </c>
      <c r="B645" s="36">
        <f t="shared" si="9"/>
        <v>447.72500000000002</v>
      </c>
    </row>
    <row r="646" spans="1:2" x14ac:dyDescent="0.25">
      <c r="A646" s="35">
        <v>620</v>
      </c>
      <c r="B646" s="36">
        <f t="shared" si="9"/>
        <v>447.73750000000001</v>
      </c>
    </row>
    <row r="647" spans="1:2" x14ac:dyDescent="0.25">
      <c r="A647" s="35">
        <v>621</v>
      </c>
      <c r="B647" s="36">
        <f t="shared" si="9"/>
        <v>447.75</v>
      </c>
    </row>
    <row r="648" spans="1:2" x14ac:dyDescent="0.25">
      <c r="A648" s="35">
        <v>622</v>
      </c>
      <c r="B648" s="36">
        <f t="shared" si="9"/>
        <v>447.76249999999999</v>
      </c>
    </row>
    <row r="649" spans="1:2" x14ac:dyDescent="0.25">
      <c r="A649" s="35">
        <v>623</v>
      </c>
      <c r="B649" s="36">
        <f t="shared" si="9"/>
        <v>447.77499999999998</v>
      </c>
    </row>
    <row r="650" spans="1:2" x14ac:dyDescent="0.25">
      <c r="A650" s="35">
        <v>624</v>
      </c>
      <c r="B650" s="36">
        <f t="shared" si="9"/>
        <v>447.78750000000002</v>
      </c>
    </row>
    <row r="651" spans="1:2" x14ac:dyDescent="0.25">
      <c r="A651" s="35">
        <v>625</v>
      </c>
      <c r="B651" s="36">
        <f t="shared" si="9"/>
        <v>447.8</v>
      </c>
    </row>
    <row r="652" spans="1:2" x14ac:dyDescent="0.25">
      <c r="A652" s="35">
        <v>626</v>
      </c>
      <c r="B652" s="36">
        <f t="shared" si="9"/>
        <v>447.8125</v>
      </c>
    </row>
    <row r="653" spans="1:2" x14ac:dyDescent="0.25">
      <c r="A653" s="35">
        <v>627</v>
      </c>
      <c r="B653" s="36">
        <f t="shared" si="9"/>
        <v>447.82499999999999</v>
      </c>
    </row>
    <row r="654" spans="1:2" x14ac:dyDescent="0.25">
      <c r="A654" s="35">
        <v>628</v>
      </c>
      <c r="B654" s="36">
        <f t="shared" si="9"/>
        <v>447.83749999999998</v>
      </c>
    </row>
    <row r="655" spans="1:2" x14ac:dyDescent="0.25">
      <c r="A655" s="35">
        <v>629</v>
      </c>
      <c r="B655" s="36">
        <f t="shared" si="9"/>
        <v>447.85</v>
      </c>
    </row>
    <row r="656" spans="1:2" x14ac:dyDescent="0.25">
      <c r="A656" s="35">
        <v>630</v>
      </c>
      <c r="B656" s="36">
        <f t="shared" si="9"/>
        <v>447.86250000000001</v>
      </c>
    </row>
    <row r="657" spans="1:2" x14ac:dyDescent="0.25">
      <c r="A657" s="35">
        <v>631</v>
      </c>
      <c r="B657" s="36">
        <f t="shared" si="9"/>
        <v>447.875</v>
      </c>
    </row>
    <row r="658" spans="1:2" x14ac:dyDescent="0.25">
      <c r="A658" s="35">
        <v>632</v>
      </c>
      <c r="B658" s="36">
        <f t="shared" si="9"/>
        <v>447.88749999999999</v>
      </c>
    </row>
    <row r="659" spans="1:2" x14ac:dyDescent="0.25">
      <c r="A659" s="35">
        <v>633</v>
      </c>
      <c r="B659" s="36">
        <f t="shared" si="9"/>
        <v>447.9</v>
      </c>
    </row>
    <row r="660" spans="1:2" x14ac:dyDescent="0.25">
      <c r="A660" s="35">
        <v>634</v>
      </c>
      <c r="B660" s="36">
        <f t="shared" si="9"/>
        <v>447.91250000000002</v>
      </c>
    </row>
    <row r="661" spans="1:2" x14ac:dyDescent="0.25">
      <c r="A661" s="35">
        <v>635</v>
      </c>
      <c r="B661" s="36">
        <f t="shared" si="9"/>
        <v>447.92500000000001</v>
      </c>
    </row>
    <row r="662" spans="1:2" x14ac:dyDescent="0.25">
      <c r="A662" s="35">
        <v>636</v>
      </c>
      <c r="B662" s="36">
        <f t="shared" si="9"/>
        <v>447.9375</v>
      </c>
    </row>
    <row r="663" spans="1:2" x14ac:dyDescent="0.25">
      <c r="A663" s="35">
        <v>637</v>
      </c>
      <c r="B663" s="36">
        <f t="shared" si="9"/>
        <v>447.95</v>
      </c>
    </row>
    <row r="664" spans="1:2" x14ac:dyDescent="0.25">
      <c r="A664" s="35">
        <v>638</v>
      </c>
      <c r="B664" s="36">
        <f t="shared" si="9"/>
        <v>447.96249999999998</v>
      </c>
    </row>
    <row r="665" spans="1:2" x14ac:dyDescent="0.25">
      <c r="A665" s="35">
        <v>639</v>
      </c>
      <c r="B665" s="36">
        <f t="shared" si="9"/>
        <v>447.97500000000002</v>
      </c>
    </row>
    <row r="666" spans="1:2" x14ac:dyDescent="0.25">
      <c r="A666" s="35">
        <v>640</v>
      </c>
      <c r="B666" s="36">
        <f t="shared" si="9"/>
        <v>447.98750000000001</v>
      </c>
    </row>
    <row r="667" spans="1:2" x14ac:dyDescent="0.25">
      <c r="A667" s="35">
        <v>641</v>
      </c>
      <c r="B667" s="36">
        <f t="shared" si="9"/>
        <v>448</v>
      </c>
    </row>
    <row r="668" spans="1:2" x14ac:dyDescent="0.25">
      <c r="A668" s="35">
        <v>642</v>
      </c>
      <c r="B668" s="36">
        <f t="shared" ref="B668:B731" si="10">440+(A668-1)*0.0125</f>
        <v>448.01249999999999</v>
      </c>
    </row>
    <row r="669" spans="1:2" x14ac:dyDescent="0.25">
      <c r="A669" s="35">
        <v>643</v>
      </c>
      <c r="B669" s="36">
        <f t="shared" si="10"/>
        <v>448.02499999999998</v>
      </c>
    </row>
    <row r="670" spans="1:2" x14ac:dyDescent="0.25">
      <c r="A670" s="35">
        <v>644</v>
      </c>
      <c r="B670" s="36">
        <f t="shared" si="10"/>
        <v>448.03750000000002</v>
      </c>
    </row>
    <row r="671" spans="1:2" x14ac:dyDescent="0.25">
      <c r="A671" s="35">
        <v>645</v>
      </c>
      <c r="B671" s="36">
        <f t="shared" si="10"/>
        <v>448.05</v>
      </c>
    </row>
    <row r="672" spans="1:2" x14ac:dyDescent="0.25">
      <c r="A672" s="35">
        <v>646</v>
      </c>
      <c r="B672" s="36">
        <f t="shared" si="10"/>
        <v>448.0625</v>
      </c>
    </row>
    <row r="673" spans="1:2" x14ac:dyDescent="0.25">
      <c r="A673" s="35">
        <v>647</v>
      </c>
      <c r="B673" s="36">
        <f t="shared" si="10"/>
        <v>448.07499999999999</v>
      </c>
    </row>
    <row r="674" spans="1:2" x14ac:dyDescent="0.25">
      <c r="A674" s="35">
        <v>648</v>
      </c>
      <c r="B674" s="36">
        <f t="shared" si="10"/>
        <v>448.08749999999998</v>
      </c>
    </row>
    <row r="675" spans="1:2" x14ac:dyDescent="0.25">
      <c r="A675" s="35">
        <v>649</v>
      </c>
      <c r="B675" s="36">
        <f t="shared" si="10"/>
        <v>448.1</v>
      </c>
    </row>
    <row r="676" spans="1:2" x14ac:dyDescent="0.25">
      <c r="A676" s="35">
        <v>650</v>
      </c>
      <c r="B676" s="36">
        <f t="shared" si="10"/>
        <v>448.11250000000001</v>
      </c>
    </row>
    <row r="677" spans="1:2" x14ac:dyDescent="0.25">
      <c r="A677" s="35">
        <v>651</v>
      </c>
      <c r="B677" s="36">
        <f t="shared" si="10"/>
        <v>448.125</v>
      </c>
    </row>
    <row r="678" spans="1:2" x14ac:dyDescent="0.25">
      <c r="A678" s="35">
        <v>652</v>
      </c>
      <c r="B678" s="36">
        <f t="shared" si="10"/>
        <v>448.13749999999999</v>
      </c>
    </row>
    <row r="679" spans="1:2" x14ac:dyDescent="0.25">
      <c r="A679" s="35">
        <v>653</v>
      </c>
      <c r="B679" s="36">
        <f t="shared" si="10"/>
        <v>448.15</v>
      </c>
    </row>
    <row r="680" spans="1:2" x14ac:dyDescent="0.25">
      <c r="A680" s="28">
        <v>654</v>
      </c>
      <c r="B680" s="34">
        <f t="shared" si="10"/>
        <v>448.16250000000002</v>
      </c>
    </row>
    <row r="681" spans="1:2" x14ac:dyDescent="0.25">
      <c r="A681" s="28">
        <v>655</v>
      </c>
      <c r="B681" s="34">
        <f t="shared" si="10"/>
        <v>448.17500000000001</v>
      </c>
    </row>
    <row r="682" spans="1:2" x14ac:dyDescent="0.25">
      <c r="A682" s="28">
        <v>656</v>
      </c>
      <c r="B682" s="34">
        <f t="shared" si="10"/>
        <v>448.1875</v>
      </c>
    </row>
    <row r="683" spans="1:2" x14ac:dyDescent="0.25">
      <c r="A683" s="28">
        <v>657</v>
      </c>
      <c r="B683" s="34">
        <f t="shared" si="10"/>
        <v>448.2</v>
      </c>
    </row>
    <row r="684" spans="1:2" x14ac:dyDescent="0.25">
      <c r="A684" s="28">
        <v>658</v>
      </c>
      <c r="B684" s="34">
        <f t="shared" si="10"/>
        <v>448.21249999999998</v>
      </c>
    </row>
    <row r="685" spans="1:2" x14ac:dyDescent="0.25">
      <c r="A685" s="28">
        <v>659</v>
      </c>
      <c r="B685" s="34">
        <f t="shared" si="10"/>
        <v>448.22500000000002</v>
      </c>
    </row>
    <row r="686" spans="1:2" x14ac:dyDescent="0.25">
      <c r="A686" s="28">
        <v>660</v>
      </c>
      <c r="B686" s="34">
        <f t="shared" si="10"/>
        <v>448.23750000000001</v>
      </c>
    </row>
    <row r="687" spans="1:2" x14ac:dyDescent="0.25">
      <c r="A687" s="28">
        <v>661</v>
      </c>
      <c r="B687" s="34">
        <f t="shared" si="10"/>
        <v>448.25</v>
      </c>
    </row>
    <row r="688" spans="1:2" x14ac:dyDescent="0.25">
      <c r="A688" s="28">
        <v>662</v>
      </c>
      <c r="B688" s="34">
        <f t="shared" si="10"/>
        <v>448.26249999999999</v>
      </c>
    </row>
    <row r="689" spans="1:2" x14ac:dyDescent="0.25">
      <c r="A689" s="28">
        <v>663</v>
      </c>
      <c r="B689" s="34">
        <f t="shared" si="10"/>
        <v>448.27499999999998</v>
      </c>
    </row>
    <row r="690" spans="1:2" x14ac:dyDescent="0.25">
      <c r="A690" s="28">
        <v>664</v>
      </c>
      <c r="B690" s="34">
        <f t="shared" si="10"/>
        <v>448.28750000000002</v>
      </c>
    </row>
    <row r="691" spans="1:2" x14ac:dyDescent="0.25">
      <c r="A691" s="28">
        <v>665</v>
      </c>
      <c r="B691" s="34">
        <f t="shared" si="10"/>
        <v>448.3</v>
      </c>
    </row>
    <row r="692" spans="1:2" x14ac:dyDescent="0.25">
      <c r="A692" s="28">
        <v>666</v>
      </c>
      <c r="B692" s="34">
        <f t="shared" si="10"/>
        <v>448.3125</v>
      </c>
    </row>
    <row r="693" spans="1:2" x14ac:dyDescent="0.25">
      <c r="A693" s="28">
        <v>667</v>
      </c>
      <c r="B693" s="34">
        <f t="shared" si="10"/>
        <v>448.32499999999999</v>
      </c>
    </row>
    <row r="694" spans="1:2" x14ac:dyDescent="0.25">
      <c r="A694" s="28">
        <v>668</v>
      </c>
      <c r="B694" s="34">
        <f t="shared" si="10"/>
        <v>448.33749999999998</v>
      </c>
    </row>
    <row r="695" spans="1:2" x14ac:dyDescent="0.25">
      <c r="A695" s="28">
        <v>669</v>
      </c>
      <c r="B695" s="34">
        <f t="shared" si="10"/>
        <v>448.35</v>
      </c>
    </row>
    <row r="696" spans="1:2" x14ac:dyDescent="0.25">
      <c r="A696" s="28">
        <v>670</v>
      </c>
      <c r="B696" s="34">
        <f t="shared" si="10"/>
        <v>448.36250000000001</v>
      </c>
    </row>
    <row r="697" spans="1:2" x14ac:dyDescent="0.25">
      <c r="A697" s="28">
        <v>671</v>
      </c>
      <c r="B697" s="34">
        <f t="shared" si="10"/>
        <v>448.375</v>
      </c>
    </row>
    <row r="698" spans="1:2" x14ac:dyDescent="0.25">
      <c r="A698" s="28">
        <v>672</v>
      </c>
      <c r="B698" s="34">
        <f t="shared" si="10"/>
        <v>448.38749999999999</v>
      </c>
    </row>
    <row r="699" spans="1:2" x14ac:dyDescent="0.25">
      <c r="A699" s="28">
        <v>673</v>
      </c>
      <c r="B699" s="34">
        <f t="shared" si="10"/>
        <v>448.4</v>
      </c>
    </row>
    <row r="700" spans="1:2" x14ac:dyDescent="0.25">
      <c r="A700" s="28">
        <v>674</v>
      </c>
      <c r="B700" s="34">
        <f t="shared" si="10"/>
        <v>448.41250000000002</v>
      </c>
    </row>
    <row r="701" spans="1:2" x14ac:dyDescent="0.25">
      <c r="A701" s="28">
        <v>675</v>
      </c>
      <c r="B701" s="34">
        <f t="shared" si="10"/>
        <v>448.42500000000001</v>
      </c>
    </row>
    <row r="702" spans="1:2" x14ac:dyDescent="0.25">
      <c r="A702" s="28">
        <v>676</v>
      </c>
      <c r="B702" s="34">
        <f t="shared" si="10"/>
        <v>448.4375</v>
      </c>
    </row>
    <row r="703" spans="1:2" x14ac:dyDescent="0.25">
      <c r="A703" s="28">
        <v>677</v>
      </c>
      <c r="B703" s="34">
        <f t="shared" si="10"/>
        <v>448.45</v>
      </c>
    </row>
    <row r="704" spans="1:2" x14ac:dyDescent="0.25">
      <c r="A704" s="28">
        <v>678</v>
      </c>
      <c r="B704" s="34">
        <f t="shared" si="10"/>
        <v>448.46249999999998</v>
      </c>
    </row>
    <row r="705" spans="1:2" x14ac:dyDescent="0.25">
      <c r="A705" s="28">
        <v>679</v>
      </c>
      <c r="B705" s="34">
        <f t="shared" si="10"/>
        <v>448.47500000000002</v>
      </c>
    </row>
    <row r="706" spans="1:2" x14ac:dyDescent="0.25">
      <c r="A706" s="28">
        <v>680</v>
      </c>
      <c r="B706" s="34">
        <f t="shared" si="10"/>
        <v>448.48750000000001</v>
      </c>
    </row>
    <row r="707" spans="1:2" x14ac:dyDescent="0.25">
      <c r="A707" s="28">
        <v>681</v>
      </c>
      <c r="B707" s="34">
        <f t="shared" si="10"/>
        <v>448.5</v>
      </c>
    </row>
    <row r="708" spans="1:2" x14ac:dyDescent="0.25">
      <c r="A708" s="28">
        <v>682</v>
      </c>
      <c r="B708" s="34">
        <f t="shared" si="10"/>
        <v>448.51249999999999</v>
      </c>
    </row>
    <row r="709" spans="1:2" x14ac:dyDescent="0.25">
      <c r="A709" s="28">
        <v>683</v>
      </c>
      <c r="B709" s="34">
        <f t="shared" si="10"/>
        <v>448.52499999999998</v>
      </c>
    </row>
    <row r="710" spans="1:2" x14ac:dyDescent="0.25">
      <c r="A710" s="28">
        <v>684</v>
      </c>
      <c r="B710" s="34">
        <f t="shared" si="10"/>
        <v>448.53750000000002</v>
      </c>
    </row>
    <row r="711" spans="1:2" x14ac:dyDescent="0.25">
      <c r="A711" s="28">
        <v>685</v>
      </c>
      <c r="B711" s="34">
        <f t="shared" si="10"/>
        <v>448.55</v>
      </c>
    </row>
    <row r="712" spans="1:2" x14ac:dyDescent="0.25">
      <c r="A712" s="28">
        <v>686</v>
      </c>
      <c r="B712" s="34">
        <f t="shared" si="10"/>
        <v>448.5625</v>
      </c>
    </row>
    <row r="713" spans="1:2" x14ac:dyDescent="0.25">
      <c r="A713" s="28">
        <v>687</v>
      </c>
      <c r="B713" s="34">
        <f t="shared" si="10"/>
        <v>448.57499999999999</v>
      </c>
    </row>
    <row r="714" spans="1:2" x14ac:dyDescent="0.25">
      <c r="A714" s="28">
        <v>688</v>
      </c>
      <c r="B714" s="34">
        <f t="shared" si="10"/>
        <v>448.58749999999998</v>
      </c>
    </row>
    <row r="715" spans="1:2" x14ac:dyDescent="0.25">
      <c r="A715" s="28">
        <v>689</v>
      </c>
      <c r="B715" s="34">
        <f t="shared" si="10"/>
        <v>448.6</v>
      </c>
    </row>
    <row r="716" spans="1:2" x14ac:dyDescent="0.25">
      <c r="A716" s="28">
        <v>690</v>
      </c>
      <c r="B716" s="34">
        <f t="shared" si="10"/>
        <v>448.61250000000001</v>
      </c>
    </row>
    <row r="717" spans="1:2" x14ac:dyDescent="0.25">
      <c r="A717" s="28">
        <v>691</v>
      </c>
      <c r="B717" s="34">
        <f t="shared" si="10"/>
        <v>448.625</v>
      </c>
    </row>
    <row r="718" spans="1:2" x14ac:dyDescent="0.25">
      <c r="A718" s="28">
        <v>692</v>
      </c>
      <c r="B718" s="34">
        <f t="shared" si="10"/>
        <v>448.63749999999999</v>
      </c>
    </row>
    <row r="719" spans="1:2" x14ac:dyDescent="0.25">
      <c r="A719" s="28">
        <v>693</v>
      </c>
      <c r="B719" s="34">
        <f t="shared" si="10"/>
        <v>448.65</v>
      </c>
    </row>
    <row r="720" spans="1:2" x14ac:dyDescent="0.25">
      <c r="A720" s="28">
        <v>694</v>
      </c>
      <c r="B720" s="34">
        <f t="shared" si="10"/>
        <v>448.66250000000002</v>
      </c>
    </row>
    <row r="721" spans="1:2" x14ac:dyDescent="0.25">
      <c r="A721" s="28">
        <v>695</v>
      </c>
      <c r="B721" s="34">
        <f t="shared" si="10"/>
        <v>448.67500000000001</v>
      </c>
    </row>
    <row r="722" spans="1:2" x14ac:dyDescent="0.25">
      <c r="A722" s="28">
        <v>696</v>
      </c>
      <c r="B722" s="34">
        <f t="shared" si="10"/>
        <v>448.6875</v>
      </c>
    </row>
    <row r="723" spans="1:2" x14ac:dyDescent="0.25">
      <c r="A723" s="28">
        <v>697</v>
      </c>
      <c r="B723" s="34">
        <f t="shared" si="10"/>
        <v>448.7</v>
      </c>
    </row>
    <row r="724" spans="1:2" x14ac:dyDescent="0.25">
      <c r="A724" s="28">
        <v>698</v>
      </c>
      <c r="B724" s="34">
        <f t="shared" si="10"/>
        <v>448.71249999999998</v>
      </c>
    </row>
    <row r="725" spans="1:2" x14ac:dyDescent="0.25">
      <c r="A725" s="28">
        <v>699</v>
      </c>
      <c r="B725" s="34">
        <f t="shared" si="10"/>
        <v>448.72500000000002</v>
      </c>
    </row>
    <row r="726" spans="1:2" x14ac:dyDescent="0.25">
      <c r="A726" s="28">
        <v>700</v>
      </c>
      <c r="B726" s="34">
        <f t="shared" si="10"/>
        <v>448.73750000000001</v>
      </c>
    </row>
    <row r="727" spans="1:2" x14ac:dyDescent="0.25">
      <c r="A727" s="28">
        <v>701</v>
      </c>
      <c r="B727" s="34">
        <f t="shared" si="10"/>
        <v>448.75</v>
      </c>
    </row>
    <row r="728" spans="1:2" x14ac:dyDescent="0.25">
      <c r="A728" s="28">
        <v>702</v>
      </c>
      <c r="B728" s="34">
        <f t="shared" si="10"/>
        <v>448.76249999999999</v>
      </c>
    </row>
    <row r="729" spans="1:2" x14ac:dyDescent="0.25">
      <c r="A729" s="28">
        <v>703</v>
      </c>
      <c r="B729" s="34">
        <f t="shared" si="10"/>
        <v>448.77499999999998</v>
      </c>
    </row>
    <row r="730" spans="1:2" x14ac:dyDescent="0.25">
      <c r="A730" s="28">
        <v>704</v>
      </c>
      <c r="B730" s="34">
        <f t="shared" si="10"/>
        <v>448.78750000000002</v>
      </c>
    </row>
    <row r="731" spans="1:2" x14ac:dyDescent="0.25">
      <c r="A731" s="28">
        <v>705</v>
      </c>
      <c r="B731" s="34">
        <f t="shared" si="10"/>
        <v>448.8</v>
      </c>
    </row>
    <row r="732" spans="1:2" x14ac:dyDescent="0.25">
      <c r="A732" s="28">
        <v>706</v>
      </c>
      <c r="B732" s="34">
        <f t="shared" ref="B732:B795" si="11">440+(A732-1)*0.0125</f>
        <v>448.8125</v>
      </c>
    </row>
    <row r="733" spans="1:2" x14ac:dyDescent="0.25">
      <c r="A733" s="28">
        <v>707</v>
      </c>
      <c r="B733" s="34">
        <f t="shared" si="11"/>
        <v>448.82499999999999</v>
      </c>
    </row>
    <row r="734" spans="1:2" x14ac:dyDescent="0.25">
      <c r="A734" s="28">
        <v>708</v>
      </c>
      <c r="B734" s="34">
        <f t="shared" si="11"/>
        <v>448.83749999999998</v>
      </c>
    </row>
    <row r="735" spans="1:2" x14ac:dyDescent="0.25">
      <c r="A735" s="28">
        <v>709</v>
      </c>
      <c r="B735" s="34">
        <f t="shared" si="11"/>
        <v>448.85</v>
      </c>
    </row>
    <row r="736" spans="1:2" x14ac:dyDescent="0.25">
      <c r="A736" s="28">
        <v>710</v>
      </c>
      <c r="B736" s="34">
        <f t="shared" si="11"/>
        <v>448.86250000000001</v>
      </c>
    </row>
    <row r="737" spans="1:2" x14ac:dyDescent="0.25">
      <c r="A737" s="28">
        <v>711</v>
      </c>
      <c r="B737" s="34">
        <f t="shared" si="11"/>
        <v>448.875</v>
      </c>
    </row>
    <row r="738" spans="1:2" x14ac:dyDescent="0.25">
      <c r="A738" s="28">
        <v>712</v>
      </c>
      <c r="B738" s="34">
        <f t="shared" si="11"/>
        <v>448.88749999999999</v>
      </c>
    </row>
    <row r="739" spans="1:2" x14ac:dyDescent="0.25">
      <c r="A739" s="28">
        <v>713</v>
      </c>
      <c r="B739" s="34">
        <f t="shared" si="11"/>
        <v>448.9</v>
      </c>
    </row>
    <row r="740" spans="1:2" x14ac:dyDescent="0.25">
      <c r="A740" s="28">
        <v>714</v>
      </c>
      <c r="B740" s="34">
        <f t="shared" si="11"/>
        <v>448.91250000000002</v>
      </c>
    </row>
    <row r="741" spans="1:2" x14ac:dyDescent="0.25">
      <c r="A741" s="28">
        <v>715</v>
      </c>
      <c r="B741" s="34">
        <f t="shared" si="11"/>
        <v>448.92500000000001</v>
      </c>
    </row>
    <row r="742" spans="1:2" x14ac:dyDescent="0.25">
      <c r="A742" s="28">
        <v>716</v>
      </c>
      <c r="B742" s="34">
        <f t="shared" si="11"/>
        <v>448.9375</v>
      </c>
    </row>
    <row r="743" spans="1:2" x14ac:dyDescent="0.25">
      <c r="A743" s="28">
        <v>717</v>
      </c>
      <c r="B743" s="34">
        <f t="shared" si="11"/>
        <v>448.95</v>
      </c>
    </row>
    <row r="744" spans="1:2" x14ac:dyDescent="0.25">
      <c r="A744" s="28">
        <v>718</v>
      </c>
      <c r="B744" s="34">
        <f t="shared" si="11"/>
        <v>448.96249999999998</v>
      </c>
    </row>
    <row r="745" spans="1:2" x14ac:dyDescent="0.25">
      <c r="A745" s="28">
        <v>719</v>
      </c>
      <c r="B745" s="34">
        <f t="shared" si="11"/>
        <v>448.97500000000002</v>
      </c>
    </row>
    <row r="746" spans="1:2" x14ac:dyDescent="0.25">
      <c r="A746" s="28">
        <v>720</v>
      </c>
      <c r="B746" s="34">
        <f t="shared" si="11"/>
        <v>448.98750000000001</v>
      </c>
    </row>
    <row r="747" spans="1:2" x14ac:dyDescent="0.25">
      <c r="A747" s="28">
        <v>721</v>
      </c>
      <c r="B747" s="34">
        <f t="shared" si="11"/>
        <v>449</v>
      </c>
    </row>
    <row r="748" spans="1:2" x14ac:dyDescent="0.25">
      <c r="A748" s="28">
        <v>722</v>
      </c>
      <c r="B748" s="34">
        <f t="shared" si="11"/>
        <v>449.01249999999999</v>
      </c>
    </row>
    <row r="749" spans="1:2" x14ac:dyDescent="0.25">
      <c r="A749" s="28">
        <v>723</v>
      </c>
      <c r="B749" s="34">
        <f t="shared" si="11"/>
        <v>449.02499999999998</v>
      </c>
    </row>
    <row r="750" spans="1:2" x14ac:dyDescent="0.25">
      <c r="A750" s="28">
        <v>724</v>
      </c>
      <c r="B750" s="34">
        <f t="shared" si="11"/>
        <v>449.03750000000002</v>
      </c>
    </row>
    <row r="751" spans="1:2" x14ac:dyDescent="0.25">
      <c r="A751" s="28">
        <v>725</v>
      </c>
      <c r="B751" s="34">
        <f t="shared" si="11"/>
        <v>449.05</v>
      </c>
    </row>
    <row r="752" spans="1:2" x14ac:dyDescent="0.25">
      <c r="A752" s="28">
        <v>726</v>
      </c>
      <c r="B752" s="34">
        <f t="shared" si="11"/>
        <v>449.0625</v>
      </c>
    </row>
    <row r="753" spans="1:2" x14ac:dyDescent="0.25">
      <c r="A753" s="28">
        <v>727</v>
      </c>
      <c r="B753" s="34">
        <f t="shared" si="11"/>
        <v>449.07499999999999</v>
      </c>
    </row>
    <row r="754" spans="1:2" x14ac:dyDescent="0.25">
      <c r="A754" s="28">
        <v>728</v>
      </c>
      <c r="B754" s="34">
        <f t="shared" si="11"/>
        <v>449.08749999999998</v>
      </c>
    </row>
    <row r="755" spans="1:2" x14ac:dyDescent="0.25">
      <c r="A755" s="28">
        <v>729</v>
      </c>
      <c r="B755" s="34">
        <f t="shared" si="11"/>
        <v>449.1</v>
      </c>
    </row>
    <row r="756" spans="1:2" x14ac:dyDescent="0.25">
      <c r="A756" s="28">
        <v>730</v>
      </c>
      <c r="B756" s="34">
        <f t="shared" si="11"/>
        <v>449.11250000000001</v>
      </c>
    </row>
    <row r="757" spans="1:2" x14ac:dyDescent="0.25">
      <c r="A757" s="28">
        <v>731</v>
      </c>
      <c r="B757" s="34">
        <f t="shared" si="11"/>
        <v>449.125</v>
      </c>
    </row>
    <row r="758" spans="1:2" x14ac:dyDescent="0.25">
      <c r="A758" s="28">
        <v>732</v>
      </c>
      <c r="B758" s="34">
        <f t="shared" si="11"/>
        <v>449.13749999999999</v>
      </c>
    </row>
    <row r="759" spans="1:2" x14ac:dyDescent="0.25">
      <c r="A759" s="28">
        <v>733</v>
      </c>
      <c r="B759" s="34">
        <f t="shared" si="11"/>
        <v>449.15</v>
      </c>
    </row>
    <row r="760" spans="1:2" x14ac:dyDescent="0.25">
      <c r="A760" s="28">
        <v>734</v>
      </c>
      <c r="B760" s="34">
        <f t="shared" si="11"/>
        <v>449.16250000000002</v>
      </c>
    </row>
    <row r="761" spans="1:2" x14ac:dyDescent="0.25">
      <c r="A761" s="28">
        <v>735</v>
      </c>
      <c r="B761" s="34">
        <f t="shared" si="11"/>
        <v>449.17500000000001</v>
      </c>
    </row>
    <row r="762" spans="1:2" x14ac:dyDescent="0.25">
      <c r="A762" s="28">
        <v>736</v>
      </c>
      <c r="B762" s="34">
        <f t="shared" si="11"/>
        <v>449.1875</v>
      </c>
    </row>
    <row r="763" spans="1:2" x14ac:dyDescent="0.25">
      <c r="A763" s="28">
        <v>737</v>
      </c>
      <c r="B763" s="34">
        <f t="shared" si="11"/>
        <v>449.2</v>
      </c>
    </row>
    <row r="764" spans="1:2" x14ac:dyDescent="0.25">
      <c r="A764" s="28">
        <v>738</v>
      </c>
      <c r="B764" s="34">
        <f t="shared" si="11"/>
        <v>449.21249999999998</v>
      </c>
    </row>
    <row r="765" spans="1:2" x14ac:dyDescent="0.25">
      <c r="A765" s="28">
        <v>739</v>
      </c>
      <c r="B765" s="34">
        <f t="shared" si="11"/>
        <v>449.22500000000002</v>
      </c>
    </row>
    <row r="766" spans="1:2" x14ac:dyDescent="0.25">
      <c r="A766" s="28">
        <v>740</v>
      </c>
      <c r="B766" s="34">
        <f t="shared" si="11"/>
        <v>449.23750000000001</v>
      </c>
    </row>
    <row r="767" spans="1:2" x14ac:dyDescent="0.25">
      <c r="A767" s="28">
        <v>741</v>
      </c>
      <c r="B767" s="34">
        <f t="shared" si="11"/>
        <v>449.25</v>
      </c>
    </row>
    <row r="768" spans="1:2" x14ac:dyDescent="0.25">
      <c r="A768" s="28">
        <v>742</v>
      </c>
      <c r="B768" s="34">
        <f t="shared" si="11"/>
        <v>449.26249999999999</v>
      </c>
    </row>
    <row r="769" spans="1:2" x14ac:dyDescent="0.25">
      <c r="A769" s="28">
        <v>743</v>
      </c>
      <c r="B769" s="34">
        <f t="shared" si="11"/>
        <v>449.27499999999998</v>
      </c>
    </row>
    <row r="770" spans="1:2" x14ac:dyDescent="0.25">
      <c r="A770" s="28">
        <v>744</v>
      </c>
      <c r="B770" s="34">
        <f t="shared" si="11"/>
        <v>449.28750000000002</v>
      </c>
    </row>
    <row r="771" spans="1:2" x14ac:dyDescent="0.25">
      <c r="A771" s="28">
        <v>745</v>
      </c>
      <c r="B771" s="34">
        <f t="shared" si="11"/>
        <v>449.3</v>
      </c>
    </row>
    <row r="772" spans="1:2" x14ac:dyDescent="0.25">
      <c r="A772" s="28">
        <v>746</v>
      </c>
      <c r="B772" s="34">
        <f t="shared" si="11"/>
        <v>449.3125</v>
      </c>
    </row>
    <row r="773" spans="1:2" x14ac:dyDescent="0.25">
      <c r="A773" s="28">
        <v>747</v>
      </c>
      <c r="B773" s="34">
        <f t="shared" si="11"/>
        <v>449.32499999999999</v>
      </c>
    </row>
    <row r="774" spans="1:2" x14ac:dyDescent="0.25">
      <c r="A774" s="28">
        <v>748</v>
      </c>
      <c r="B774" s="34">
        <f t="shared" si="11"/>
        <v>449.33749999999998</v>
      </c>
    </row>
    <row r="775" spans="1:2" x14ac:dyDescent="0.25">
      <c r="A775" s="28">
        <v>749</v>
      </c>
      <c r="B775" s="34">
        <f t="shared" si="11"/>
        <v>449.35</v>
      </c>
    </row>
    <row r="776" spans="1:2" x14ac:dyDescent="0.25">
      <c r="A776" s="28">
        <v>750</v>
      </c>
      <c r="B776" s="34">
        <f t="shared" si="11"/>
        <v>449.36250000000001</v>
      </c>
    </row>
    <row r="777" spans="1:2" x14ac:dyDescent="0.25">
      <c r="A777" s="28">
        <v>751</v>
      </c>
      <c r="B777" s="34">
        <f t="shared" si="11"/>
        <v>449.375</v>
      </c>
    </row>
    <row r="778" spans="1:2" x14ac:dyDescent="0.25">
      <c r="A778" s="28">
        <v>752</v>
      </c>
      <c r="B778" s="34">
        <f t="shared" si="11"/>
        <v>449.38749999999999</v>
      </c>
    </row>
    <row r="779" spans="1:2" x14ac:dyDescent="0.25">
      <c r="A779" s="28">
        <v>753</v>
      </c>
      <c r="B779" s="34">
        <f t="shared" si="11"/>
        <v>449.4</v>
      </c>
    </row>
    <row r="780" spans="1:2" x14ac:dyDescent="0.25">
      <c r="A780" s="28">
        <v>754</v>
      </c>
      <c r="B780" s="34">
        <f t="shared" si="11"/>
        <v>449.41250000000002</v>
      </c>
    </row>
    <row r="781" spans="1:2" x14ac:dyDescent="0.25">
      <c r="A781" s="28">
        <v>755</v>
      </c>
      <c r="B781" s="34">
        <f t="shared" si="11"/>
        <v>449.42500000000001</v>
      </c>
    </row>
    <row r="782" spans="1:2" x14ac:dyDescent="0.25">
      <c r="A782" s="28">
        <v>756</v>
      </c>
      <c r="B782" s="34">
        <f t="shared" si="11"/>
        <v>449.4375</v>
      </c>
    </row>
    <row r="783" spans="1:2" x14ac:dyDescent="0.25">
      <c r="A783" s="28">
        <v>757</v>
      </c>
      <c r="B783" s="34">
        <f t="shared" si="11"/>
        <v>449.45</v>
      </c>
    </row>
    <row r="784" spans="1:2" x14ac:dyDescent="0.25">
      <c r="A784" s="28">
        <v>758</v>
      </c>
      <c r="B784" s="34">
        <f t="shared" si="11"/>
        <v>449.46249999999998</v>
      </c>
    </row>
    <row r="785" spans="1:2" x14ac:dyDescent="0.25">
      <c r="A785" s="28">
        <v>759</v>
      </c>
      <c r="B785" s="34">
        <f t="shared" si="11"/>
        <v>449.47500000000002</v>
      </c>
    </row>
    <row r="786" spans="1:2" x14ac:dyDescent="0.25">
      <c r="A786" s="28">
        <v>760</v>
      </c>
      <c r="B786" s="34">
        <f t="shared" si="11"/>
        <v>449.48750000000001</v>
      </c>
    </row>
    <row r="787" spans="1:2" x14ac:dyDescent="0.25">
      <c r="A787" s="28">
        <v>761</v>
      </c>
      <c r="B787" s="34">
        <f t="shared" si="11"/>
        <v>449.5</v>
      </c>
    </row>
    <row r="788" spans="1:2" x14ac:dyDescent="0.25">
      <c r="A788" s="28">
        <v>762</v>
      </c>
      <c r="B788" s="34">
        <f t="shared" si="11"/>
        <v>449.51249999999999</v>
      </c>
    </row>
    <row r="789" spans="1:2" x14ac:dyDescent="0.25">
      <c r="A789" s="28">
        <v>763</v>
      </c>
      <c r="B789" s="34">
        <f t="shared" si="11"/>
        <v>449.52499999999998</v>
      </c>
    </row>
    <row r="790" spans="1:2" x14ac:dyDescent="0.25">
      <c r="A790" s="28">
        <v>764</v>
      </c>
      <c r="B790" s="34">
        <f t="shared" si="11"/>
        <v>449.53750000000002</v>
      </c>
    </row>
    <row r="791" spans="1:2" x14ac:dyDescent="0.25">
      <c r="A791" s="28">
        <v>765</v>
      </c>
      <c r="B791" s="34">
        <f t="shared" si="11"/>
        <v>449.55</v>
      </c>
    </row>
    <row r="792" spans="1:2" x14ac:dyDescent="0.25">
      <c r="A792" s="28">
        <v>766</v>
      </c>
      <c r="B792" s="34">
        <f t="shared" si="11"/>
        <v>449.5625</v>
      </c>
    </row>
    <row r="793" spans="1:2" x14ac:dyDescent="0.25">
      <c r="A793" s="28">
        <v>767</v>
      </c>
      <c r="B793" s="34">
        <f t="shared" si="11"/>
        <v>449.57499999999999</v>
      </c>
    </row>
    <row r="794" spans="1:2" x14ac:dyDescent="0.25">
      <c r="A794" s="28">
        <v>768</v>
      </c>
      <c r="B794" s="34">
        <f t="shared" si="11"/>
        <v>449.58749999999998</v>
      </c>
    </row>
    <row r="795" spans="1:2" x14ac:dyDescent="0.25">
      <c r="A795" s="28">
        <v>769</v>
      </c>
      <c r="B795" s="34">
        <f t="shared" si="11"/>
        <v>449.6</v>
      </c>
    </row>
    <row r="796" spans="1:2" x14ac:dyDescent="0.25">
      <c r="A796" s="28">
        <v>770</v>
      </c>
      <c r="B796" s="34">
        <f t="shared" ref="B796:B826" si="12">440+(A796-1)*0.0125</f>
        <v>449.61250000000001</v>
      </c>
    </row>
    <row r="797" spans="1:2" x14ac:dyDescent="0.25">
      <c r="A797" s="28">
        <v>771</v>
      </c>
      <c r="B797" s="34">
        <f t="shared" si="12"/>
        <v>449.625</v>
      </c>
    </row>
    <row r="798" spans="1:2" x14ac:dyDescent="0.25">
      <c r="A798" s="28">
        <v>772</v>
      </c>
      <c r="B798" s="34">
        <f t="shared" si="12"/>
        <v>449.63749999999999</v>
      </c>
    </row>
    <row r="799" spans="1:2" x14ac:dyDescent="0.25">
      <c r="A799" s="28">
        <v>773</v>
      </c>
      <c r="B799" s="34">
        <f t="shared" si="12"/>
        <v>449.65</v>
      </c>
    </row>
    <row r="800" spans="1:2" x14ac:dyDescent="0.25">
      <c r="A800" s="28">
        <v>774</v>
      </c>
      <c r="B800" s="34">
        <f t="shared" si="12"/>
        <v>449.66250000000002</v>
      </c>
    </row>
    <row r="801" spans="1:2" x14ac:dyDescent="0.25">
      <c r="A801" s="28">
        <v>775</v>
      </c>
      <c r="B801" s="34">
        <f t="shared" si="12"/>
        <v>449.67500000000001</v>
      </c>
    </row>
    <row r="802" spans="1:2" x14ac:dyDescent="0.25">
      <c r="A802" s="28">
        <v>776</v>
      </c>
      <c r="B802" s="34">
        <f t="shared" si="12"/>
        <v>449.6875</v>
      </c>
    </row>
    <row r="803" spans="1:2" x14ac:dyDescent="0.25">
      <c r="A803" s="28">
        <v>777</v>
      </c>
      <c r="B803" s="34">
        <f t="shared" si="12"/>
        <v>449.7</v>
      </c>
    </row>
    <row r="804" spans="1:2" x14ac:dyDescent="0.25">
      <c r="A804" s="28">
        <v>778</v>
      </c>
      <c r="B804" s="34">
        <f t="shared" si="12"/>
        <v>449.71249999999998</v>
      </c>
    </row>
    <row r="805" spans="1:2" x14ac:dyDescent="0.25">
      <c r="A805" s="28">
        <v>779</v>
      </c>
      <c r="B805" s="34">
        <f t="shared" si="12"/>
        <v>449.72500000000002</v>
      </c>
    </row>
    <row r="806" spans="1:2" x14ac:dyDescent="0.25">
      <c r="A806" s="28">
        <v>780</v>
      </c>
      <c r="B806" s="34">
        <f t="shared" si="12"/>
        <v>449.73750000000001</v>
      </c>
    </row>
    <row r="807" spans="1:2" x14ac:dyDescent="0.25">
      <c r="A807" s="28">
        <v>781</v>
      </c>
      <c r="B807" s="34">
        <f t="shared" si="12"/>
        <v>449.75</v>
      </c>
    </row>
    <row r="808" spans="1:2" x14ac:dyDescent="0.25">
      <c r="A808" s="28">
        <v>782</v>
      </c>
      <c r="B808" s="34">
        <f t="shared" si="12"/>
        <v>449.76249999999999</v>
      </c>
    </row>
    <row r="809" spans="1:2" x14ac:dyDescent="0.25">
      <c r="A809" s="28">
        <v>783</v>
      </c>
      <c r="B809" s="34">
        <f t="shared" si="12"/>
        <v>449.77499999999998</v>
      </c>
    </row>
    <row r="810" spans="1:2" x14ac:dyDescent="0.25">
      <c r="A810" s="28">
        <v>784</v>
      </c>
      <c r="B810" s="34">
        <f t="shared" si="12"/>
        <v>449.78750000000002</v>
      </c>
    </row>
    <row r="811" spans="1:2" x14ac:dyDescent="0.25">
      <c r="A811" s="28">
        <v>785</v>
      </c>
      <c r="B811" s="34">
        <f t="shared" si="12"/>
        <v>449.8</v>
      </c>
    </row>
    <row r="812" spans="1:2" x14ac:dyDescent="0.25">
      <c r="A812" s="28">
        <v>786</v>
      </c>
      <c r="B812" s="34">
        <f t="shared" si="12"/>
        <v>449.8125</v>
      </c>
    </row>
    <row r="813" spans="1:2" x14ac:dyDescent="0.25">
      <c r="A813" s="28">
        <v>787</v>
      </c>
      <c r="B813" s="34">
        <f t="shared" si="12"/>
        <v>449.82499999999999</v>
      </c>
    </row>
    <row r="814" spans="1:2" x14ac:dyDescent="0.25">
      <c r="A814" s="28">
        <v>788</v>
      </c>
      <c r="B814" s="34">
        <f t="shared" si="12"/>
        <v>449.83749999999998</v>
      </c>
    </row>
    <row r="815" spans="1:2" x14ac:dyDescent="0.25">
      <c r="A815" s="28">
        <v>789</v>
      </c>
      <c r="B815" s="34">
        <f t="shared" si="12"/>
        <v>449.85</v>
      </c>
    </row>
    <row r="816" spans="1:2" x14ac:dyDescent="0.25">
      <c r="A816" s="28">
        <v>790</v>
      </c>
      <c r="B816" s="34">
        <f t="shared" si="12"/>
        <v>449.86250000000001</v>
      </c>
    </row>
    <row r="817" spans="1:2" x14ac:dyDescent="0.25">
      <c r="A817" s="28">
        <v>791</v>
      </c>
      <c r="B817" s="34">
        <f t="shared" si="12"/>
        <v>449.875</v>
      </c>
    </row>
    <row r="818" spans="1:2" x14ac:dyDescent="0.25">
      <c r="A818" s="28">
        <v>792</v>
      </c>
      <c r="B818" s="34">
        <f t="shared" si="12"/>
        <v>449.88749999999999</v>
      </c>
    </row>
    <row r="819" spans="1:2" x14ac:dyDescent="0.25">
      <c r="A819" s="28">
        <v>793</v>
      </c>
      <c r="B819" s="34">
        <f t="shared" si="12"/>
        <v>449.9</v>
      </c>
    </row>
    <row r="820" spans="1:2" x14ac:dyDescent="0.25">
      <c r="A820" s="28">
        <v>794</v>
      </c>
      <c r="B820" s="34">
        <f t="shared" si="12"/>
        <v>449.91250000000002</v>
      </c>
    </row>
    <row r="821" spans="1:2" x14ac:dyDescent="0.25">
      <c r="A821" s="28">
        <v>795</v>
      </c>
      <c r="B821" s="34">
        <f t="shared" si="12"/>
        <v>449.92500000000001</v>
      </c>
    </row>
    <row r="822" spans="1:2" x14ac:dyDescent="0.25">
      <c r="A822" s="28">
        <v>796</v>
      </c>
      <c r="B822" s="34">
        <f t="shared" si="12"/>
        <v>449.9375</v>
      </c>
    </row>
    <row r="823" spans="1:2" x14ac:dyDescent="0.25">
      <c r="A823" s="28">
        <v>797</v>
      </c>
      <c r="B823" s="34">
        <f t="shared" si="12"/>
        <v>449.95</v>
      </c>
    </row>
    <row r="824" spans="1:2" x14ac:dyDescent="0.25">
      <c r="A824" s="28">
        <v>798</v>
      </c>
      <c r="B824" s="34">
        <f t="shared" si="12"/>
        <v>449.96249999999998</v>
      </c>
    </row>
    <row r="825" spans="1:2" x14ac:dyDescent="0.25">
      <c r="A825" s="28">
        <v>799</v>
      </c>
      <c r="B825" s="34">
        <f t="shared" si="12"/>
        <v>449.97500000000002</v>
      </c>
    </row>
    <row r="826" spans="1:2" x14ac:dyDescent="0.25">
      <c r="A826" s="28">
        <v>800</v>
      </c>
      <c r="B826" s="34">
        <f t="shared" si="12"/>
        <v>449.98750000000001</v>
      </c>
    </row>
  </sheetData>
  <mergeCells count="7">
    <mergeCell ref="A25:D25"/>
    <mergeCell ref="A2:D2"/>
    <mergeCell ref="B3:B4"/>
    <mergeCell ref="B5:D5"/>
    <mergeCell ref="B15:B16"/>
    <mergeCell ref="A22:D22"/>
    <mergeCell ref="A23:D23"/>
  </mergeCells>
  <pageMargins left="0.51181102362204722" right="0.51181102362204722" top="0.94488188976377963" bottom="0.35433070866141736" header="0.11811023622047245" footer="0.11811023622047245"/>
  <pageSetup paperSize="9" scale="78" fitToHeight="0" orientation="landscape" horizontalDpi="300" verticalDpi="300" r:id="rId1"/>
  <headerFooter differentFirst="1">
    <oddHeader>&amp;C&amp;P</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E1502"/>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31.5" x14ac:dyDescent="0.25">
      <c r="A1" s="14"/>
      <c r="B1" s="14"/>
      <c r="C1" s="14"/>
      <c r="D1" s="7" t="s">
        <v>346</v>
      </c>
    </row>
    <row r="2" spans="1:5" ht="30.75" customHeight="1" x14ac:dyDescent="0.25">
      <c r="A2" s="454" t="s">
        <v>347</v>
      </c>
      <c r="B2" s="454"/>
      <c r="C2" s="454"/>
      <c r="D2" s="454"/>
    </row>
    <row r="3" spans="1:5" ht="15.75" x14ac:dyDescent="0.25">
      <c r="A3" s="8"/>
      <c r="B3" s="469" t="s">
        <v>23</v>
      </c>
      <c r="C3" s="18" t="s">
        <v>210</v>
      </c>
      <c r="D3" s="8"/>
    </row>
    <row r="4" spans="1:5" ht="17.25" customHeight="1" x14ac:dyDescent="0.25">
      <c r="A4" s="14"/>
      <c r="B4" s="470"/>
      <c r="C4" s="18" t="s">
        <v>196</v>
      </c>
      <c r="D4" s="14"/>
    </row>
    <row r="5" spans="1:5" ht="21.75" customHeight="1" x14ac:dyDescent="0.25">
      <c r="A5" s="16"/>
      <c r="B5" s="471" t="s">
        <v>259</v>
      </c>
      <c r="C5" s="471"/>
      <c r="D5" s="471"/>
      <c r="E5" s="203"/>
    </row>
    <row r="6" spans="1:5" ht="15.75" x14ac:dyDescent="0.25">
      <c r="A6" s="11" t="s">
        <v>167</v>
      </c>
      <c r="B6" s="11" t="s">
        <v>168</v>
      </c>
      <c r="C6" s="11" t="s">
        <v>169</v>
      </c>
      <c r="D6" s="11" t="s">
        <v>170</v>
      </c>
      <c r="E6" s="204"/>
    </row>
    <row r="7" spans="1:5" ht="31.5" x14ac:dyDescent="0.25">
      <c r="A7" s="12" t="s">
        <v>171</v>
      </c>
      <c r="B7" s="18" t="s">
        <v>184</v>
      </c>
      <c r="C7" s="12" t="s">
        <v>201</v>
      </c>
      <c r="D7" s="234" t="s">
        <v>212</v>
      </c>
      <c r="E7" s="204"/>
    </row>
    <row r="8" spans="1:5" ht="110.25" x14ac:dyDescent="0.25">
      <c r="A8" s="12" t="s">
        <v>172</v>
      </c>
      <c r="B8" s="18" t="s">
        <v>5</v>
      </c>
      <c r="C8" s="12" t="s">
        <v>348</v>
      </c>
      <c r="D8" s="234" t="s">
        <v>349</v>
      </c>
    </row>
    <row r="9" spans="1:5" ht="63" x14ac:dyDescent="0.25">
      <c r="A9" s="12" t="s">
        <v>173</v>
      </c>
      <c r="B9" s="18" t="s">
        <v>6</v>
      </c>
      <c r="C9" s="12" t="s">
        <v>350</v>
      </c>
      <c r="D9" s="234" t="s">
        <v>233</v>
      </c>
    </row>
    <row r="10" spans="1:5" ht="60.75" customHeight="1" x14ac:dyDescent="0.25">
      <c r="A10" s="12" t="s">
        <v>174</v>
      </c>
      <c r="B10" s="18" t="s">
        <v>185</v>
      </c>
      <c r="C10" s="12" t="s">
        <v>216</v>
      </c>
      <c r="D10" s="234" t="s">
        <v>234</v>
      </c>
    </row>
    <row r="11" spans="1:5" ht="63" x14ac:dyDescent="0.25">
      <c r="A11" s="12" t="s">
        <v>175</v>
      </c>
      <c r="B11" s="18" t="s">
        <v>186</v>
      </c>
      <c r="C11" s="12" t="s">
        <v>224</v>
      </c>
      <c r="D11" s="234" t="s">
        <v>218</v>
      </c>
    </row>
    <row r="12" spans="1:5" ht="47.25" x14ac:dyDescent="0.25">
      <c r="A12" s="12" t="s">
        <v>176</v>
      </c>
      <c r="B12" s="18" t="s">
        <v>187</v>
      </c>
      <c r="C12" s="12" t="s">
        <v>203</v>
      </c>
      <c r="D12" s="234" t="s">
        <v>235</v>
      </c>
    </row>
    <row r="13" spans="1:5" ht="46.5" customHeight="1" x14ac:dyDescent="0.25">
      <c r="A13" s="12" t="s">
        <v>177</v>
      </c>
      <c r="B13" s="18" t="s">
        <v>188</v>
      </c>
      <c r="C13" s="12" t="s">
        <v>220</v>
      </c>
      <c r="D13" s="234" t="s">
        <v>221</v>
      </c>
    </row>
    <row r="14" spans="1:5" ht="30.75" customHeight="1" x14ac:dyDescent="0.25">
      <c r="A14" s="12" t="s">
        <v>178</v>
      </c>
      <c r="B14" s="18" t="s">
        <v>189</v>
      </c>
      <c r="C14" s="12" t="s">
        <v>203</v>
      </c>
      <c r="D14" s="234"/>
    </row>
    <row r="15" spans="1:5" ht="141.75" customHeight="1" x14ac:dyDescent="0.25">
      <c r="A15" s="12" t="s">
        <v>179</v>
      </c>
      <c r="B15" s="475" t="s">
        <v>190</v>
      </c>
      <c r="C15" s="12" t="s">
        <v>225</v>
      </c>
      <c r="D15" s="234" t="s">
        <v>226</v>
      </c>
    </row>
    <row r="16" spans="1:5" ht="47.25" x14ac:dyDescent="0.25">
      <c r="A16" s="40" t="s">
        <v>222</v>
      </c>
      <c r="B16" s="475"/>
      <c r="C16" s="12" t="s">
        <v>227</v>
      </c>
      <c r="D16" s="234" t="s">
        <v>228</v>
      </c>
    </row>
    <row r="17" spans="1:4" ht="47.25" x14ac:dyDescent="0.25">
      <c r="A17" s="12" t="s">
        <v>180</v>
      </c>
      <c r="B17" s="18" t="s">
        <v>191</v>
      </c>
      <c r="C17" s="12" t="s">
        <v>351</v>
      </c>
      <c r="D17" s="234"/>
    </row>
    <row r="18" spans="1:4" ht="31.5" x14ac:dyDescent="0.25">
      <c r="A18" s="12" t="s">
        <v>181</v>
      </c>
      <c r="B18" s="18" t="s">
        <v>192</v>
      </c>
      <c r="C18" s="12" t="s">
        <v>203</v>
      </c>
      <c r="D18" s="234"/>
    </row>
    <row r="19" spans="1:4" ht="15.75" x14ac:dyDescent="0.25">
      <c r="A19" s="12" t="s">
        <v>182</v>
      </c>
      <c r="B19" s="18" t="s">
        <v>193</v>
      </c>
      <c r="C19" s="12" t="s">
        <v>243</v>
      </c>
      <c r="D19" s="234"/>
    </row>
    <row r="20" spans="1:4" ht="47.25" x14ac:dyDescent="0.25">
      <c r="A20" s="12" t="s">
        <v>183</v>
      </c>
      <c r="B20" s="18" t="s">
        <v>194</v>
      </c>
      <c r="C20" s="12" t="s">
        <v>352</v>
      </c>
      <c r="D20" s="234" t="s">
        <v>208</v>
      </c>
    </row>
    <row r="21" spans="1:4" ht="15.75" x14ac:dyDescent="0.25">
      <c r="A21" s="13"/>
      <c r="B21" s="14"/>
      <c r="C21" s="14"/>
      <c r="D21" s="14"/>
    </row>
    <row r="22" spans="1:4" s="2" customFormat="1" ht="17.25" customHeight="1" x14ac:dyDescent="0.25">
      <c r="A22" s="476" t="s">
        <v>195</v>
      </c>
      <c r="B22" s="476"/>
      <c r="C22" s="476"/>
      <c r="D22" s="476"/>
    </row>
    <row r="23" spans="1:4" ht="51" customHeight="1" x14ac:dyDescent="0.25">
      <c r="A23" s="477" t="s">
        <v>353</v>
      </c>
      <c r="B23" s="477"/>
      <c r="C23" s="477"/>
      <c r="D23" s="477"/>
    </row>
    <row r="24" spans="1:4" ht="13.5" customHeight="1" x14ac:dyDescent="0.25">
      <c r="A24" s="235"/>
      <c r="B24" s="235"/>
      <c r="C24" s="235"/>
      <c r="D24" s="235"/>
    </row>
    <row r="25" spans="1:4" ht="34.5" customHeight="1" x14ac:dyDescent="0.25">
      <c r="A25" s="468" t="s">
        <v>237</v>
      </c>
      <c r="B25" s="468"/>
      <c r="C25" s="468"/>
      <c r="D25" s="468"/>
    </row>
    <row r="26" spans="1:4" ht="45.75" x14ac:dyDescent="0.25">
      <c r="A26" s="189" t="s">
        <v>383</v>
      </c>
      <c r="B26" s="121" t="s">
        <v>384</v>
      </c>
      <c r="C26" s="39" t="s">
        <v>385</v>
      </c>
      <c r="D26" s="20"/>
    </row>
    <row r="27" spans="1:4" x14ac:dyDescent="0.25">
      <c r="A27" s="190">
        <v>1</v>
      </c>
      <c r="B27" s="191">
        <v>150.05000000000001</v>
      </c>
      <c r="C27" s="15"/>
      <c r="D27" s="15"/>
    </row>
    <row r="28" spans="1:4" x14ac:dyDescent="0.25">
      <c r="A28" s="190">
        <v>2</v>
      </c>
      <c r="B28" s="191">
        <v>150.0625</v>
      </c>
      <c r="C28" s="15"/>
      <c r="D28" s="15"/>
    </row>
    <row r="29" spans="1:4" x14ac:dyDescent="0.25">
      <c r="A29" s="190">
        <v>3</v>
      </c>
      <c r="B29" s="191">
        <v>150.07500000000002</v>
      </c>
      <c r="C29" s="15"/>
      <c r="D29" s="15"/>
    </row>
    <row r="30" spans="1:4" x14ac:dyDescent="0.25">
      <c r="A30" s="190">
        <v>4</v>
      </c>
      <c r="B30" s="191">
        <v>150.08750000000001</v>
      </c>
      <c r="C30" s="15"/>
      <c r="D30" s="15"/>
    </row>
    <row r="31" spans="1:4" x14ac:dyDescent="0.25">
      <c r="A31" s="190">
        <v>5</v>
      </c>
      <c r="B31" s="191">
        <v>150.10000000000002</v>
      </c>
      <c r="C31" s="15"/>
      <c r="D31" s="15"/>
    </row>
    <row r="32" spans="1:4" x14ac:dyDescent="0.25">
      <c r="A32" s="190">
        <v>6</v>
      </c>
      <c r="B32" s="191">
        <v>150.11250000000001</v>
      </c>
    </row>
    <row r="33" spans="1:2" x14ac:dyDescent="0.25">
      <c r="A33" s="190">
        <v>7</v>
      </c>
      <c r="B33" s="191">
        <v>150.125</v>
      </c>
    </row>
    <row r="34" spans="1:2" x14ac:dyDescent="0.25">
      <c r="A34" s="190">
        <v>8</v>
      </c>
      <c r="B34" s="191">
        <v>150.13750000000002</v>
      </c>
    </row>
    <row r="35" spans="1:2" x14ac:dyDescent="0.25">
      <c r="A35" s="190">
        <v>9</v>
      </c>
      <c r="B35" s="191">
        <v>150.15</v>
      </c>
    </row>
    <row r="36" spans="1:2" x14ac:dyDescent="0.25">
      <c r="A36" s="190">
        <v>10</v>
      </c>
      <c r="B36" s="191">
        <v>150.16250000000002</v>
      </c>
    </row>
    <row r="37" spans="1:2" x14ac:dyDescent="0.25">
      <c r="A37" s="190">
        <v>11</v>
      </c>
      <c r="B37" s="191">
        <v>150.17500000000001</v>
      </c>
    </row>
    <row r="38" spans="1:2" x14ac:dyDescent="0.25">
      <c r="A38" s="190">
        <v>12</v>
      </c>
      <c r="B38" s="191">
        <v>150.1875</v>
      </c>
    </row>
    <row r="39" spans="1:2" x14ac:dyDescent="0.25">
      <c r="A39" s="190">
        <v>13</v>
      </c>
      <c r="B39" s="191">
        <v>150.20000000000002</v>
      </c>
    </row>
    <row r="40" spans="1:2" x14ac:dyDescent="0.25">
      <c r="A40" s="190">
        <v>14</v>
      </c>
      <c r="B40" s="191">
        <v>150.21250000000001</v>
      </c>
    </row>
    <row r="41" spans="1:2" x14ac:dyDescent="0.25">
      <c r="A41" s="190">
        <v>15</v>
      </c>
      <c r="B41" s="191">
        <v>150.22500000000002</v>
      </c>
    </row>
    <row r="42" spans="1:2" x14ac:dyDescent="0.25">
      <c r="A42" s="190">
        <v>16</v>
      </c>
      <c r="B42" s="191">
        <v>150.23750000000001</v>
      </c>
    </row>
    <row r="43" spans="1:2" x14ac:dyDescent="0.25">
      <c r="A43" s="190">
        <v>17</v>
      </c>
      <c r="B43" s="191">
        <v>150.25</v>
      </c>
    </row>
    <row r="44" spans="1:2" x14ac:dyDescent="0.25">
      <c r="A44" s="190">
        <v>18</v>
      </c>
      <c r="B44" s="191">
        <v>150.26250000000002</v>
      </c>
    </row>
    <row r="45" spans="1:2" x14ac:dyDescent="0.25">
      <c r="A45" s="190">
        <v>19</v>
      </c>
      <c r="B45" s="191">
        <v>150.27500000000001</v>
      </c>
    </row>
    <row r="46" spans="1:2" x14ac:dyDescent="0.25">
      <c r="A46" s="190">
        <v>20</v>
      </c>
      <c r="B46" s="191">
        <v>150.28750000000002</v>
      </c>
    </row>
    <row r="47" spans="1:2" x14ac:dyDescent="0.25">
      <c r="A47" s="190">
        <v>21</v>
      </c>
      <c r="B47" s="191">
        <v>150.30000000000001</v>
      </c>
    </row>
    <row r="48" spans="1:2" x14ac:dyDescent="0.25">
      <c r="A48" s="190">
        <v>22</v>
      </c>
      <c r="B48" s="191">
        <v>150.3125</v>
      </c>
    </row>
    <row r="49" spans="1:2" x14ac:dyDescent="0.25">
      <c r="A49" s="190">
        <v>23</v>
      </c>
      <c r="B49" s="191">
        <v>150.32500000000002</v>
      </c>
    </row>
    <row r="50" spans="1:2" x14ac:dyDescent="0.25">
      <c r="A50" s="190">
        <v>24</v>
      </c>
      <c r="B50" s="191">
        <v>150.33750000000001</v>
      </c>
    </row>
    <row r="51" spans="1:2" x14ac:dyDescent="0.25">
      <c r="A51" s="190">
        <v>25</v>
      </c>
      <c r="B51" s="191">
        <v>150.35000000000002</v>
      </c>
    </row>
    <row r="52" spans="1:2" x14ac:dyDescent="0.25">
      <c r="A52" s="190">
        <v>26</v>
      </c>
      <c r="B52" s="191">
        <v>150.36250000000001</v>
      </c>
    </row>
    <row r="53" spans="1:2" x14ac:dyDescent="0.25">
      <c r="A53" s="190">
        <v>27</v>
      </c>
      <c r="B53" s="191">
        <v>150.375</v>
      </c>
    </row>
    <row r="54" spans="1:2" x14ac:dyDescent="0.25">
      <c r="A54" s="190">
        <v>28</v>
      </c>
      <c r="B54" s="191">
        <v>150.38750000000002</v>
      </c>
    </row>
    <row r="55" spans="1:2" x14ac:dyDescent="0.25">
      <c r="A55" s="190">
        <v>29</v>
      </c>
      <c r="B55" s="191">
        <v>150.4</v>
      </c>
    </row>
    <row r="56" spans="1:2" x14ac:dyDescent="0.25">
      <c r="A56" s="190">
        <v>30</v>
      </c>
      <c r="B56" s="191">
        <v>150.41250000000002</v>
      </c>
    </row>
    <row r="57" spans="1:2" x14ac:dyDescent="0.25">
      <c r="A57" s="190">
        <v>31</v>
      </c>
      <c r="B57" s="191">
        <v>150.42500000000001</v>
      </c>
    </row>
    <row r="58" spans="1:2" x14ac:dyDescent="0.25">
      <c r="A58" s="190">
        <v>32</v>
      </c>
      <c r="B58" s="191">
        <v>150.4375</v>
      </c>
    </row>
    <row r="59" spans="1:2" x14ac:dyDescent="0.25">
      <c r="A59" s="190">
        <v>33</v>
      </c>
      <c r="B59" s="191">
        <v>150.45000000000002</v>
      </c>
    </row>
    <row r="60" spans="1:2" x14ac:dyDescent="0.25">
      <c r="A60" s="190">
        <v>34</v>
      </c>
      <c r="B60" s="191">
        <v>150.46250000000001</v>
      </c>
    </row>
    <row r="61" spans="1:2" x14ac:dyDescent="0.25">
      <c r="A61" s="190">
        <v>35</v>
      </c>
      <c r="B61" s="191">
        <v>150.47500000000002</v>
      </c>
    </row>
    <row r="62" spans="1:2" x14ac:dyDescent="0.25">
      <c r="A62" s="190">
        <v>36</v>
      </c>
      <c r="B62" s="191">
        <v>150.48750000000001</v>
      </c>
    </row>
    <row r="63" spans="1:2" x14ac:dyDescent="0.25">
      <c r="A63" s="190">
        <v>37</v>
      </c>
      <c r="B63" s="191">
        <v>150.5</v>
      </c>
    </row>
    <row r="64" spans="1:2" x14ac:dyDescent="0.25">
      <c r="A64" s="190">
        <v>38</v>
      </c>
      <c r="B64" s="191">
        <v>150.51250000000002</v>
      </c>
    </row>
    <row r="65" spans="1:2" x14ac:dyDescent="0.25">
      <c r="A65" s="190">
        <v>39</v>
      </c>
      <c r="B65" s="191">
        <v>150.52500000000001</v>
      </c>
    </row>
    <row r="66" spans="1:2" x14ac:dyDescent="0.25">
      <c r="A66" s="190">
        <v>40</v>
      </c>
      <c r="B66" s="191">
        <v>150.53750000000002</v>
      </c>
    </row>
    <row r="67" spans="1:2" x14ac:dyDescent="0.25">
      <c r="A67" s="190">
        <v>41</v>
      </c>
      <c r="B67" s="191">
        <v>150.55000000000001</v>
      </c>
    </row>
    <row r="68" spans="1:2" x14ac:dyDescent="0.25">
      <c r="A68" s="190">
        <v>42</v>
      </c>
      <c r="B68" s="191">
        <v>150.5625</v>
      </c>
    </row>
    <row r="69" spans="1:2" x14ac:dyDescent="0.25">
      <c r="A69" s="190">
        <v>43</v>
      </c>
      <c r="B69" s="191">
        <v>150.57500000000002</v>
      </c>
    </row>
    <row r="70" spans="1:2" x14ac:dyDescent="0.25">
      <c r="A70" s="190">
        <v>44</v>
      </c>
      <c r="B70" s="191">
        <v>150.58750000000001</v>
      </c>
    </row>
    <row r="71" spans="1:2" x14ac:dyDescent="0.25">
      <c r="A71" s="190">
        <v>45</v>
      </c>
      <c r="B71" s="191">
        <v>150.60000000000002</v>
      </c>
    </row>
    <row r="72" spans="1:2" x14ac:dyDescent="0.25">
      <c r="A72" s="190">
        <v>46</v>
      </c>
      <c r="B72" s="191">
        <v>150.61250000000001</v>
      </c>
    </row>
    <row r="73" spans="1:2" x14ac:dyDescent="0.25">
      <c r="A73" s="190">
        <v>47</v>
      </c>
      <c r="B73" s="191">
        <v>150.625</v>
      </c>
    </row>
    <row r="74" spans="1:2" x14ac:dyDescent="0.25">
      <c r="A74" s="190">
        <v>48</v>
      </c>
      <c r="B74" s="191">
        <v>150.63750000000002</v>
      </c>
    </row>
    <row r="75" spans="1:2" x14ac:dyDescent="0.25">
      <c r="A75" s="190">
        <v>49</v>
      </c>
      <c r="B75" s="191">
        <v>150.65</v>
      </c>
    </row>
    <row r="76" spans="1:2" x14ac:dyDescent="0.25">
      <c r="A76" s="190">
        <v>50</v>
      </c>
      <c r="B76" s="191">
        <v>150.66250000000002</v>
      </c>
    </row>
    <row r="77" spans="1:2" x14ac:dyDescent="0.25">
      <c r="A77" s="190">
        <v>51</v>
      </c>
      <c r="B77" s="191">
        <v>150.67500000000001</v>
      </c>
    </row>
    <row r="78" spans="1:2" x14ac:dyDescent="0.25">
      <c r="A78" s="190">
        <v>52</v>
      </c>
      <c r="B78" s="191">
        <v>150.6875</v>
      </c>
    </row>
    <row r="79" spans="1:2" x14ac:dyDescent="0.25">
      <c r="A79" s="190">
        <v>53</v>
      </c>
      <c r="B79" s="191">
        <v>150.70000000000002</v>
      </c>
    </row>
    <row r="80" spans="1:2" x14ac:dyDescent="0.25">
      <c r="A80" s="190">
        <v>54</v>
      </c>
      <c r="B80" s="191">
        <v>150.71250000000001</v>
      </c>
    </row>
    <row r="81" spans="1:2" x14ac:dyDescent="0.25">
      <c r="A81" s="190">
        <v>55</v>
      </c>
      <c r="B81" s="191">
        <v>150.72500000000002</v>
      </c>
    </row>
    <row r="82" spans="1:2" x14ac:dyDescent="0.25">
      <c r="A82" s="190">
        <v>56</v>
      </c>
      <c r="B82" s="191">
        <v>150.73750000000001</v>
      </c>
    </row>
    <row r="83" spans="1:2" x14ac:dyDescent="0.25">
      <c r="A83" s="190">
        <v>57</v>
      </c>
      <c r="B83" s="191">
        <v>150.75</v>
      </c>
    </row>
    <row r="84" spans="1:2" x14ac:dyDescent="0.25">
      <c r="A84" s="190">
        <v>58</v>
      </c>
      <c r="B84" s="191">
        <v>150.76250000000002</v>
      </c>
    </row>
    <row r="85" spans="1:2" x14ac:dyDescent="0.25">
      <c r="A85" s="190">
        <v>59</v>
      </c>
      <c r="B85" s="191">
        <v>150.77500000000001</v>
      </c>
    </row>
    <row r="86" spans="1:2" x14ac:dyDescent="0.25">
      <c r="A86" s="190">
        <v>60</v>
      </c>
      <c r="B86" s="191">
        <v>150.78750000000002</v>
      </c>
    </row>
    <row r="87" spans="1:2" x14ac:dyDescent="0.25">
      <c r="A87" s="190">
        <v>61</v>
      </c>
      <c r="B87" s="191">
        <v>150.80000000000001</v>
      </c>
    </row>
    <row r="88" spans="1:2" x14ac:dyDescent="0.25">
      <c r="A88" s="190">
        <v>62</v>
      </c>
      <c r="B88" s="191">
        <v>150.8125</v>
      </c>
    </row>
    <row r="89" spans="1:2" x14ac:dyDescent="0.25">
      <c r="A89" s="190">
        <v>63</v>
      </c>
      <c r="B89" s="191">
        <v>150.82500000000002</v>
      </c>
    </row>
    <row r="90" spans="1:2" x14ac:dyDescent="0.25">
      <c r="A90" s="190">
        <v>64</v>
      </c>
      <c r="B90" s="191">
        <v>150.83750000000001</v>
      </c>
    </row>
    <row r="91" spans="1:2" x14ac:dyDescent="0.25">
      <c r="A91" s="190">
        <v>65</v>
      </c>
      <c r="B91" s="191">
        <v>150.85000000000002</v>
      </c>
    </row>
    <row r="92" spans="1:2" x14ac:dyDescent="0.25">
      <c r="A92" s="190">
        <v>66</v>
      </c>
      <c r="B92" s="191">
        <v>150.86250000000001</v>
      </c>
    </row>
    <row r="93" spans="1:2" x14ac:dyDescent="0.25">
      <c r="A93" s="190">
        <v>67</v>
      </c>
      <c r="B93" s="191">
        <v>150.875</v>
      </c>
    </row>
    <row r="94" spans="1:2" x14ac:dyDescent="0.25">
      <c r="A94" s="190">
        <v>68</v>
      </c>
      <c r="B94" s="191">
        <v>150.88750000000002</v>
      </c>
    </row>
    <row r="95" spans="1:2" x14ac:dyDescent="0.25">
      <c r="A95" s="190">
        <v>69</v>
      </c>
      <c r="B95" s="191">
        <v>150.9</v>
      </c>
    </row>
    <row r="96" spans="1:2" x14ac:dyDescent="0.25">
      <c r="A96" s="190">
        <v>70</v>
      </c>
      <c r="B96" s="191">
        <v>150.91250000000002</v>
      </c>
    </row>
    <row r="97" spans="1:2" x14ac:dyDescent="0.25">
      <c r="A97" s="190">
        <v>71</v>
      </c>
      <c r="B97" s="191">
        <v>150.92500000000001</v>
      </c>
    </row>
    <row r="98" spans="1:2" x14ac:dyDescent="0.25">
      <c r="A98" s="190">
        <v>72</v>
      </c>
      <c r="B98" s="191">
        <v>150.9375</v>
      </c>
    </row>
    <row r="99" spans="1:2" x14ac:dyDescent="0.25">
      <c r="A99" s="190">
        <v>73</v>
      </c>
      <c r="B99" s="191">
        <v>150.95000000000002</v>
      </c>
    </row>
    <row r="100" spans="1:2" x14ac:dyDescent="0.25">
      <c r="A100" s="190">
        <v>74</v>
      </c>
      <c r="B100" s="191">
        <v>150.96250000000001</v>
      </c>
    </row>
    <row r="101" spans="1:2" x14ac:dyDescent="0.25">
      <c r="A101" s="190">
        <v>75</v>
      </c>
      <c r="B101" s="191">
        <v>150.97500000000002</v>
      </c>
    </row>
    <row r="102" spans="1:2" x14ac:dyDescent="0.25">
      <c r="A102" s="190">
        <v>76</v>
      </c>
      <c r="B102" s="191">
        <v>150.98750000000001</v>
      </c>
    </row>
    <row r="103" spans="1:2" x14ac:dyDescent="0.25">
      <c r="A103" s="190">
        <v>77</v>
      </c>
      <c r="B103" s="191">
        <v>151</v>
      </c>
    </row>
    <row r="104" spans="1:2" x14ac:dyDescent="0.25">
      <c r="A104" s="190">
        <v>78</v>
      </c>
      <c r="B104" s="191">
        <v>151.01250000000002</v>
      </c>
    </row>
    <row r="105" spans="1:2" x14ac:dyDescent="0.25">
      <c r="A105" s="190">
        <v>79</v>
      </c>
      <c r="B105" s="191">
        <v>151.02500000000001</v>
      </c>
    </row>
    <row r="106" spans="1:2" x14ac:dyDescent="0.25">
      <c r="A106" s="190">
        <v>80</v>
      </c>
      <c r="B106" s="191">
        <v>151.03750000000002</v>
      </c>
    </row>
    <row r="107" spans="1:2" x14ac:dyDescent="0.25">
      <c r="A107" s="190">
        <v>81</v>
      </c>
      <c r="B107" s="191">
        <v>151.05000000000001</v>
      </c>
    </row>
    <row r="108" spans="1:2" x14ac:dyDescent="0.25">
      <c r="A108" s="190">
        <v>82</v>
      </c>
      <c r="B108" s="191">
        <v>151.0625</v>
      </c>
    </row>
    <row r="109" spans="1:2" x14ac:dyDescent="0.25">
      <c r="A109" s="190">
        <v>83</v>
      </c>
      <c r="B109" s="191">
        <v>151.07500000000002</v>
      </c>
    </row>
    <row r="110" spans="1:2" x14ac:dyDescent="0.25">
      <c r="A110" s="190">
        <v>84</v>
      </c>
      <c r="B110" s="191">
        <v>151.08750000000001</v>
      </c>
    </row>
    <row r="111" spans="1:2" x14ac:dyDescent="0.25">
      <c r="A111" s="190">
        <v>85</v>
      </c>
      <c r="B111" s="191">
        <v>151.10000000000002</v>
      </c>
    </row>
    <row r="112" spans="1:2" x14ac:dyDescent="0.25">
      <c r="A112" s="190">
        <v>86</v>
      </c>
      <c r="B112" s="191">
        <v>151.11250000000001</v>
      </c>
    </row>
    <row r="113" spans="1:2" x14ac:dyDescent="0.25">
      <c r="A113" s="190">
        <v>87</v>
      </c>
      <c r="B113" s="191">
        <v>151.125</v>
      </c>
    </row>
    <row r="114" spans="1:2" x14ac:dyDescent="0.25">
      <c r="A114" s="190">
        <v>88</v>
      </c>
      <c r="B114" s="191">
        <v>151.13750000000002</v>
      </c>
    </row>
    <row r="115" spans="1:2" x14ac:dyDescent="0.25">
      <c r="A115" s="190">
        <v>89</v>
      </c>
      <c r="B115" s="191">
        <v>151.15</v>
      </c>
    </row>
    <row r="116" spans="1:2" x14ac:dyDescent="0.25">
      <c r="A116" s="190">
        <v>90</v>
      </c>
      <c r="B116" s="191">
        <v>151.16250000000002</v>
      </c>
    </row>
    <row r="117" spans="1:2" x14ac:dyDescent="0.25">
      <c r="A117" s="190">
        <v>91</v>
      </c>
      <c r="B117" s="191">
        <v>151.17500000000001</v>
      </c>
    </row>
    <row r="118" spans="1:2" x14ac:dyDescent="0.25">
      <c r="A118" s="190">
        <v>92</v>
      </c>
      <c r="B118" s="191">
        <v>151.1875</v>
      </c>
    </row>
    <row r="119" spans="1:2" x14ac:dyDescent="0.25">
      <c r="A119" s="190">
        <v>93</v>
      </c>
      <c r="B119" s="191">
        <v>151.20000000000002</v>
      </c>
    </row>
    <row r="120" spans="1:2" x14ac:dyDescent="0.25">
      <c r="A120" s="190">
        <v>94</v>
      </c>
      <c r="B120" s="191">
        <v>151.21250000000001</v>
      </c>
    </row>
    <row r="121" spans="1:2" x14ac:dyDescent="0.25">
      <c r="A121" s="190">
        <v>95</v>
      </c>
      <c r="B121" s="191">
        <v>151.22500000000002</v>
      </c>
    </row>
    <row r="122" spans="1:2" x14ac:dyDescent="0.25">
      <c r="A122" s="190">
        <v>96</v>
      </c>
      <c r="B122" s="191">
        <v>151.23750000000001</v>
      </c>
    </row>
    <row r="123" spans="1:2" x14ac:dyDescent="0.25">
      <c r="A123" s="190">
        <v>97</v>
      </c>
      <c r="B123" s="191">
        <v>151.25</v>
      </c>
    </row>
    <row r="124" spans="1:2" x14ac:dyDescent="0.25">
      <c r="A124" s="190">
        <v>98</v>
      </c>
      <c r="B124" s="191">
        <v>151.26250000000002</v>
      </c>
    </row>
    <row r="125" spans="1:2" x14ac:dyDescent="0.25">
      <c r="A125" s="190">
        <v>99</v>
      </c>
      <c r="B125" s="191">
        <v>151.27500000000001</v>
      </c>
    </row>
    <row r="126" spans="1:2" x14ac:dyDescent="0.25">
      <c r="A126" s="190">
        <v>100</v>
      </c>
      <c r="B126" s="191">
        <v>151.28750000000002</v>
      </c>
    </row>
    <row r="127" spans="1:2" x14ac:dyDescent="0.25">
      <c r="A127" s="190">
        <v>101</v>
      </c>
      <c r="B127" s="191">
        <v>151.30000000000001</v>
      </c>
    </row>
    <row r="128" spans="1:2" x14ac:dyDescent="0.25">
      <c r="A128" s="190">
        <v>102</v>
      </c>
      <c r="B128" s="191">
        <v>151.3125</v>
      </c>
    </row>
    <row r="129" spans="1:2" x14ac:dyDescent="0.25">
      <c r="A129" s="190">
        <v>103</v>
      </c>
      <c r="B129" s="191">
        <v>151.32500000000002</v>
      </c>
    </row>
    <row r="130" spans="1:2" x14ac:dyDescent="0.25">
      <c r="A130" s="190">
        <v>104</v>
      </c>
      <c r="B130" s="191">
        <v>151.33750000000001</v>
      </c>
    </row>
    <row r="131" spans="1:2" x14ac:dyDescent="0.25">
      <c r="A131" s="190">
        <v>105</v>
      </c>
      <c r="B131" s="191">
        <v>151.35000000000002</v>
      </c>
    </row>
    <row r="132" spans="1:2" x14ac:dyDescent="0.25">
      <c r="A132" s="190">
        <v>106</v>
      </c>
      <c r="B132" s="191">
        <v>151.36250000000001</v>
      </c>
    </row>
    <row r="133" spans="1:2" x14ac:dyDescent="0.25">
      <c r="A133" s="190">
        <v>107</v>
      </c>
      <c r="B133" s="191">
        <v>151.375</v>
      </c>
    </row>
    <row r="134" spans="1:2" x14ac:dyDescent="0.25">
      <c r="A134" s="190">
        <v>108</v>
      </c>
      <c r="B134" s="191">
        <v>151.38750000000002</v>
      </c>
    </row>
    <row r="135" spans="1:2" x14ac:dyDescent="0.25">
      <c r="A135" s="190">
        <v>109</v>
      </c>
      <c r="B135" s="191">
        <v>151.4</v>
      </c>
    </row>
    <row r="136" spans="1:2" x14ac:dyDescent="0.25">
      <c r="A136" s="190">
        <v>110</v>
      </c>
      <c r="B136" s="191">
        <v>151.41250000000002</v>
      </c>
    </row>
    <row r="137" spans="1:2" x14ac:dyDescent="0.25">
      <c r="A137" s="190">
        <v>111</v>
      </c>
      <c r="B137" s="191">
        <v>151.42500000000001</v>
      </c>
    </row>
    <row r="138" spans="1:2" x14ac:dyDescent="0.25">
      <c r="A138" s="190">
        <v>112</v>
      </c>
      <c r="B138" s="191">
        <v>151.4375</v>
      </c>
    </row>
    <row r="139" spans="1:2" x14ac:dyDescent="0.25">
      <c r="A139" s="190">
        <v>113</v>
      </c>
      <c r="B139" s="191">
        <v>151.45000000000002</v>
      </c>
    </row>
    <row r="140" spans="1:2" x14ac:dyDescent="0.25">
      <c r="A140" s="190">
        <v>114</v>
      </c>
      <c r="B140" s="191">
        <v>151.46250000000001</v>
      </c>
    </row>
    <row r="141" spans="1:2" x14ac:dyDescent="0.25">
      <c r="A141" s="190">
        <v>115</v>
      </c>
      <c r="B141" s="191">
        <v>151.47500000000002</v>
      </c>
    </row>
    <row r="142" spans="1:2" x14ac:dyDescent="0.25">
      <c r="A142" s="190">
        <v>116</v>
      </c>
      <c r="B142" s="191">
        <v>151.48750000000001</v>
      </c>
    </row>
    <row r="143" spans="1:2" x14ac:dyDescent="0.25">
      <c r="A143" s="190">
        <v>117</v>
      </c>
      <c r="B143" s="191">
        <v>151.5</v>
      </c>
    </row>
    <row r="144" spans="1:2" x14ac:dyDescent="0.25">
      <c r="A144" s="190">
        <v>118</v>
      </c>
      <c r="B144" s="191">
        <v>151.51250000000002</v>
      </c>
    </row>
    <row r="145" spans="1:2" x14ac:dyDescent="0.25">
      <c r="A145" s="190">
        <v>119</v>
      </c>
      <c r="B145" s="191">
        <v>151.52500000000001</v>
      </c>
    </row>
    <row r="146" spans="1:2" x14ac:dyDescent="0.25">
      <c r="A146" s="190">
        <v>120</v>
      </c>
      <c r="B146" s="191">
        <v>151.53750000000002</v>
      </c>
    </row>
    <row r="147" spans="1:2" x14ac:dyDescent="0.25">
      <c r="A147" s="190">
        <v>121</v>
      </c>
      <c r="B147" s="191">
        <v>151.55000000000001</v>
      </c>
    </row>
    <row r="148" spans="1:2" x14ac:dyDescent="0.25">
      <c r="A148" s="190">
        <v>122</v>
      </c>
      <c r="B148" s="191">
        <v>151.5625</v>
      </c>
    </row>
    <row r="149" spans="1:2" x14ac:dyDescent="0.25">
      <c r="A149" s="190">
        <v>123</v>
      </c>
      <c r="B149" s="191">
        <v>151.57500000000002</v>
      </c>
    </row>
    <row r="150" spans="1:2" x14ac:dyDescent="0.25">
      <c r="A150" s="190">
        <v>124</v>
      </c>
      <c r="B150" s="191">
        <v>151.58750000000001</v>
      </c>
    </row>
    <row r="151" spans="1:2" x14ac:dyDescent="0.25">
      <c r="A151" s="190">
        <v>125</v>
      </c>
      <c r="B151" s="191">
        <v>151.60000000000002</v>
      </c>
    </row>
    <row r="152" spans="1:2" x14ac:dyDescent="0.25">
      <c r="A152" s="190">
        <v>126</v>
      </c>
      <c r="B152" s="191">
        <v>151.61250000000001</v>
      </c>
    </row>
    <row r="153" spans="1:2" x14ac:dyDescent="0.25">
      <c r="A153" s="190">
        <v>127</v>
      </c>
      <c r="B153" s="191">
        <v>151.625</v>
      </c>
    </row>
    <row r="154" spans="1:2" x14ac:dyDescent="0.25">
      <c r="A154" s="190">
        <v>128</v>
      </c>
      <c r="B154" s="191">
        <v>151.63750000000002</v>
      </c>
    </row>
    <row r="155" spans="1:2" x14ac:dyDescent="0.25">
      <c r="A155" s="190">
        <v>129</v>
      </c>
      <c r="B155" s="191">
        <v>151.65</v>
      </c>
    </row>
    <row r="156" spans="1:2" x14ac:dyDescent="0.25">
      <c r="A156" s="190">
        <v>130</v>
      </c>
      <c r="B156" s="191">
        <v>151.66250000000002</v>
      </c>
    </row>
    <row r="157" spans="1:2" x14ac:dyDescent="0.25">
      <c r="A157" s="190">
        <v>131</v>
      </c>
      <c r="B157" s="191">
        <v>151.67500000000001</v>
      </c>
    </row>
    <row r="158" spans="1:2" x14ac:dyDescent="0.25">
      <c r="A158" s="190">
        <v>132</v>
      </c>
      <c r="B158" s="191">
        <v>151.6875</v>
      </c>
    </row>
    <row r="159" spans="1:2" x14ac:dyDescent="0.25">
      <c r="A159" s="190">
        <v>133</v>
      </c>
      <c r="B159" s="191">
        <v>151.70000000000002</v>
      </c>
    </row>
    <row r="160" spans="1:2" x14ac:dyDescent="0.25">
      <c r="A160" s="190">
        <v>134</v>
      </c>
      <c r="B160" s="191">
        <v>151.71250000000001</v>
      </c>
    </row>
    <row r="161" spans="1:2" x14ac:dyDescent="0.25">
      <c r="A161" s="190">
        <v>135</v>
      </c>
      <c r="B161" s="191">
        <v>151.72500000000002</v>
      </c>
    </row>
    <row r="162" spans="1:2" x14ac:dyDescent="0.25">
      <c r="A162" s="190">
        <v>136</v>
      </c>
      <c r="B162" s="191">
        <v>151.73750000000001</v>
      </c>
    </row>
    <row r="163" spans="1:2" x14ac:dyDescent="0.25">
      <c r="A163" s="190">
        <v>137</v>
      </c>
      <c r="B163" s="191">
        <v>151.75</v>
      </c>
    </row>
    <row r="164" spans="1:2" x14ac:dyDescent="0.25">
      <c r="A164" s="190">
        <v>138</v>
      </c>
      <c r="B164" s="191">
        <v>151.76250000000002</v>
      </c>
    </row>
    <row r="165" spans="1:2" x14ac:dyDescent="0.25">
      <c r="A165" s="190">
        <v>139</v>
      </c>
      <c r="B165" s="191">
        <v>151.77500000000001</v>
      </c>
    </row>
    <row r="166" spans="1:2" x14ac:dyDescent="0.25">
      <c r="A166" s="190">
        <v>140</v>
      </c>
      <c r="B166" s="191">
        <v>151.78750000000002</v>
      </c>
    </row>
    <row r="167" spans="1:2" x14ac:dyDescent="0.25">
      <c r="A167" s="190">
        <v>141</v>
      </c>
      <c r="B167" s="191">
        <v>151.80000000000001</v>
      </c>
    </row>
    <row r="168" spans="1:2" x14ac:dyDescent="0.25">
      <c r="A168" s="190">
        <v>142</v>
      </c>
      <c r="B168" s="191">
        <v>151.8125</v>
      </c>
    </row>
    <row r="169" spans="1:2" x14ac:dyDescent="0.25">
      <c r="A169" s="190">
        <v>143</v>
      </c>
      <c r="B169" s="191">
        <v>151.82500000000002</v>
      </c>
    </row>
    <row r="170" spans="1:2" x14ac:dyDescent="0.25">
      <c r="A170" s="190">
        <v>144</v>
      </c>
      <c r="B170" s="191">
        <v>151.83750000000001</v>
      </c>
    </row>
    <row r="171" spans="1:2" x14ac:dyDescent="0.25">
      <c r="A171" s="190">
        <v>145</v>
      </c>
      <c r="B171" s="191">
        <v>151.85000000000002</v>
      </c>
    </row>
    <row r="172" spans="1:2" x14ac:dyDescent="0.25">
      <c r="A172" s="190">
        <v>146</v>
      </c>
      <c r="B172" s="191">
        <v>151.86250000000001</v>
      </c>
    </row>
    <row r="173" spans="1:2" x14ac:dyDescent="0.25">
      <c r="A173" s="190">
        <v>147</v>
      </c>
      <c r="B173" s="191">
        <v>151.875</v>
      </c>
    </row>
    <row r="174" spans="1:2" x14ac:dyDescent="0.25">
      <c r="A174" s="190">
        <v>148</v>
      </c>
      <c r="B174" s="191">
        <v>151.88750000000002</v>
      </c>
    </row>
    <row r="175" spans="1:2" x14ac:dyDescent="0.25">
      <c r="A175" s="190">
        <v>149</v>
      </c>
      <c r="B175" s="191">
        <v>151.9</v>
      </c>
    </row>
    <row r="176" spans="1:2" x14ac:dyDescent="0.25">
      <c r="A176" s="190">
        <v>150</v>
      </c>
      <c r="B176" s="191">
        <v>151.91250000000002</v>
      </c>
    </row>
    <row r="177" spans="1:2" x14ac:dyDescent="0.25">
      <c r="A177" s="190">
        <v>151</v>
      </c>
      <c r="B177" s="191">
        <v>151.92500000000001</v>
      </c>
    </row>
    <row r="178" spans="1:2" x14ac:dyDescent="0.25">
      <c r="A178" s="190">
        <v>152</v>
      </c>
      <c r="B178" s="191">
        <v>151.9375</v>
      </c>
    </row>
    <row r="179" spans="1:2" x14ac:dyDescent="0.25">
      <c r="A179" s="190">
        <v>153</v>
      </c>
      <c r="B179" s="191">
        <v>151.95000000000002</v>
      </c>
    </row>
    <row r="180" spans="1:2" x14ac:dyDescent="0.25">
      <c r="A180" s="190">
        <v>154</v>
      </c>
      <c r="B180" s="191">
        <v>151.96250000000001</v>
      </c>
    </row>
    <row r="181" spans="1:2" x14ac:dyDescent="0.25">
      <c r="A181" s="190">
        <v>155</v>
      </c>
      <c r="B181" s="191">
        <v>151.97500000000002</v>
      </c>
    </row>
    <row r="182" spans="1:2" x14ac:dyDescent="0.25">
      <c r="A182" s="190">
        <v>156</v>
      </c>
      <c r="B182" s="191">
        <v>151.98750000000001</v>
      </c>
    </row>
    <row r="183" spans="1:2" x14ac:dyDescent="0.25">
      <c r="A183" s="190">
        <v>157</v>
      </c>
      <c r="B183" s="191">
        <v>152</v>
      </c>
    </row>
    <row r="184" spans="1:2" x14ac:dyDescent="0.25">
      <c r="A184" s="190">
        <v>158</v>
      </c>
      <c r="B184" s="191">
        <v>152.01250000000002</v>
      </c>
    </row>
    <row r="185" spans="1:2" x14ac:dyDescent="0.25">
      <c r="A185" s="190">
        <v>159</v>
      </c>
      <c r="B185" s="191">
        <v>152.02500000000001</v>
      </c>
    </row>
    <row r="186" spans="1:2" x14ac:dyDescent="0.25">
      <c r="A186" s="190">
        <v>160</v>
      </c>
      <c r="B186" s="191">
        <v>152.03750000000002</v>
      </c>
    </row>
    <row r="187" spans="1:2" x14ac:dyDescent="0.25">
      <c r="A187" s="190">
        <v>161</v>
      </c>
      <c r="B187" s="191">
        <v>152.05000000000001</v>
      </c>
    </row>
    <row r="188" spans="1:2" x14ac:dyDescent="0.25">
      <c r="A188" s="190">
        <v>162</v>
      </c>
      <c r="B188" s="191">
        <v>152.0625</v>
      </c>
    </row>
    <row r="189" spans="1:2" x14ac:dyDescent="0.25">
      <c r="A189" s="190">
        <v>163</v>
      </c>
      <c r="B189" s="191">
        <v>152.07500000000002</v>
      </c>
    </row>
    <row r="190" spans="1:2" x14ac:dyDescent="0.25">
      <c r="A190" s="190">
        <v>164</v>
      </c>
      <c r="B190" s="191">
        <v>152.08750000000001</v>
      </c>
    </row>
    <row r="191" spans="1:2" x14ac:dyDescent="0.25">
      <c r="A191" s="190">
        <v>165</v>
      </c>
      <c r="B191" s="191">
        <v>152.10000000000002</v>
      </c>
    </row>
    <row r="192" spans="1:2" x14ac:dyDescent="0.25">
      <c r="A192" s="190">
        <v>166</v>
      </c>
      <c r="B192" s="191">
        <v>152.11250000000001</v>
      </c>
    </row>
    <row r="193" spans="1:2" x14ac:dyDescent="0.25">
      <c r="A193" s="190">
        <v>167</v>
      </c>
      <c r="B193" s="191">
        <v>152.125</v>
      </c>
    </row>
    <row r="194" spans="1:2" x14ac:dyDescent="0.25">
      <c r="A194" s="190">
        <v>168</v>
      </c>
      <c r="B194" s="191">
        <v>152.13750000000002</v>
      </c>
    </row>
    <row r="195" spans="1:2" x14ac:dyDescent="0.25">
      <c r="A195" s="190">
        <v>169</v>
      </c>
      <c r="B195" s="191">
        <v>152.15</v>
      </c>
    </row>
    <row r="196" spans="1:2" x14ac:dyDescent="0.25">
      <c r="A196" s="190">
        <v>170</v>
      </c>
      <c r="B196" s="191">
        <v>152.16250000000002</v>
      </c>
    </row>
    <row r="197" spans="1:2" x14ac:dyDescent="0.25">
      <c r="A197" s="190">
        <v>171</v>
      </c>
      <c r="B197" s="191">
        <v>152.17500000000001</v>
      </c>
    </row>
    <row r="198" spans="1:2" x14ac:dyDescent="0.25">
      <c r="A198" s="190">
        <v>172</v>
      </c>
      <c r="B198" s="191">
        <v>152.1875</v>
      </c>
    </row>
    <row r="199" spans="1:2" x14ac:dyDescent="0.25">
      <c r="A199" s="190">
        <v>173</v>
      </c>
      <c r="B199" s="191">
        <v>152.20000000000002</v>
      </c>
    </row>
    <row r="200" spans="1:2" x14ac:dyDescent="0.25">
      <c r="A200" s="190">
        <v>174</v>
      </c>
      <c r="B200" s="191">
        <v>152.21250000000001</v>
      </c>
    </row>
    <row r="201" spans="1:2" x14ac:dyDescent="0.25">
      <c r="A201" s="190">
        <v>175</v>
      </c>
      <c r="B201" s="191">
        <v>152.22500000000002</v>
      </c>
    </row>
    <row r="202" spans="1:2" x14ac:dyDescent="0.25">
      <c r="A202" s="190">
        <v>176</v>
      </c>
      <c r="B202" s="191">
        <v>152.23750000000001</v>
      </c>
    </row>
    <row r="203" spans="1:2" x14ac:dyDescent="0.25">
      <c r="A203" s="190">
        <v>177</v>
      </c>
      <c r="B203" s="191">
        <v>152.25</v>
      </c>
    </row>
    <row r="204" spans="1:2" x14ac:dyDescent="0.25">
      <c r="A204" s="190">
        <v>178</v>
      </c>
      <c r="B204" s="191">
        <v>152.26250000000002</v>
      </c>
    </row>
    <row r="205" spans="1:2" x14ac:dyDescent="0.25">
      <c r="A205" s="190">
        <v>179</v>
      </c>
      <c r="B205" s="191">
        <v>152.27500000000001</v>
      </c>
    </row>
    <row r="206" spans="1:2" x14ac:dyDescent="0.25">
      <c r="A206" s="190">
        <v>180</v>
      </c>
      <c r="B206" s="191">
        <v>152.28750000000002</v>
      </c>
    </row>
    <row r="207" spans="1:2" x14ac:dyDescent="0.25">
      <c r="A207" s="190">
        <v>181</v>
      </c>
      <c r="B207" s="191">
        <v>152.30000000000001</v>
      </c>
    </row>
    <row r="208" spans="1:2" x14ac:dyDescent="0.25">
      <c r="A208" s="190">
        <v>182</v>
      </c>
      <c r="B208" s="191">
        <v>152.3125</v>
      </c>
    </row>
    <row r="209" spans="1:2" x14ac:dyDescent="0.25">
      <c r="A209" s="190">
        <v>183</v>
      </c>
      <c r="B209" s="191">
        <v>152.32500000000002</v>
      </c>
    </row>
    <row r="210" spans="1:2" x14ac:dyDescent="0.25">
      <c r="A210" s="190">
        <v>184</v>
      </c>
      <c r="B210" s="191">
        <v>152.33750000000001</v>
      </c>
    </row>
    <row r="211" spans="1:2" x14ac:dyDescent="0.25">
      <c r="A211" s="190">
        <v>185</v>
      </c>
      <c r="B211" s="191">
        <v>152.35000000000002</v>
      </c>
    </row>
    <row r="212" spans="1:2" x14ac:dyDescent="0.25">
      <c r="A212" s="190">
        <v>186</v>
      </c>
      <c r="B212" s="191">
        <v>152.36250000000001</v>
      </c>
    </row>
    <row r="213" spans="1:2" x14ac:dyDescent="0.25">
      <c r="A213" s="190">
        <v>187</v>
      </c>
      <c r="B213" s="191">
        <v>152.375</v>
      </c>
    </row>
    <row r="214" spans="1:2" x14ac:dyDescent="0.25">
      <c r="A214" s="190">
        <v>188</v>
      </c>
      <c r="B214" s="191">
        <v>152.38750000000002</v>
      </c>
    </row>
    <row r="215" spans="1:2" x14ac:dyDescent="0.25">
      <c r="A215" s="190">
        <v>189</v>
      </c>
      <c r="B215" s="191">
        <v>152.4</v>
      </c>
    </row>
    <row r="216" spans="1:2" x14ac:dyDescent="0.25">
      <c r="A216" s="190">
        <v>190</v>
      </c>
      <c r="B216" s="191">
        <v>152.41250000000002</v>
      </c>
    </row>
    <row r="217" spans="1:2" x14ac:dyDescent="0.25">
      <c r="A217" s="190">
        <v>191</v>
      </c>
      <c r="B217" s="191">
        <v>152.42500000000001</v>
      </c>
    </row>
    <row r="218" spans="1:2" x14ac:dyDescent="0.25">
      <c r="A218" s="190">
        <v>192</v>
      </c>
      <c r="B218" s="191">
        <v>152.4375</v>
      </c>
    </row>
    <row r="219" spans="1:2" x14ac:dyDescent="0.25">
      <c r="A219" s="190">
        <v>193</v>
      </c>
      <c r="B219" s="191">
        <v>152.45000000000002</v>
      </c>
    </row>
    <row r="220" spans="1:2" x14ac:dyDescent="0.25">
      <c r="A220" s="190">
        <v>194</v>
      </c>
      <c r="B220" s="191">
        <v>152.46250000000001</v>
      </c>
    </row>
    <row r="221" spans="1:2" x14ac:dyDescent="0.25">
      <c r="A221" s="190">
        <v>195</v>
      </c>
      <c r="B221" s="191">
        <v>152.47500000000002</v>
      </c>
    </row>
    <row r="222" spans="1:2" x14ac:dyDescent="0.25">
      <c r="A222" s="190">
        <v>196</v>
      </c>
      <c r="B222" s="191">
        <v>152.48750000000001</v>
      </c>
    </row>
    <row r="223" spans="1:2" x14ac:dyDescent="0.25">
      <c r="A223" s="190">
        <v>197</v>
      </c>
      <c r="B223" s="191">
        <v>152.5</v>
      </c>
    </row>
    <row r="224" spans="1:2" x14ac:dyDescent="0.25">
      <c r="A224" s="190">
        <v>198</v>
      </c>
      <c r="B224" s="191">
        <v>152.51250000000002</v>
      </c>
    </row>
    <row r="225" spans="1:2" x14ac:dyDescent="0.25">
      <c r="A225" s="190">
        <v>199</v>
      </c>
      <c r="B225" s="191">
        <v>152.52500000000001</v>
      </c>
    </row>
    <row r="226" spans="1:2" x14ac:dyDescent="0.25">
      <c r="A226" s="190">
        <v>200</v>
      </c>
      <c r="B226" s="191">
        <v>152.53750000000002</v>
      </c>
    </row>
    <row r="227" spans="1:2" x14ac:dyDescent="0.25">
      <c r="A227" s="190">
        <v>201</v>
      </c>
      <c r="B227" s="191">
        <v>152.55000000000001</v>
      </c>
    </row>
    <row r="228" spans="1:2" x14ac:dyDescent="0.25">
      <c r="A228" s="190">
        <v>202</v>
      </c>
      <c r="B228" s="191">
        <v>152.5625</v>
      </c>
    </row>
    <row r="229" spans="1:2" x14ac:dyDescent="0.25">
      <c r="A229" s="190">
        <v>203</v>
      </c>
      <c r="B229" s="191">
        <v>152.57500000000002</v>
      </c>
    </row>
    <row r="230" spans="1:2" x14ac:dyDescent="0.25">
      <c r="A230" s="190">
        <v>204</v>
      </c>
      <c r="B230" s="191">
        <v>152.58750000000001</v>
      </c>
    </row>
    <row r="231" spans="1:2" x14ac:dyDescent="0.25">
      <c r="A231" s="190">
        <v>205</v>
      </c>
      <c r="B231" s="191">
        <v>152.60000000000002</v>
      </c>
    </row>
    <row r="232" spans="1:2" x14ac:dyDescent="0.25">
      <c r="A232" s="190">
        <v>206</v>
      </c>
      <c r="B232" s="191">
        <v>152.61250000000001</v>
      </c>
    </row>
    <row r="233" spans="1:2" x14ac:dyDescent="0.25">
      <c r="A233" s="190">
        <v>207</v>
      </c>
      <c r="B233" s="191">
        <v>152.625</v>
      </c>
    </row>
    <row r="234" spans="1:2" x14ac:dyDescent="0.25">
      <c r="A234" s="190">
        <v>208</v>
      </c>
      <c r="B234" s="191">
        <v>152.63750000000002</v>
      </c>
    </row>
    <row r="235" spans="1:2" x14ac:dyDescent="0.25">
      <c r="A235" s="190">
        <v>209</v>
      </c>
      <c r="B235" s="191">
        <v>152.65</v>
      </c>
    </row>
    <row r="236" spans="1:2" x14ac:dyDescent="0.25">
      <c r="A236" s="190">
        <v>210</v>
      </c>
      <c r="B236" s="191">
        <v>152.66250000000002</v>
      </c>
    </row>
    <row r="237" spans="1:2" x14ac:dyDescent="0.25">
      <c r="A237" s="190">
        <v>211</v>
      </c>
      <c r="B237" s="191">
        <v>152.67500000000001</v>
      </c>
    </row>
    <row r="238" spans="1:2" x14ac:dyDescent="0.25">
      <c r="A238" s="190">
        <v>212</v>
      </c>
      <c r="B238" s="191">
        <v>152.6875</v>
      </c>
    </row>
    <row r="239" spans="1:2" x14ac:dyDescent="0.25">
      <c r="A239" s="190">
        <v>213</v>
      </c>
      <c r="B239" s="191">
        <v>152.70000000000002</v>
      </c>
    </row>
    <row r="240" spans="1:2" x14ac:dyDescent="0.25">
      <c r="A240" s="190">
        <v>214</v>
      </c>
      <c r="B240" s="191">
        <v>152.71250000000001</v>
      </c>
    </row>
    <row r="241" spans="1:2" x14ac:dyDescent="0.25">
      <c r="A241" s="190">
        <v>215</v>
      </c>
      <c r="B241" s="191">
        <v>152.72500000000002</v>
      </c>
    </row>
    <row r="242" spans="1:2" x14ac:dyDescent="0.25">
      <c r="A242" s="190">
        <v>216</v>
      </c>
      <c r="B242" s="191">
        <v>152.73750000000001</v>
      </c>
    </row>
    <row r="243" spans="1:2" x14ac:dyDescent="0.25">
      <c r="A243" s="190">
        <v>217</v>
      </c>
      <c r="B243" s="191">
        <v>152.75</v>
      </c>
    </row>
    <row r="244" spans="1:2" x14ac:dyDescent="0.25">
      <c r="A244" s="190">
        <v>218</v>
      </c>
      <c r="B244" s="191">
        <v>152.76250000000002</v>
      </c>
    </row>
    <row r="245" spans="1:2" x14ac:dyDescent="0.25">
      <c r="A245" s="190">
        <v>219</v>
      </c>
      <c r="B245" s="191">
        <v>152.77500000000001</v>
      </c>
    </row>
    <row r="246" spans="1:2" x14ac:dyDescent="0.25">
      <c r="A246" s="190">
        <v>220</v>
      </c>
      <c r="B246" s="191">
        <v>152.78750000000002</v>
      </c>
    </row>
    <row r="247" spans="1:2" x14ac:dyDescent="0.25">
      <c r="A247" s="190">
        <v>221</v>
      </c>
      <c r="B247" s="191">
        <v>152.80000000000001</v>
      </c>
    </row>
    <row r="248" spans="1:2" x14ac:dyDescent="0.25">
      <c r="A248" s="190">
        <v>222</v>
      </c>
      <c r="B248" s="191">
        <v>152.8125</v>
      </c>
    </row>
    <row r="249" spans="1:2" x14ac:dyDescent="0.25">
      <c r="A249" s="190">
        <v>223</v>
      </c>
      <c r="B249" s="191">
        <v>152.82500000000002</v>
      </c>
    </row>
    <row r="250" spans="1:2" x14ac:dyDescent="0.25">
      <c r="A250" s="190">
        <v>224</v>
      </c>
      <c r="B250" s="191">
        <v>152.83750000000001</v>
      </c>
    </row>
    <row r="251" spans="1:2" x14ac:dyDescent="0.25">
      <c r="A251" s="190">
        <v>225</v>
      </c>
      <c r="B251" s="191">
        <v>152.85000000000002</v>
      </c>
    </row>
    <row r="252" spans="1:2" x14ac:dyDescent="0.25">
      <c r="A252" s="190">
        <v>226</v>
      </c>
      <c r="B252" s="191">
        <v>152.86250000000001</v>
      </c>
    </row>
    <row r="253" spans="1:2" x14ac:dyDescent="0.25">
      <c r="A253" s="190">
        <v>227</v>
      </c>
      <c r="B253" s="191">
        <v>152.875</v>
      </c>
    </row>
    <row r="254" spans="1:2" x14ac:dyDescent="0.25">
      <c r="A254" s="190">
        <v>228</v>
      </c>
      <c r="B254" s="191">
        <v>152.88750000000002</v>
      </c>
    </row>
    <row r="255" spans="1:2" x14ac:dyDescent="0.25">
      <c r="A255" s="190">
        <v>229</v>
      </c>
      <c r="B255" s="191">
        <v>152.9</v>
      </c>
    </row>
    <row r="256" spans="1:2" x14ac:dyDescent="0.25">
      <c r="A256" s="190">
        <v>230</v>
      </c>
      <c r="B256" s="191">
        <v>152.91250000000002</v>
      </c>
    </row>
    <row r="257" spans="1:2" x14ac:dyDescent="0.25">
      <c r="A257" s="190">
        <v>231</v>
      </c>
      <c r="B257" s="191">
        <v>152.92500000000001</v>
      </c>
    </row>
    <row r="258" spans="1:2" x14ac:dyDescent="0.25">
      <c r="A258" s="190">
        <v>232</v>
      </c>
      <c r="B258" s="191">
        <v>152.9375</v>
      </c>
    </row>
    <row r="259" spans="1:2" x14ac:dyDescent="0.25">
      <c r="A259" s="190">
        <v>233</v>
      </c>
      <c r="B259" s="191">
        <v>152.95000000000002</v>
      </c>
    </row>
    <row r="260" spans="1:2" x14ac:dyDescent="0.25">
      <c r="A260" s="190">
        <v>234</v>
      </c>
      <c r="B260" s="191">
        <v>152.96250000000001</v>
      </c>
    </row>
    <row r="261" spans="1:2" x14ac:dyDescent="0.25">
      <c r="A261" s="190">
        <v>235</v>
      </c>
      <c r="B261" s="191">
        <v>152.97500000000002</v>
      </c>
    </row>
    <row r="262" spans="1:2" x14ac:dyDescent="0.25">
      <c r="A262" s="190">
        <v>236</v>
      </c>
      <c r="B262" s="191">
        <v>152.98750000000001</v>
      </c>
    </row>
    <row r="263" spans="1:2" x14ac:dyDescent="0.25">
      <c r="A263" s="190">
        <v>237</v>
      </c>
      <c r="B263" s="191">
        <v>153</v>
      </c>
    </row>
    <row r="264" spans="1:2" x14ac:dyDescent="0.25">
      <c r="A264" s="190">
        <v>238</v>
      </c>
      <c r="B264" s="191">
        <v>153.01250000000002</v>
      </c>
    </row>
    <row r="265" spans="1:2" x14ac:dyDescent="0.25">
      <c r="A265" s="190">
        <v>239</v>
      </c>
      <c r="B265" s="191">
        <v>153.02500000000001</v>
      </c>
    </row>
    <row r="266" spans="1:2" x14ac:dyDescent="0.25">
      <c r="A266" s="190">
        <v>240</v>
      </c>
      <c r="B266" s="191">
        <v>153.03750000000002</v>
      </c>
    </row>
    <row r="267" spans="1:2" x14ac:dyDescent="0.25">
      <c r="A267" s="190">
        <v>241</v>
      </c>
      <c r="B267" s="191">
        <v>153.05000000000001</v>
      </c>
    </row>
    <row r="268" spans="1:2" x14ac:dyDescent="0.25">
      <c r="A268" s="190">
        <v>242</v>
      </c>
      <c r="B268" s="191">
        <v>153.0625</v>
      </c>
    </row>
    <row r="269" spans="1:2" x14ac:dyDescent="0.25">
      <c r="A269" s="190">
        <v>243</v>
      </c>
      <c r="B269" s="191">
        <v>153.07500000000002</v>
      </c>
    </row>
    <row r="270" spans="1:2" x14ac:dyDescent="0.25">
      <c r="A270" s="190">
        <v>244</v>
      </c>
      <c r="B270" s="191">
        <v>153.08750000000001</v>
      </c>
    </row>
    <row r="271" spans="1:2" x14ac:dyDescent="0.25">
      <c r="A271" s="190">
        <v>245</v>
      </c>
      <c r="B271" s="191">
        <v>153.10000000000002</v>
      </c>
    </row>
    <row r="272" spans="1:2" x14ac:dyDescent="0.25">
      <c r="A272" s="190">
        <v>246</v>
      </c>
      <c r="B272" s="191">
        <v>153.11250000000001</v>
      </c>
    </row>
    <row r="273" spans="1:2" x14ac:dyDescent="0.25">
      <c r="A273" s="190">
        <v>247</v>
      </c>
      <c r="B273" s="191">
        <v>153.125</v>
      </c>
    </row>
    <row r="274" spans="1:2" x14ac:dyDescent="0.25">
      <c r="A274" s="190">
        <v>248</v>
      </c>
      <c r="B274" s="191">
        <v>153.13750000000002</v>
      </c>
    </row>
    <row r="275" spans="1:2" x14ac:dyDescent="0.25">
      <c r="A275" s="190">
        <v>249</v>
      </c>
      <c r="B275" s="191">
        <v>153.15</v>
      </c>
    </row>
    <row r="276" spans="1:2" x14ac:dyDescent="0.25">
      <c r="A276" s="190">
        <v>250</v>
      </c>
      <c r="B276" s="191">
        <v>153.16250000000002</v>
      </c>
    </row>
    <row r="277" spans="1:2" x14ac:dyDescent="0.25">
      <c r="A277" s="190">
        <v>251</v>
      </c>
      <c r="B277" s="191">
        <v>153.17500000000001</v>
      </c>
    </row>
    <row r="278" spans="1:2" x14ac:dyDescent="0.25">
      <c r="A278" s="190">
        <v>252</v>
      </c>
      <c r="B278" s="191">
        <v>153.1875</v>
      </c>
    </row>
    <row r="279" spans="1:2" x14ac:dyDescent="0.25">
      <c r="A279" s="190">
        <v>253</v>
      </c>
      <c r="B279" s="191">
        <v>153.20000000000002</v>
      </c>
    </row>
    <row r="280" spans="1:2" x14ac:dyDescent="0.25">
      <c r="A280" s="190">
        <v>254</v>
      </c>
      <c r="B280" s="191">
        <v>153.21250000000001</v>
      </c>
    </row>
    <row r="281" spans="1:2" x14ac:dyDescent="0.25">
      <c r="A281" s="190">
        <v>255</v>
      </c>
      <c r="B281" s="191">
        <v>153.22500000000002</v>
      </c>
    </row>
    <row r="282" spans="1:2" x14ac:dyDescent="0.25">
      <c r="A282" s="190">
        <v>256</v>
      </c>
      <c r="B282" s="191">
        <v>153.23750000000001</v>
      </c>
    </row>
    <row r="283" spans="1:2" x14ac:dyDescent="0.25">
      <c r="A283" s="190">
        <v>257</v>
      </c>
      <c r="B283" s="191">
        <v>153.25</v>
      </c>
    </row>
    <row r="284" spans="1:2" x14ac:dyDescent="0.25">
      <c r="A284" s="190">
        <v>258</v>
      </c>
      <c r="B284" s="191">
        <v>153.26250000000002</v>
      </c>
    </row>
    <row r="285" spans="1:2" x14ac:dyDescent="0.25">
      <c r="A285" s="190">
        <v>259</v>
      </c>
      <c r="B285" s="191">
        <v>153.27500000000001</v>
      </c>
    </row>
    <row r="286" spans="1:2" x14ac:dyDescent="0.25">
      <c r="A286" s="190">
        <v>260</v>
      </c>
      <c r="B286" s="191">
        <v>153.28750000000002</v>
      </c>
    </row>
    <row r="287" spans="1:2" x14ac:dyDescent="0.25">
      <c r="A287" s="190">
        <v>261</v>
      </c>
      <c r="B287" s="191">
        <v>153.30000000000001</v>
      </c>
    </row>
    <row r="288" spans="1:2" x14ac:dyDescent="0.25">
      <c r="A288" s="190">
        <v>262</v>
      </c>
      <c r="B288" s="191">
        <v>153.3125</v>
      </c>
    </row>
    <row r="289" spans="1:2" x14ac:dyDescent="0.25">
      <c r="A289" s="190">
        <v>263</v>
      </c>
      <c r="B289" s="191">
        <v>153.32500000000002</v>
      </c>
    </row>
    <row r="290" spans="1:2" x14ac:dyDescent="0.25">
      <c r="A290" s="190">
        <v>264</v>
      </c>
      <c r="B290" s="191">
        <v>153.33750000000001</v>
      </c>
    </row>
    <row r="291" spans="1:2" x14ac:dyDescent="0.25">
      <c r="A291" s="190">
        <v>265</v>
      </c>
      <c r="B291" s="191">
        <v>153.35000000000002</v>
      </c>
    </row>
    <row r="292" spans="1:2" x14ac:dyDescent="0.25">
      <c r="A292" s="190">
        <v>266</v>
      </c>
      <c r="B292" s="191">
        <v>153.36250000000001</v>
      </c>
    </row>
    <row r="293" spans="1:2" x14ac:dyDescent="0.25">
      <c r="A293" s="190">
        <v>267</v>
      </c>
      <c r="B293" s="191">
        <v>153.375</v>
      </c>
    </row>
    <row r="294" spans="1:2" x14ac:dyDescent="0.25">
      <c r="A294" s="190">
        <v>268</v>
      </c>
      <c r="B294" s="191">
        <v>153.38750000000002</v>
      </c>
    </row>
    <row r="295" spans="1:2" x14ac:dyDescent="0.25">
      <c r="A295" s="190">
        <v>269</v>
      </c>
      <c r="B295" s="191">
        <v>153.4</v>
      </c>
    </row>
    <row r="296" spans="1:2" x14ac:dyDescent="0.25">
      <c r="A296" s="190">
        <v>270</v>
      </c>
      <c r="B296" s="191">
        <v>153.41250000000002</v>
      </c>
    </row>
    <row r="297" spans="1:2" x14ac:dyDescent="0.25">
      <c r="A297" s="190">
        <v>271</v>
      </c>
      <c r="B297" s="191">
        <v>153.42500000000001</v>
      </c>
    </row>
    <row r="298" spans="1:2" x14ac:dyDescent="0.25">
      <c r="A298" s="190">
        <v>272</v>
      </c>
      <c r="B298" s="191">
        <v>153.4375</v>
      </c>
    </row>
    <row r="299" spans="1:2" x14ac:dyDescent="0.25">
      <c r="A299" s="190">
        <v>273</v>
      </c>
      <c r="B299" s="191">
        <v>153.45000000000002</v>
      </c>
    </row>
    <row r="300" spans="1:2" x14ac:dyDescent="0.25">
      <c r="A300" s="190">
        <v>274</v>
      </c>
      <c r="B300" s="191">
        <v>153.46250000000001</v>
      </c>
    </row>
    <row r="301" spans="1:2" x14ac:dyDescent="0.25">
      <c r="A301" s="190">
        <v>275</v>
      </c>
      <c r="B301" s="191">
        <v>153.47500000000002</v>
      </c>
    </row>
    <row r="302" spans="1:2" x14ac:dyDescent="0.25">
      <c r="A302" s="190">
        <v>276</v>
      </c>
      <c r="B302" s="191">
        <v>153.48750000000001</v>
      </c>
    </row>
    <row r="303" spans="1:2" x14ac:dyDescent="0.25">
      <c r="A303" s="190">
        <v>277</v>
      </c>
      <c r="B303" s="191">
        <v>153.5</v>
      </c>
    </row>
    <row r="304" spans="1:2" x14ac:dyDescent="0.25">
      <c r="A304" s="190">
        <v>278</v>
      </c>
      <c r="B304" s="191">
        <v>153.51250000000002</v>
      </c>
    </row>
    <row r="305" spans="1:2" x14ac:dyDescent="0.25">
      <c r="A305" s="190">
        <v>279</v>
      </c>
      <c r="B305" s="191">
        <v>153.52500000000001</v>
      </c>
    </row>
    <row r="306" spans="1:2" x14ac:dyDescent="0.25">
      <c r="A306" s="190">
        <v>280</v>
      </c>
      <c r="B306" s="191">
        <v>153.53750000000002</v>
      </c>
    </row>
    <row r="307" spans="1:2" x14ac:dyDescent="0.25">
      <c r="A307" s="190">
        <v>281</v>
      </c>
      <c r="B307" s="191">
        <v>153.55000000000001</v>
      </c>
    </row>
    <row r="308" spans="1:2" x14ac:dyDescent="0.25">
      <c r="A308" s="190">
        <v>282</v>
      </c>
      <c r="B308" s="191">
        <v>153.5625</v>
      </c>
    </row>
    <row r="309" spans="1:2" x14ac:dyDescent="0.25">
      <c r="A309" s="190">
        <v>283</v>
      </c>
      <c r="B309" s="191">
        <v>153.57500000000002</v>
      </c>
    </row>
    <row r="310" spans="1:2" x14ac:dyDescent="0.25">
      <c r="A310" s="190">
        <v>284</v>
      </c>
      <c r="B310" s="191">
        <v>153.58750000000001</v>
      </c>
    </row>
    <row r="311" spans="1:2" x14ac:dyDescent="0.25">
      <c r="A311" s="190">
        <v>285</v>
      </c>
      <c r="B311" s="191">
        <v>153.60000000000002</v>
      </c>
    </row>
    <row r="312" spans="1:2" x14ac:dyDescent="0.25">
      <c r="A312" s="190">
        <v>286</v>
      </c>
      <c r="B312" s="191">
        <v>153.61250000000001</v>
      </c>
    </row>
    <row r="313" spans="1:2" x14ac:dyDescent="0.25">
      <c r="A313" s="190">
        <v>287</v>
      </c>
      <c r="B313" s="191">
        <v>153.625</v>
      </c>
    </row>
    <row r="314" spans="1:2" x14ac:dyDescent="0.25">
      <c r="A314" s="190">
        <v>288</v>
      </c>
      <c r="B314" s="191">
        <v>153.63750000000002</v>
      </c>
    </row>
    <row r="315" spans="1:2" x14ac:dyDescent="0.25">
      <c r="A315" s="190">
        <v>289</v>
      </c>
      <c r="B315" s="191">
        <v>153.65</v>
      </c>
    </row>
    <row r="316" spans="1:2" x14ac:dyDescent="0.25">
      <c r="A316" s="190">
        <v>290</v>
      </c>
      <c r="B316" s="191">
        <v>153.66250000000002</v>
      </c>
    </row>
    <row r="317" spans="1:2" x14ac:dyDescent="0.25">
      <c r="A317" s="190">
        <v>291</v>
      </c>
      <c r="B317" s="191">
        <v>153.67500000000001</v>
      </c>
    </row>
    <row r="318" spans="1:2" x14ac:dyDescent="0.25">
      <c r="A318" s="190">
        <v>292</v>
      </c>
      <c r="B318" s="191">
        <v>153.6875</v>
      </c>
    </row>
    <row r="319" spans="1:2" x14ac:dyDescent="0.25">
      <c r="A319" s="190">
        <v>293</v>
      </c>
      <c r="B319" s="191">
        <v>153.70000000000002</v>
      </c>
    </row>
    <row r="320" spans="1:2" x14ac:dyDescent="0.25">
      <c r="A320" s="190">
        <v>294</v>
      </c>
      <c r="B320" s="191">
        <v>153.71250000000001</v>
      </c>
    </row>
    <row r="321" spans="1:2" x14ac:dyDescent="0.25">
      <c r="A321" s="190">
        <v>295</v>
      </c>
      <c r="B321" s="191">
        <v>153.72500000000002</v>
      </c>
    </row>
    <row r="322" spans="1:2" x14ac:dyDescent="0.25">
      <c r="A322" s="190">
        <v>296</v>
      </c>
      <c r="B322" s="191">
        <v>153.73750000000001</v>
      </c>
    </row>
    <row r="323" spans="1:2" x14ac:dyDescent="0.25">
      <c r="A323" s="190">
        <v>297</v>
      </c>
      <c r="B323" s="191">
        <v>153.75</v>
      </c>
    </row>
    <row r="324" spans="1:2" x14ac:dyDescent="0.25">
      <c r="A324" s="190">
        <v>298</v>
      </c>
      <c r="B324" s="191">
        <v>153.76250000000002</v>
      </c>
    </row>
    <row r="325" spans="1:2" x14ac:dyDescent="0.25">
      <c r="A325" s="190">
        <v>299</v>
      </c>
      <c r="B325" s="191">
        <v>153.77500000000001</v>
      </c>
    </row>
    <row r="326" spans="1:2" x14ac:dyDescent="0.25">
      <c r="A326" s="190">
        <v>300</v>
      </c>
      <c r="B326" s="191">
        <v>153.78750000000002</v>
      </c>
    </row>
    <row r="327" spans="1:2" x14ac:dyDescent="0.25">
      <c r="A327" s="190">
        <v>301</v>
      </c>
      <c r="B327" s="191">
        <v>153.80000000000001</v>
      </c>
    </row>
    <row r="328" spans="1:2" x14ac:dyDescent="0.25">
      <c r="A328" s="190">
        <v>302</v>
      </c>
      <c r="B328" s="191">
        <v>153.8125</v>
      </c>
    </row>
    <row r="329" spans="1:2" x14ac:dyDescent="0.25">
      <c r="A329" s="190">
        <v>303</v>
      </c>
      <c r="B329" s="191">
        <v>153.82500000000002</v>
      </c>
    </row>
    <row r="330" spans="1:2" x14ac:dyDescent="0.25">
      <c r="A330" s="190">
        <v>304</v>
      </c>
      <c r="B330" s="191">
        <v>153.83750000000001</v>
      </c>
    </row>
    <row r="331" spans="1:2" x14ac:dyDescent="0.25">
      <c r="A331" s="190">
        <v>305</v>
      </c>
      <c r="B331" s="191">
        <v>153.85000000000002</v>
      </c>
    </row>
    <row r="332" spans="1:2" x14ac:dyDescent="0.25">
      <c r="A332" s="190">
        <v>306</v>
      </c>
      <c r="B332" s="191">
        <v>153.86250000000001</v>
      </c>
    </row>
    <row r="333" spans="1:2" x14ac:dyDescent="0.25">
      <c r="A333" s="190">
        <v>307</v>
      </c>
      <c r="B333" s="191">
        <v>153.875</v>
      </c>
    </row>
    <row r="334" spans="1:2" x14ac:dyDescent="0.25">
      <c r="A334" s="190">
        <v>308</v>
      </c>
      <c r="B334" s="191">
        <v>153.88750000000002</v>
      </c>
    </row>
    <row r="335" spans="1:2" x14ac:dyDescent="0.25">
      <c r="A335" s="190">
        <v>309</v>
      </c>
      <c r="B335" s="191">
        <v>153.9</v>
      </c>
    </row>
    <row r="336" spans="1:2" x14ac:dyDescent="0.25">
      <c r="A336" s="190">
        <v>310</v>
      </c>
      <c r="B336" s="191">
        <v>153.91250000000002</v>
      </c>
    </row>
    <row r="337" spans="1:2" x14ac:dyDescent="0.25">
      <c r="A337" s="190">
        <v>311</v>
      </c>
      <c r="B337" s="191">
        <v>153.92500000000001</v>
      </c>
    </row>
    <row r="338" spans="1:2" x14ac:dyDescent="0.25">
      <c r="A338" s="190">
        <v>312</v>
      </c>
      <c r="B338" s="191">
        <v>153.9375</v>
      </c>
    </row>
    <row r="339" spans="1:2" x14ac:dyDescent="0.25">
      <c r="A339" s="190">
        <v>313</v>
      </c>
      <c r="B339" s="191">
        <v>153.95000000000002</v>
      </c>
    </row>
    <row r="340" spans="1:2" x14ac:dyDescent="0.25">
      <c r="A340" s="190">
        <v>314</v>
      </c>
      <c r="B340" s="191">
        <v>153.96250000000001</v>
      </c>
    </row>
    <row r="341" spans="1:2" x14ac:dyDescent="0.25">
      <c r="A341" s="190">
        <v>315</v>
      </c>
      <c r="B341" s="191">
        <v>153.97500000000002</v>
      </c>
    </row>
    <row r="342" spans="1:2" x14ac:dyDescent="0.25">
      <c r="A342" s="190">
        <v>316</v>
      </c>
      <c r="B342" s="191">
        <v>153.98750000000001</v>
      </c>
    </row>
    <row r="343" spans="1:2" x14ac:dyDescent="0.25">
      <c r="A343" s="190">
        <v>317</v>
      </c>
      <c r="B343" s="191">
        <v>154</v>
      </c>
    </row>
    <row r="344" spans="1:2" x14ac:dyDescent="0.25">
      <c r="A344" s="190">
        <v>318</v>
      </c>
      <c r="B344" s="191">
        <v>154.01250000000002</v>
      </c>
    </row>
    <row r="345" spans="1:2" x14ac:dyDescent="0.25">
      <c r="A345" s="190">
        <v>319</v>
      </c>
      <c r="B345" s="191">
        <v>154.02500000000001</v>
      </c>
    </row>
    <row r="346" spans="1:2" x14ac:dyDescent="0.25">
      <c r="A346" s="190">
        <v>320</v>
      </c>
      <c r="B346" s="191">
        <v>154.03750000000002</v>
      </c>
    </row>
    <row r="347" spans="1:2" x14ac:dyDescent="0.25">
      <c r="A347" s="190">
        <v>321</v>
      </c>
      <c r="B347" s="191">
        <v>154.05000000000001</v>
      </c>
    </row>
    <row r="348" spans="1:2" x14ac:dyDescent="0.25">
      <c r="A348" s="190">
        <v>322</v>
      </c>
      <c r="B348" s="191">
        <v>154.0625</v>
      </c>
    </row>
    <row r="349" spans="1:2" x14ac:dyDescent="0.25">
      <c r="A349" s="190">
        <v>323</v>
      </c>
      <c r="B349" s="191">
        <v>154.07500000000002</v>
      </c>
    </row>
    <row r="350" spans="1:2" x14ac:dyDescent="0.25">
      <c r="A350" s="190">
        <v>324</v>
      </c>
      <c r="B350" s="191">
        <v>154.08750000000001</v>
      </c>
    </row>
    <row r="351" spans="1:2" x14ac:dyDescent="0.25">
      <c r="A351" s="190">
        <v>325</v>
      </c>
      <c r="B351" s="191">
        <v>154.10000000000002</v>
      </c>
    </row>
    <row r="352" spans="1:2" x14ac:dyDescent="0.25">
      <c r="A352" s="190">
        <v>326</v>
      </c>
      <c r="B352" s="191">
        <v>154.11250000000001</v>
      </c>
    </row>
    <row r="353" spans="1:2" x14ac:dyDescent="0.25">
      <c r="A353" s="190">
        <v>327</v>
      </c>
      <c r="B353" s="191">
        <v>154.125</v>
      </c>
    </row>
    <row r="354" spans="1:2" x14ac:dyDescent="0.25">
      <c r="A354" s="190">
        <v>328</v>
      </c>
      <c r="B354" s="191">
        <v>154.13750000000002</v>
      </c>
    </row>
    <row r="355" spans="1:2" x14ac:dyDescent="0.25">
      <c r="A355" s="190">
        <v>329</v>
      </c>
      <c r="B355" s="191">
        <v>154.15</v>
      </c>
    </row>
    <row r="356" spans="1:2" x14ac:dyDescent="0.25">
      <c r="A356" s="190">
        <v>330</v>
      </c>
      <c r="B356" s="191">
        <v>154.16250000000002</v>
      </c>
    </row>
    <row r="357" spans="1:2" x14ac:dyDescent="0.25">
      <c r="A357" s="190">
        <v>331</v>
      </c>
      <c r="B357" s="191">
        <v>154.17500000000001</v>
      </c>
    </row>
    <row r="358" spans="1:2" x14ac:dyDescent="0.25">
      <c r="A358" s="190">
        <v>332</v>
      </c>
      <c r="B358" s="191">
        <v>154.1875</v>
      </c>
    </row>
    <row r="359" spans="1:2" x14ac:dyDescent="0.25">
      <c r="A359" s="190">
        <v>333</v>
      </c>
      <c r="B359" s="191">
        <v>154.20000000000002</v>
      </c>
    </row>
    <row r="360" spans="1:2" x14ac:dyDescent="0.25">
      <c r="A360" s="190">
        <v>334</v>
      </c>
      <c r="B360" s="191">
        <v>154.21250000000001</v>
      </c>
    </row>
    <row r="361" spans="1:2" x14ac:dyDescent="0.25">
      <c r="A361" s="190">
        <v>335</v>
      </c>
      <c r="B361" s="191">
        <v>154.22500000000002</v>
      </c>
    </row>
    <row r="362" spans="1:2" x14ac:dyDescent="0.25">
      <c r="A362" s="190">
        <v>336</v>
      </c>
      <c r="B362" s="191">
        <v>154.23750000000001</v>
      </c>
    </row>
    <row r="363" spans="1:2" x14ac:dyDescent="0.25">
      <c r="A363" s="190">
        <v>337</v>
      </c>
      <c r="B363" s="191">
        <v>154.25</v>
      </c>
    </row>
    <row r="364" spans="1:2" x14ac:dyDescent="0.25">
      <c r="A364" s="190">
        <v>338</v>
      </c>
      <c r="B364" s="191">
        <v>154.26250000000002</v>
      </c>
    </row>
    <row r="365" spans="1:2" x14ac:dyDescent="0.25">
      <c r="A365" s="190">
        <v>339</v>
      </c>
      <c r="B365" s="191">
        <v>154.27500000000001</v>
      </c>
    </row>
    <row r="366" spans="1:2" x14ac:dyDescent="0.25">
      <c r="A366" s="190">
        <v>340</v>
      </c>
      <c r="B366" s="191">
        <v>154.28750000000002</v>
      </c>
    </row>
    <row r="367" spans="1:2" x14ac:dyDescent="0.25">
      <c r="A367" s="190">
        <v>341</v>
      </c>
      <c r="B367" s="191">
        <v>154.30000000000001</v>
      </c>
    </row>
    <row r="368" spans="1:2" x14ac:dyDescent="0.25">
      <c r="A368" s="190">
        <v>342</v>
      </c>
      <c r="B368" s="191">
        <v>154.3125</v>
      </c>
    </row>
    <row r="369" spans="1:2" x14ac:dyDescent="0.25">
      <c r="A369" s="190">
        <v>343</v>
      </c>
      <c r="B369" s="191">
        <v>154.32500000000002</v>
      </c>
    </row>
    <row r="370" spans="1:2" x14ac:dyDescent="0.25">
      <c r="A370" s="190">
        <v>344</v>
      </c>
      <c r="B370" s="191">
        <v>154.33750000000001</v>
      </c>
    </row>
    <row r="371" spans="1:2" x14ac:dyDescent="0.25">
      <c r="A371" s="190">
        <v>345</v>
      </c>
      <c r="B371" s="191">
        <v>154.35000000000002</v>
      </c>
    </row>
    <row r="372" spans="1:2" x14ac:dyDescent="0.25">
      <c r="A372" s="190">
        <v>346</v>
      </c>
      <c r="B372" s="191">
        <v>154.36250000000001</v>
      </c>
    </row>
    <row r="373" spans="1:2" x14ac:dyDescent="0.25">
      <c r="A373" s="190">
        <v>347</v>
      </c>
      <c r="B373" s="191">
        <v>154.375</v>
      </c>
    </row>
    <row r="374" spans="1:2" x14ac:dyDescent="0.25">
      <c r="A374" s="190">
        <v>348</v>
      </c>
      <c r="B374" s="191">
        <v>154.38750000000002</v>
      </c>
    </row>
    <row r="375" spans="1:2" x14ac:dyDescent="0.25">
      <c r="A375" s="190">
        <v>349</v>
      </c>
      <c r="B375" s="191">
        <v>154.4</v>
      </c>
    </row>
    <row r="376" spans="1:2" x14ac:dyDescent="0.25">
      <c r="A376" s="190">
        <v>350</v>
      </c>
      <c r="B376" s="191">
        <v>154.41250000000002</v>
      </c>
    </row>
    <row r="377" spans="1:2" x14ac:dyDescent="0.25">
      <c r="A377" s="190">
        <v>351</v>
      </c>
      <c r="B377" s="191">
        <v>154.42500000000001</v>
      </c>
    </row>
    <row r="378" spans="1:2" x14ac:dyDescent="0.25">
      <c r="A378" s="190">
        <v>352</v>
      </c>
      <c r="B378" s="191">
        <v>154.4375</v>
      </c>
    </row>
    <row r="379" spans="1:2" x14ac:dyDescent="0.25">
      <c r="A379" s="190">
        <v>353</v>
      </c>
      <c r="B379" s="191">
        <v>154.45000000000002</v>
      </c>
    </row>
    <row r="380" spans="1:2" x14ac:dyDescent="0.25">
      <c r="A380" s="190">
        <v>354</v>
      </c>
      <c r="B380" s="191">
        <v>154.46250000000001</v>
      </c>
    </row>
    <row r="381" spans="1:2" x14ac:dyDescent="0.25">
      <c r="A381" s="190">
        <v>355</v>
      </c>
      <c r="B381" s="191">
        <v>154.47500000000002</v>
      </c>
    </row>
    <row r="382" spans="1:2" x14ac:dyDescent="0.25">
      <c r="A382" s="190">
        <v>356</v>
      </c>
      <c r="B382" s="191">
        <v>154.48750000000001</v>
      </c>
    </row>
    <row r="383" spans="1:2" x14ac:dyDescent="0.25">
      <c r="A383" s="190">
        <v>357</v>
      </c>
      <c r="B383" s="191">
        <v>154.5</v>
      </c>
    </row>
    <row r="384" spans="1:2" x14ac:dyDescent="0.25">
      <c r="A384" s="190">
        <v>358</v>
      </c>
      <c r="B384" s="191">
        <v>154.51250000000002</v>
      </c>
    </row>
    <row r="385" spans="1:2" x14ac:dyDescent="0.25">
      <c r="A385" s="190">
        <v>359</v>
      </c>
      <c r="B385" s="191">
        <v>154.52500000000001</v>
      </c>
    </row>
    <row r="386" spans="1:2" x14ac:dyDescent="0.25">
      <c r="A386" s="190">
        <v>360</v>
      </c>
      <c r="B386" s="191">
        <v>154.53750000000002</v>
      </c>
    </row>
    <row r="387" spans="1:2" x14ac:dyDescent="0.25">
      <c r="A387" s="190">
        <v>361</v>
      </c>
      <c r="B387" s="191">
        <v>154.55000000000001</v>
      </c>
    </row>
    <row r="388" spans="1:2" x14ac:dyDescent="0.25">
      <c r="A388" s="190">
        <v>362</v>
      </c>
      <c r="B388" s="191">
        <v>154.5625</v>
      </c>
    </row>
    <row r="389" spans="1:2" x14ac:dyDescent="0.25">
      <c r="A389" s="190">
        <v>363</v>
      </c>
      <c r="B389" s="191">
        <v>154.57500000000002</v>
      </c>
    </row>
    <row r="390" spans="1:2" x14ac:dyDescent="0.25">
      <c r="A390" s="190">
        <v>364</v>
      </c>
      <c r="B390" s="191">
        <v>154.58750000000001</v>
      </c>
    </row>
    <row r="391" spans="1:2" x14ac:dyDescent="0.25">
      <c r="A391" s="190">
        <v>365</v>
      </c>
      <c r="B391" s="191">
        <v>154.60000000000002</v>
      </c>
    </row>
    <row r="392" spans="1:2" x14ac:dyDescent="0.25">
      <c r="A392" s="190">
        <v>366</v>
      </c>
      <c r="B392" s="191">
        <v>154.61250000000001</v>
      </c>
    </row>
    <row r="393" spans="1:2" x14ac:dyDescent="0.25">
      <c r="A393" s="190">
        <v>367</v>
      </c>
      <c r="B393" s="191">
        <v>154.625</v>
      </c>
    </row>
    <row r="394" spans="1:2" x14ac:dyDescent="0.25">
      <c r="A394" s="190">
        <v>368</v>
      </c>
      <c r="B394" s="191">
        <v>154.63750000000002</v>
      </c>
    </row>
    <row r="395" spans="1:2" x14ac:dyDescent="0.25">
      <c r="A395" s="190">
        <v>369</v>
      </c>
      <c r="B395" s="191">
        <v>154.65</v>
      </c>
    </row>
    <row r="396" spans="1:2" x14ac:dyDescent="0.25">
      <c r="A396" s="190">
        <v>370</v>
      </c>
      <c r="B396" s="191">
        <v>154.66250000000002</v>
      </c>
    </row>
    <row r="397" spans="1:2" x14ac:dyDescent="0.25">
      <c r="A397" s="190">
        <v>371</v>
      </c>
      <c r="B397" s="191">
        <v>154.67500000000001</v>
      </c>
    </row>
    <row r="398" spans="1:2" x14ac:dyDescent="0.25">
      <c r="A398" s="190">
        <v>372</v>
      </c>
      <c r="B398" s="191">
        <v>154.6875</v>
      </c>
    </row>
    <row r="399" spans="1:2" x14ac:dyDescent="0.25">
      <c r="A399" s="190">
        <v>373</v>
      </c>
      <c r="B399" s="191">
        <v>154.70000000000002</v>
      </c>
    </row>
    <row r="400" spans="1:2" x14ac:dyDescent="0.25">
      <c r="A400" s="190">
        <v>374</v>
      </c>
      <c r="B400" s="191">
        <v>154.71250000000001</v>
      </c>
    </row>
    <row r="401" spans="1:2" x14ac:dyDescent="0.25">
      <c r="A401" s="190">
        <v>375</v>
      </c>
      <c r="B401" s="191">
        <v>154.72500000000002</v>
      </c>
    </row>
    <row r="402" spans="1:2" x14ac:dyDescent="0.25">
      <c r="A402" s="190">
        <v>376</v>
      </c>
      <c r="B402" s="191">
        <v>154.73750000000001</v>
      </c>
    </row>
    <row r="403" spans="1:2" x14ac:dyDescent="0.25">
      <c r="A403" s="190">
        <v>377</v>
      </c>
      <c r="B403" s="191">
        <v>154.75</v>
      </c>
    </row>
    <row r="404" spans="1:2" x14ac:dyDescent="0.25">
      <c r="A404" s="190">
        <v>378</v>
      </c>
      <c r="B404" s="191">
        <v>154.76250000000002</v>
      </c>
    </row>
    <row r="405" spans="1:2" x14ac:dyDescent="0.25">
      <c r="A405" s="190">
        <v>379</v>
      </c>
      <c r="B405" s="191">
        <v>154.77500000000001</v>
      </c>
    </row>
    <row r="406" spans="1:2" x14ac:dyDescent="0.25">
      <c r="A406" s="190">
        <v>380</v>
      </c>
      <c r="B406" s="191">
        <v>154.78750000000002</v>
      </c>
    </row>
    <row r="407" spans="1:2" x14ac:dyDescent="0.25">
      <c r="A407" s="190">
        <v>381</v>
      </c>
      <c r="B407" s="191">
        <v>154.80000000000001</v>
      </c>
    </row>
    <row r="408" spans="1:2" x14ac:dyDescent="0.25">
      <c r="A408" s="190">
        <v>382</v>
      </c>
      <c r="B408" s="191">
        <v>154.8125</v>
      </c>
    </row>
    <row r="409" spans="1:2" x14ac:dyDescent="0.25">
      <c r="A409" s="190">
        <v>383</v>
      </c>
      <c r="B409" s="191">
        <v>154.82500000000002</v>
      </c>
    </row>
    <row r="410" spans="1:2" x14ac:dyDescent="0.25">
      <c r="A410" s="190">
        <v>384</v>
      </c>
      <c r="B410" s="191">
        <v>154.83750000000001</v>
      </c>
    </row>
    <row r="411" spans="1:2" x14ac:dyDescent="0.25">
      <c r="A411" s="190">
        <v>385</v>
      </c>
      <c r="B411" s="191">
        <v>154.85000000000002</v>
      </c>
    </row>
    <row r="412" spans="1:2" x14ac:dyDescent="0.25">
      <c r="A412" s="190">
        <v>386</v>
      </c>
      <c r="B412" s="191">
        <v>154.86250000000001</v>
      </c>
    </row>
    <row r="413" spans="1:2" x14ac:dyDescent="0.25">
      <c r="A413" s="190">
        <v>387</v>
      </c>
      <c r="B413" s="191">
        <v>154.875</v>
      </c>
    </row>
    <row r="414" spans="1:2" x14ac:dyDescent="0.25">
      <c r="A414" s="190">
        <v>388</v>
      </c>
      <c r="B414" s="191">
        <v>154.88750000000002</v>
      </c>
    </row>
    <row r="415" spans="1:2" x14ac:dyDescent="0.25">
      <c r="A415" s="190">
        <v>389</v>
      </c>
      <c r="B415" s="191">
        <v>154.9</v>
      </c>
    </row>
    <row r="416" spans="1:2" x14ac:dyDescent="0.25">
      <c r="A416" s="190">
        <v>390</v>
      </c>
      <c r="B416" s="191">
        <v>154.91250000000002</v>
      </c>
    </row>
    <row r="417" spans="1:2" x14ac:dyDescent="0.25">
      <c r="A417" s="190">
        <v>391</v>
      </c>
      <c r="B417" s="191">
        <v>154.92500000000001</v>
      </c>
    </row>
    <row r="418" spans="1:2" x14ac:dyDescent="0.25">
      <c r="A418" s="190">
        <v>392</v>
      </c>
      <c r="B418" s="191">
        <v>154.9375</v>
      </c>
    </row>
    <row r="419" spans="1:2" x14ac:dyDescent="0.25">
      <c r="A419" s="190">
        <v>393</v>
      </c>
      <c r="B419" s="191">
        <v>154.95000000000002</v>
      </c>
    </row>
    <row r="420" spans="1:2" x14ac:dyDescent="0.25">
      <c r="A420" s="190">
        <v>394</v>
      </c>
      <c r="B420" s="191">
        <v>154.96250000000001</v>
      </c>
    </row>
    <row r="421" spans="1:2" x14ac:dyDescent="0.25">
      <c r="A421" s="190">
        <v>395</v>
      </c>
      <c r="B421" s="191">
        <v>154.97500000000002</v>
      </c>
    </row>
    <row r="422" spans="1:2" x14ac:dyDescent="0.25">
      <c r="A422" s="190">
        <v>396</v>
      </c>
      <c r="B422" s="191">
        <v>154.98750000000001</v>
      </c>
    </row>
    <row r="423" spans="1:2" x14ac:dyDescent="0.25">
      <c r="A423" s="190">
        <v>397</v>
      </c>
      <c r="B423" s="191">
        <v>155</v>
      </c>
    </row>
    <row r="424" spans="1:2" x14ac:dyDescent="0.25">
      <c r="A424" s="190">
        <v>398</v>
      </c>
      <c r="B424" s="191">
        <v>155.01250000000002</v>
      </c>
    </row>
    <row r="425" spans="1:2" x14ac:dyDescent="0.25">
      <c r="A425" s="190">
        <v>399</v>
      </c>
      <c r="B425" s="191">
        <v>155.02500000000001</v>
      </c>
    </row>
    <row r="426" spans="1:2" x14ac:dyDescent="0.25">
      <c r="A426" s="190">
        <v>400</v>
      </c>
      <c r="B426" s="191">
        <v>155.03750000000002</v>
      </c>
    </row>
    <row r="427" spans="1:2" x14ac:dyDescent="0.25">
      <c r="A427" s="190">
        <v>401</v>
      </c>
      <c r="B427" s="191">
        <v>155.05000000000001</v>
      </c>
    </row>
    <row r="428" spans="1:2" x14ac:dyDescent="0.25">
      <c r="A428" s="190">
        <v>402</v>
      </c>
      <c r="B428" s="191">
        <v>155.0625</v>
      </c>
    </row>
    <row r="429" spans="1:2" x14ac:dyDescent="0.25">
      <c r="A429" s="190">
        <v>403</v>
      </c>
      <c r="B429" s="191">
        <v>155.07500000000002</v>
      </c>
    </row>
    <row r="430" spans="1:2" x14ac:dyDescent="0.25">
      <c r="A430" s="190">
        <v>404</v>
      </c>
      <c r="B430" s="191">
        <v>155.08750000000001</v>
      </c>
    </row>
    <row r="431" spans="1:2" x14ac:dyDescent="0.25">
      <c r="A431" s="190">
        <v>405</v>
      </c>
      <c r="B431" s="191">
        <v>155.10000000000002</v>
      </c>
    </row>
    <row r="432" spans="1:2" x14ac:dyDescent="0.25">
      <c r="A432" s="190">
        <v>406</v>
      </c>
      <c r="B432" s="191">
        <v>155.11250000000001</v>
      </c>
    </row>
    <row r="433" spans="1:2" x14ac:dyDescent="0.25">
      <c r="A433" s="190">
        <v>407</v>
      </c>
      <c r="B433" s="191">
        <v>155.125</v>
      </c>
    </row>
    <row r="434" spans="1:2" x14ac:dyDescent="0.25">
      <c r="A434" s="190">
        <v>408</v>
      </c>
      <c r="B434" s="191">
        <v>155.13750000000002</v>
      </c>
    </row>
    <row r="435" spans="1:2" x14ac:dyDescent="0.25">
      <c r="A435" s="190">
        <v>409</v>
      </c>
      <c r="B435" s="191">
        <v>155.15</v>
      </c>
    </row>
    <row r="436" spans="1:2" x14ac:dyDescent="0.25">
      <c r="A436" s="190">
        <v>410</v>
      </c>
      <c r="B436" s="191">
        <v>155.16250000000002</v>
      </c>
    </row>
    <row r="437" spans="1:2" x14ac:dyDescent="0.25">
      <c r="A437" s="190">
        <v>411</v>
      </c>
      <c r="B437" s="191">
        <v>155.17500000000001</v>
      </c>
    </row>
    <row r="438" spans="1:2" x14ac:dyDescent="0.25">
      <c r="A438" s="190">
        <v>412</v>
      </c>
      <c r="B438" s="191">
        <v>155.1875</v>
      </c>
    </row>
    <row r="439" spans="1:2" x14ac:dyDescent="0.25">
      <c r="A439" s="190">
        <v>413</v>
      </c>
      <c r="B439" s="191">
        <v>155.20000000000002</v>
      </c>
    </row>
    <row r="440" spans="1:2" x14ac:dyDescent="0.25">
      <c r="A440" s="190">
        <v>414</v>
      </c>
      <c r="B440" s="191">
        <v>155.21250000000001</v>
      </c>
    </row>
    <row r="441" spans="1:2" x14ac:dyDescent="0.25">
      <c r="A441" s="190">
        <v>415</v>
      </c>
      <c r="B441" s="191">
        <v>155.22500000000002</v>
      </c>
    </row>
    <row r="442" spans="1:2" x14ac:dyDescent="0.25">
      <c r="A442" s="190">
        <v>416</v>
      </c>
      <c r="B442" s="191">
        <v>155.23750000000001</v>
      </c>
    </row>
    <row r="443" spans="1:2" x14ac:dyDescent="0.25">
      <c r="A443" s="190">
        <v>417</v>
      </c>
      <c r="B443" s="191">
        <v>155.25</v>
      </c>
    </row>
    <row r="444" spans="1:2" x14ac:dyDescent="0.25">
      <c r="A444" s="190">
        <v>418</v>
      </c>
      <c r="B444" s="191">
        <v>155.26250000000002</v>
      </c>
    </row>
    <row r="445" spans="1:2" x14ac:dyDescent="0.25">
      <c r="A445" s="190">
        <v>419</v>
      </c>
      <c r="B445" s="191">
        <v>155.27500000000001</v>
      </c>
    </row>
    <row r="446" spans="1:2" x14ac:dyDescent="0.25">
      <c r="A446" s="190">
        <v>420</v>
      </c>
      <c r="B446" s="191">
        <v>155.28750000000002</v>
      </c>
    </row>
    <row r="447" spans="1:2" x14ac:dyDescent="0.25">
      <c r="A447" s="190">
        <v>421</v>
      </c>
      <c r="B447" s="191">
        <v>155.30000000000001</v>
      </c>
    </row>
    <row r="448" spans="1:2" x14ac:dyDescent="0.25">
      <c r="A448" s="190">
        <v>422</v>
      </c>
      <c r="B448" s="191">
        <v>155.3125</v>
      </c>
    </row>
    <row r="449" spans="1:2" x14ac:dyDescent="0.25">
      <c r="A449" s="190">
        <v>423</v>
      </c>
      <c r="B449" s="191">
        <v>155.32500000000002</v>
      </c>
    </row>
    <row r="450" spans="1:2" x14ac:dyDescent="0.25">
      <c r="A450" s="190">
        <v>424</v>
      </c>
      <c r="B450" s="191">
        <v>155.33750000000001</v>
      </c>
    </row>
    <row r="451" spans="1:2" x14ac:dyDescent="0.25">
      <c r="A451" s="190">
        <v>425</v>
      </c>
      <c r="B451" s="191">
        <v>155.35000000000002</v>
      </c>
    </row>
    <row r="452" spans="1:2" x14ac:dyDescent="0.25">
      <c r="A452" s="190">
        <v>426</v>
      </c>
      <c r="B452" s="191">
        <v>155.36250000000001</v>
      </c>
    </row>
    <row r="453" spans="1:2" x14ac:dyDescent="0.25">
      <c r="A453" s="190">
        <v>427</v>
      </c>
      <c r="B453" s="191">
        <v>155.375</v>
      </c>
    </row>
    <row r="454" spans="1:2" x14ac:dyDescent="0.25">
      <c r="A454" s="190">
        <v>428</v>
      </c>
      <c r="B454" s="191">
        <v>155.38750000000002</v>
      </c>
    </row>
    <row r="455" spans="1:2" x14ac:dyDescent="0.25">
      <c r="A455" s="190">
        <v>429</v>
      </c>
      <c r="B455" s="191">
        <v>155.4</v>
      </c>
    </row>
    <row r="456" spans="1:2" x14ac:dyDescent="0.25">
      <c r="A456" s="190">
        <v>430</v>
      </c>
      <c r="B456" s="191">
        <v>155.41250000000002</v>
      </c>
    </row>
    <row r="457" spans="1:2" x14ac:dyDescent="0.25">
      <c r="A457" s="190">
        <v>431</v>
      </c>
      <c r="B457" s="191">
        <v>155.42500000000001</v>
      </c>
    </row>
    <row r="458" spans="1:2" x14ac:dyDescent="0.25">
      <c r="A458" s="190">
        <v>432</v>
      </c>
      <c r="B458" s="191">
        <v>155.4375</v>
      </c>
    </row>
    <row r="459" spans="1:2" x14ac:dyDescent="0.25">
      <c r="A459" s="190">
        <v>433</v>
      </c>
      <c r="B459" s="191">
        <v>155.45000000000002</v>
      </c>
    </row>
    <row r="460" spans="1:2" x14ac:dyDescent="0.25">
      <c r="A460" s="190">
        <v>434</v>
      </c>
      <c r="B460" s="191">
        <v>155.46250000000001</v>
      </c>
    </row>
    <row r="461" spans="1:2" x14ac:dyDescent="0.25">
      <c r="A461" s="190">
        <v>435</v>
      </c>
      <c r="B461" s="191">
        <v>155.47500000000002</v>
      </c>
    </row>
    <row r="462" spans="1:2" x14ac:dyDescent="0.25">
      <c r="A462" s="190">
        <v>436</v>
      </c>
      <c r="B462" s="191">
        <v>155.48750000000001</v>
      </c>
    </row>
    <row r="463" spans="1:2" x14ac:dyDescent="0.25">
      <c r="A463" s="190">
        <v>437</v>
      </c>
      <c r="B463" s="191">
        <v>155.5</v>
      </c>
    </row>
    <row r="464" spans="1:2" x14ac:dyDescent="0.25">
      <c r="A464" s="190">
        <v>438</v>
      </c>
      <c r="B464" s="191">
        <v>155.51250000000002</v>
      </c>
    </row>
    <row r="465" spans="1:2" x14ac:dyDescent="0.25">
      <c r="A465" s="190">
        <v>439</v>
      </c>
      <c r="B465" s="191">
        <v>155.52500000000001</v>
      </c>
    </row>
    <row r="466" spans="1:2" x14ac:dyDescent="0.25">
      <c r="A466" s="190">
        <v>440</v>
      </c>
      <c r="B466" s="191">
        <v>155.53750000000002</v>
      </c>
    </row>
    <row r="467" spans="1:2" x14ac:dyDescent="0.25">
      <c r="A467" s="190">
        <v>441</v>
      </c>
      <c r="B467" s="191">
        <v>155.55000000000001</v>
      </c>
    </row>
    <row r="468" spans="1:2" x14ac:dyDescent="0.25">
      <c r="A468" s="190">
        <v>442</v>
      </c>
      <c r="B468" s="191">
        <v>155.5625</v>
      </c>
    </row>
    <row r="469" spans="1:2" x14ac:dyDescent="0.25">
      <c r="A469" s="190">
        <v>443</v>
      </c>
      <c r="B469" s="191">
        <v>155.57500000000002</v>
      </c>
    </row>
    <row r="470" spans="1:2" x14ac:dyDescent="0.25">
      <c r="A470" s="190">
        <v>444</v>
      </c>
      <c r="B470" s="191">
        <v>155.58750000000001</v>
      </c>
    </row>
    <row r="471" spans="1:2" x14ac:dyDescent="0.25">
      <c r="A471" s="190">
        <v>445</v>
      </c>
      <c r="B471" s="191">
        <v>155.60000000000002</v>
      </c>
    </row>
    <row r="472" spans="1:2" x14ac:dyDescent="0.25">
      <c r="A472" s="190">
        <v>446</v>
      </c>
      <c r="B472" s="191">
        <v>155.61250000000001</v>
      </c>
    </row>
    <row r="473" spans="1:2" x14ac:dyDescent="0.25">
      <c r="A473" s="190">
        <v>447</v>
      </c>
      <c r="B473" s="191">
        <v>155.625</v>
      </c>
    </row>
    <row r="474" spans="1:2" x14ac:dyDescent="0.25">
      <c r="A474" s="190">
        <v>448</v>
      </c>
      <c r="B474" s="191">
        <v>155.63750000000002</v>
      </c>
    </row>
    <row r="475" spans="1:2" x14ac:dyDescent="0.25">
      <c r="A475" s="190">
        <v>449</v>
      </c>
      <c r="B475" s="191">
        <v>155.65</v>
      </c>
    </row>
    <row r="476" spans="1:2" x14ac:dyDescent="0.25">
      <c r="A476" s="190">
        <v>450</v>
      </c>
      <c r="B476" s="191">
        <v>155.66250000000002</v>
      </c>
    </row>
    <row r="477" spans="1:2" x14ac:dyDescent="0.25">
      <c r="A477" s="190">
        <v>451</v>
      </c>
      <c r="B477" s="191">
        <v>155.67500000000001</v>
      </c>
    </row>
    <row r="478" spans="1:2" x14ac:dyDescent="0.25">
      <c r="A478" s="190">
        <v>452</v>
      </c>
      <c r="B478" s="191">
        <v>155.6875</v>
      </c>
    </row>
    <row r="479" spans="1:2" x14ac:dyDescent="0.25">
      <c r="A479" s="190">
        <v>453</v>
      </c>
      <c r="B479" s="191">
        <v>155.70000000000002</v>
      </c>
    </row>
    <row r="480" spans="1:2" x14ac:dyDescent="0.25">
      <c r="A480" s="190">
        <v>454</v>
      </c>
      <c r="B480" s="191">
        <v>155.71250000000001</v>
      </c>
    </row>
    <row r="481" spans="1:2" x14ac:dyDescent="0.25">
      <c r="A481" s="190">
        <v>455</v>
      </c>
      <c r="B481" s="191">
        <v>155.72500000000002</v>
      </c>
    </row>
    <row r="482" spans="1:2" x14ac:dyDescent="0.25">
      <c r="A482" s="190">
        <v>456</v>
      </c>
      <c r="B482" s="191">
        <v>155.73750000000001</v>
      </c>
    </row>
    <row r="483" spans="1:2" x14ac:dyDescent="0.25">
      <c r="A483" s="190">
        <v>457</v>
      </c>
      <c r="B483" s="191">
        <v>155.75</v>
      </c>
    </row>
    <row r="484" spans="1:2" x14ac:dyDescent="0.25">
      <c r="A484" s="190">
        <v>458</v>
      </c>
      <c r="B484" s="191">
        <v>155.76250000000002</v>
      </c>
    </row>
    <row r="485" spans="1:2" x14ac:dyDescent="0.25">
      <c r="A485" s="190">
        <v>459</v>
      </c>
      <c r="B485" s="191">
        <v>155.77500000000001</v>
      </c>
    </row>
    <row r="486" spans="1:2" x14ac:dyDescent="0.25">
      <c r="A486" s="190">
        <v>460</v>
      </c>
      <c r="B486" s="191">
        <v>155.78750000000002</v>
      </c>
    </row>
    <row r="487" spans="1:2" x14ac:dyDescent="0.25">
      <c r="A487" s="190">
        <v>461</v>
      </c>
      <c r="B487" s="191">
        <v>155.80000000000001</v>
      </c>
    </row>
    <row r="488" spans="1:2" x14ac:dyDescent="0.25">
      <c r="A488" s="190">
        <v>462</v>
      </c>
      <c r="B488" s="191">
        <v>155.8125</v>
      </c>
    </row>
    <row r="489" spans="1:2" x14ac:dyDescent="0.25">
      <c r="A489" s="190">
        <v>463</v>
      </c>
      <c r="B489" s="191">
        <v>155.82500000000002</v>
      </c>
    </row>
    <row r="490" spans="1:2" x14ac:dyDescent="0.25">
      <c r="A490" s="190">
        <v>464</v>
      </c>
      <c r="B490" s="191">
        <v>155.83750000000001</v>
      </c>
    </row>
    <row r="491" spans="1:2" x14ac:dyDescent="0.25">
      <c r="A491" s="190">
        <v>465</v>
      </c>
      <c r="B491" s="191">
        <v>155.85000000000002</v>
      </c>
    </row>
    <row r="492" spans="1:2" x14ac:dyDescent="0.25">
      <c r="A492" s="190">
        <v>466</v>
      </c>
      <c r="B492" s="191">
        <v>155.86250000000001</v>
      </c>
    </row>
    <row r="493" spans="1:2" x14ac:dyDescent="0.25">
      <c r="A493" s="190">
        <v>467</v>
      </c>
      <c r="B493" s="191">
        <v>155.875</v>
      </c>
    </row>
    <row r="494" spans="1:2" x14ac:dyDescent="0.25">
      <c r="A494" s="190">
        <v>468</v>
      </c>
      <c r="B494" s="191">
        <v>155.88750000000002</v>
      </c>
    </row>
    <row r="495" spans="1:2" x14ac:dyDescent="0.25">
      <c r="A495" s="190">
        <v>469</v>
      </c>
      <c r="B495" s="191">
        <v>155.9</v>
      </c>
    </row>
    <row r="496" spans="1:2" x14ac:dyDescent="0.25">
      <c r="A496" s="190">
        <v>470</v>
      </c>
      <c r="B496" s="191">
        <v>155.91250000000002</v>
      </c>
    </row>
    <row r="497" spans="1:2" x14ac:dyDescent="0.25">
      <c r="A497" s="190">
        <v>471</v>
      </c>
      <c r="B497" s="191">
        <v>155.92500000000001</v>
      </c>
    </row>
    <row r="498" spans="1:2" x14ac:dyDescent="0.25">
      <c r="A498" s="190">
        <v>472</v>
      </c>
      <c r="B498" s="191">
        <v>155.9375</v>
      </c>
    </row>
    <row r="499" spans="1:2" x14ac:dyDescent="0.25">
      <c r="A499" s="190">
        <v>473</v>
      </c>
      <c r="B499" s="191">
        <v>155.95000000000002</v>
      </c>
    </row>
    <row r="500" spans="1:2" x14ac:dyDescent="0.25">
      <c r="A500" s="190">
        <v>474</v>
      </c>
      <c r="B500" s="191">
        <v>155.96250000000001</v>
      </c>
    </row>
    <row r="501" spans="1:2" x14ac:dyDescent="0.25">
      <c r="A501" s="190">
        <v>475</v>
      </c>
      <c r="B501" s="191">
        <v>155.97500000000002</v>
      </c>
    </row>
    <row r="502" spans="1:2" x14ac:dyDescent="0.25">
      <c r="A502" s="190">
        <v>476</v>
      </c>
      <c r="B502" s="191">
        <v>155.98750000000001</v>
      </c>
    </row>
    <row r="503" spans="1:2" x14ac:dyDescent="0.25">
      <c r="A503" s="190">
        <v>477</v>
      </c>
      <c r="B503" s="191">
        <v>156</v>
      </c>
    </row>
    <row r="504" spans="1:2" x14ac:dyDescent="0.25">
      <c r="A504" s="190">
        <v>478</v>
      </c>
      <c r="B504" s="191">
        <v>156.01250000000002</v>
      </c>
    </row>
    <row r="505" spans="1:2" x14ac:dyDescent="0.25">
      <c r="A505" s="190">
        <v>479</v>
      </c>
      <c r="B505" s="191">
        <v>156.02500000000001</v>
      </c>
    </row>
    <row r="506" spans="1:2" x14ac:dyDescent="0.25">
      <c r="A506" s="190">
        <v>480</v>
      </c>
      <c r="B506" s="191">
        <v>156.03750000000002</v>
      </c>
    </row>
    <row r="507" spans="1:2" x14ac:dyDescent="0.25">
      <c r="A507" s="190">
        <v>481</v>
      </c>
      <c r="B507" s="191">
        <v>156.05000000000001</v>
      </c>
    </row>
    <row r="508" spans="1:2" x14ac:dyDescent="0.25">
      <c r="A508" s="190">
        <v>482</v>
      </c>
      <c r="B508" s="191">
        <v>156.0625</v>
      </c>
    </row>
    <row r="509" spans="1:2" x14ac:dyDescent="0.25">
      <c r="A509" s="190">
        <v>483</v>
      </c>
      <c r="B509" s="191">
        <v>156.07500000000002</v>
      </c>
    </row>
    <row r="510" spans="1:2" x14ac:dyDescent="0.25">
      <c r="A510" s="190">
        <v>484</v>
      </c>
      <c r="B510" s="191">
        <v>156.08750000000001</v>
      </c>
    </row>
    <row r="511" spans="1:2" x14ac:dyDescent="0.25">
      <c r="A511" s="190">
        <v>485</v>
      </c>
      <c r="B511" s="191">
        <v>156.10000000000002</v>
      </c>
    </row>
    <row r="512" spans="1:2" x14ac:dyDescent="0.25">
      <c r="A512" s="190">
        <v>486</v>
      </c>
      <c r="B512" s="191">
        <v>156.11250000000001</v>
      </c>
    </row>
    <row r="513" spans="1:2" x14ac:dyDescent="0.25">
      <c r="A513" s="190">
        <v>487</v>
      </c>
      <c r="B513" s="191">
        <v>156.125</v>
      </c>
    </row>
    <row r="514" spans="1:2" x14ac:dyDescent="0.25">
      <c r="A514" s="190">
        <v>488</v>
      </c>
      <c r="B514" s="191">
        <v>156.13750000000002</v>
      </c>
    </row>
    <row r="515" spans="1:2" x14ac:dyDescent="0.25">
      <c r="A515" s="190">
        <v>489</v>
      </c>
      <c r="B515" s="191">
        <v>156.15</v>
      </c>
    </row>
    <row r="516" spans="1:2" x14ac:dyDescent="0.25">
      <c r="A516" s="190">
        <v>490</v>
      </c>
      <c r="B516" s="191">
        <v>156.16250000000002</v>
      </c>
    </row>
    <row r="517" spans="1:2" x14ac:dyDescent="0.25">
      <c r="A517" s="190">
        <v>491</v>
      </c>
      <c r="B517" s="191">
        <v>156.17500000000001</v>
      </c>
    </row>
    <row r="518" spans="1:2" x14ac:dyDescent="0.25">
      <c r="A518" s="190">
        <v>492</v>
      </c>
      <c r="B518" s="191">
        <v>156.1875</v>
      </c>
    </row>
    <row r="519" spans="1:2" x14ac:dyDescent="0.25">
      <c r="A519" s="190">
        <v>493</v>
      </c>
      <c r="B519" s="191">
        <v>156.20000000000002</v>
      </c>
    </row>
    <row r="520" spans="1:2" x14ac:dyDescent="0.25">
      <c r="A520" s="190">
        <v>494</v>
      </c>
      <c r="B520" s="191">
        <v>156.21250000000001</v>
      </c>
    </row>
    <row r="521" spans="1:2" x14ac:dyDescent="0.25">
      <c r="A521" s="190">
        <v>495</v>
      </c>
      <c r="B521" s="191">
        <v>156.22500000000002</v>
      </c>
    </row>
    <row r="522" spans="1:2" x14ac:dyDescent="0.25">
      <c r="A522" s="190">
        <v>496</v>
      </c>
      <c r="B522" s="191">
        <v>156.23750000000001</v>
      </c>
    </row>
    <row r="523" spans="1:2" x14ac:dyDescent="0.25">
      <c r="A523" s="190">
        <v>497</v>
      </c>
      <c r="B523" s="191">
        <v>156.25</v>
      </c>
    </row>
    <row r="524" spans="1:2" x14ac:dyDescent="0.25">
      <c r="A524" s="190">
        <v>498</v>
      </c>
      <c r="B524" s="191">
        <v>156.26250000000002</v>
      </c>
    </row>
    <row r="525" spans="1:2" x14ac:dyDescent="0.25">
      <c r="A525" s="190">
        <v>499</v>
      </c>
      <c r="B525" s="191">
        <v>156.27500000000001</v>
      </c>
    </row>
    <row r="526" spans="1:2" x14ac:dyDescent="0.25">
      <c r="A526" s="190">
        <v>500</v>
      </c>
      <c r="B526" s="191">
        <v>156.28750000000002</v>
      </c>
    </row>
    <row r="527" spans="1:2" x14ac:dyDescent="0.25">
      <c r="A527" s="190">
        <v>501</v>
      </c>
      <c r="B527" s="191">
        <v>156.30000000000001</v>
      </c>
    </row>
    <row r="528" spans="1:2" x14ac:dyDescent="0.25">
      <c r="A528" s="190">
        <v>502</v>
      </c>
      <c r="B528" s="191">
        <v>156.3125</v>
      </c>
    </row>
    <row r="529" spans="1:2" x14ac:dyDescent="0.25">
      <c r="A529" s="190">
        <v>503</v>
      </c>
      <c r="B529" s="191">
        <v>156.32500000000002</v>
      </c>
    </row>
    <row r="530" spans="1:2" x14ac:dyDescent="0.25">
      <c r="A530" s="190">
        <v>504</v>
      </c>
      <c r="B530" s="191">
        <v>156.33750000000001</v>
      </c>
    </row>
    <row r="531" spans="1:2" x14ac:dyDescent="0.25">
      <c r="A531" s="190">
        <v>505</v>
      </c>
      <c r="B531" s="191">
        <v>156.35000000000002</v>
      </c>
    </row>
    <row r="532" spans="1:2" x14ac:dyDescent="0.25">
      <c r="A532" s="190">
        <v>506</v>
      </c>
      <c r="B532" s="191">
        <v>156.36250000000001</v>
      </c>
    </row>
    <row r="533" spans="1:2" x14ac:dyDescent="0.25">
      <c r="A533" s="190">
        <v>507</v>
      </c>
      <c r="B533" s="191">
        <v>156.375</v>
      </c>
    </row>
    <row r="534" spans="1:2" x14ac:dyDescent="0.25">
      <c r="A534" s="190">
        <v>508</v>
      </c>
      <c r="B534" s="191">
        <v>156.38750000000002</v>
      </c>
    </row>
    <row r="535" spans="1:2" x14ac:dyDescent="0.25">
      <c r="A535" s="190">
        <v>509</v>
      </c>
      <c r="B535" s="191">
        <v>156.4</v>
      </c>
    </row>
    <row r="536" spans="1:2" x14ac:dyDescent="0.25">
      <c r="A536" s="190">
        <v>510</v>
      </c>
      <c r="B536" s="191">
        <v>156.41250000000002</v>
      </c>
    </row>
    <row r="537" spans="1:2" x14ac:dyDescent="0.25">
      <c r="A537" s="190">
        <v>511</v>
      </c>
      <c r="B537" s="191">
        <v>156.42500000000001</v>
      </c>
    </row>
    <row r="538" spans="1:2" x14ac:dyDescent="0.25">
      <c r="A538" s="190">
        <v>512</v>
      </c>
      <c r="B538" s="191">
        <v>156.4375</v>
      </c>
    </row>
    <row r="539" spans="1:2" x14ac:dyDescent="0.25">
      <c r="A539" s="190">
        <v>513</v>
      </c>
      <c r="B539" s="191">
        <v>156.45000000000002</v>
      </c>
    </row>
    <row r="540" spans="1:2" x14ac:dyDescent="0.25">
      <c r="A540" s="190">
        <v>514</v>
      </c>
      <c r="B540" s="191">
        <v>156.46250000000001</v>
      </c>
    </row>
    <row r="541" spans="1:2" x14ac:dyDescent="0.25">
      <c r="A541" s="190">
        <v>515</v>
      </c>
      <c r="B541" s="191">
        <v>156.47500000000002</v>
      </c>
    </row>
    <row r="542" spans="1:2" x14ac:dyDescent="0.25">
      <c r="A542" s="190">
        <v>516</v>
      </c>
      <c r="B542" s="191">
        <v>156.48750000000001</v>
      </c>
    </row>
    <row r="543" spans="1:2" x14ac:dyDescent="0.25">
      <c r="A543" s="190">
        <v>517</v>
      </c>
      <c r="B543" s="191">
        <v>156.5</v>
      </c>
    </row>
    <row r="544" spans="1:2" x14ac:dyDescent="0.25">
      <c r="A544" s="190">
        <v>518</v>
      </c>
      <c r="B544" s="191">
        <v>156.51250000000002</v>
      </c>
    </row>
    <row r="545" spans="1:2" x14ac:dyDescent="0.25">
      <c r="A545" s="190">
        <v>519</v>
      </c>
      <c r="B545" s="191">
        <v>156.52500000000001</v>
      </c>
    </row>
    <row r="546" spans="1:2" x14ac:dyDescent="0.25">
      <c r="A546" s="190">
        <v>520</v>
      </c>
      <c r="B546" s="191">
        <v>156.53750000000002</v>
      </c>
    </row>
    <row r="547" spans="1:2" x14ac:dyDescent="0.25">
      <c r="A547" s="190">
        <v>521</v>
      </c>
      <c r="B547" s="191">
        <v>156.55000000000001</v>
      </c>
    </row>
    <row r="548" spans="1:2" x14ac:dyDescent="0.25">
      <c r="A548" s="190">
        <v>522</v>
      </c>
      <c r="B548" s="191">
        <v>156.5625</v>
      </c>
    </row>
    <row r="549" spans="1:2" x14ac:dyDescent="0.25">
      <c r="A549" s="190">
        <v>523</v>
      </c>
      <c r="B549" s="191">
        <v>156.57500000000002</v>
      </c>
    </row>
    <row r="550" spans="1:2" x14ac:dyDescent="0.25">
      <c r="A550" s="190">
        <v>524</v>
      </c>
      <c r="B550" s="191">
        <v>156.58750000000001</v>
      </c>
    </row>
    <row r="551" spans="1:2" x14ac:dyDescent="0.25">
      <c r="A551" s="190">
        <v>525</v>
      </c>
      <c r="B551" s="191">
        <v>156.60000000000002</v>
      </c>
    </row>
    <row r="552" spans="1:2" x14ac:dyDescent="0.25">
      <c r="A552" s="190">
        <v>526</v>
      </c>
      <c r="B552" s="191">
        <v>156.61250000000001</v>
      </c>
    </row>
    <row r="553" spans="1:2" x14ac:dyDescent="0.25">
      <c r="A553" s="190">
        <v>527</v>
      </c>
      <c r="B553" s="191">
        <v>156.625</v>
      </c>
    </row>
    <row r="554" spans="1:2" x14ac:dyDescent="0.25">
      <c r="A554" s="190">
        <v>528</v>
      </c>
      <c r="B554" s="191">
        <v>156.63750000000002</v>
      </c>
    </row>
    <row r="555" spans="1:2" x14ac:dyDescent="0.25">
      <c r="A555" s="190">
        <v>529</v>
      </c>
      <c r="B555" s="191">
        <v>156.65</v>
      </c>
    </row>
    <row r="556" spans="1:2" x14ac:dyDescent="0.25">
      <c r="A556" s="190">
        <v>530</v>
      </c>
      <c r="B556" s="191">
        <v>156.66250000000002</v>
      </c>
    </row>
    <row r="557" spans="1:2" x14ac:dyDescent="0.25">
      <c r="A557" s="190">
        <v>531</v>
      </c>
      <c r="B557" s="191">
        <v>156.67500000000001</v>
      </c>
    </row>
    <row r="558" spans="1:2" x14ac:dyDescent="0.25">
      <c r="A558" s="190">
        <v>532</v>
      </c>
      <c r="B558" s="191">
        <v>156.6875</v>
      </c>
    </row>
    <row r="559" spans="1:2" x14ac:dyDescent="0.25">
      <c r="A559" s="190">
        <v>533</v>
      </c>
      <c r="B559" s="191">
        <v>156.70000000000002</v>
      </c>
    </row>
    <row r="560" spans="1:2" x14ac:dyDescent="0.25">
      <c r="A560" s="190">
        <v>534</v>
      </c>
      <c r="B560" s="191">
        <v>156.71250000000001</v>
      </c>
    </row>
    <row r="561" spans="1:2" x14ac:dyDescent="0.25">
      <c r="A561" s="190">
        <v>535</v>
      </c>
      <c r="B561" s="191">
        <v>156.72500000000002</v>
      </c>
    </row>
    <row r="562" spans="1:2" x14ac:dyDescent="0.25">
      <c r="A562" s="190">
        <v>536</v>
      </c>
      <c r="B562" s="191">
        <v>156.73750000000001</v>
      </c>
    </row>
    <row r="563" spans="1:2" x14ac:dyDescent="0.25">
      <c r="A563" s="190">
        <v>537</v>
      </c>
      <c r="B563" s="191">
        <v>156.75</v>
      </c>
    </row>
    <row r="564" spans="1:2" x14ac:dyDescent="0.25">
      <c r="A564" s="192">
        <v>538</v>
      </c>
      <c r="B564" s="193">
        <v>156.76250000000002</v>
      </c>
    </row>
    <row r="565" spans="1:2" x14ac:dyDescent="0.25">
      <c r="A565" s="192">
        <v>539</v>
      </c>
      <c r="B565" s="193">
        <v>156.77500000000001</v>
      </c>
    </row>
    <row r="566" spans="1:2" x14ac:dyDescent="0.25">
      <c r="A566" s="192">
        <v>540</v>
      </c>
      <c r="B566" s="193">
        <v>156.78750000000002</v>
      </c>
    </row>
    <row r="567" spans="1:2" x14ac:dyDescent="0.25">
      <c r="A567" s="192">
        <v>541</v>
      </c>
      <c r="B567" s="193">
        <v>156.80000000000001</v>
      </c>
    </row>
    <row r="568" spans="1:2" x14ac:dyDescent="0.25">
      <c r="A568" s="192">
        <v>542</v>
      </c>
      <c r="B568" s="193">
        <v>156.8125</v>
      </c>
    </row>
    <row r="569" spans="1:2" x14ac:dyDescent="0.25">
      <c r="A569" s="192">
        <v>543</v>
      </c>
      <c r="B569" s="193">
        <v>156.82500000000002</v>
      </c>
    </row>
    <row r="570" spans="1:2" x14ac:dyDescent="0.25">
      <c r="A570" s="192">
        <v>544</v>
      </c>
      <c r="B570" s="193">
        <v>156.83750000000001</v>
      </c>
    </row>
    <row r="571" spans="1:2" x14ac:dyDescent="0.25">
      <c r="A571" s="190">
        <v>545</v>
      </c>
      <c r="B571" s="191">
        <v>156.85000000000002</v>
      </c>
    </row>
    <row r="572" spans="1:2" x14ac:dyDescent="0.25">
      <c r="A572" s="190">
        <v>546</v>
      </c>
      <c r="B572" s="191">
        <v>156.86250000000001</v>
      </c>
    </row>
    <row r="573" spans="1:2" x14ac:dyDescent="0.25">
      <c r="A573" s="190">
        <v>547</v>
      </c>
      <c r="B573" s="191">
        <v>156.875</v>
      </c>
    </row>
    <row r="574" spans="1:2" x14ac:dyDescent="0.25">
      <c r="A574" s="190">
        <v>548</v>
      </c>
      <c r="B574" s="191">
        <v>156.88750000000002</v>
      </c>
    </row>
    <row r="575" spans="1:2" x14ac:dyDescent="0.25">
      <c r="A575" s="190">
        <v>549</v>
      </c>
      <c r="B575" s="191">
        <v>156.9</v>
      </c>
    </row>
    <row r="576" spans="1:2" x14ac:dyDescent="0.25">
      <c r="A576" s="190">
        <v>550</v>
      </c>
      <c r="B576" s="191">
        <v>156.91250000000002</v>
      </c>
    </row>
    <row r="577" spans="1:2" x14ac:dyDescent="0.25">
      <c r="A577" s="190">
        <v>551</v>
      </c>
      <c r="B577" s="191">
        <v>156.92500000000001</v>
      </c>
    </row>
    <row r="578" spans="1:2" x14ac:dyDescent="0.25">
      <c r="A578" s="190">
        <v>552</v>
      </c>
      <c r="B578" s="191">
        <v>156.9375</v>
      </c>
    </row>
    <row r="579" spans="1:2" x14ac:dyDescent="0.25">
      <c r="A579" s="190">
        <v>553</v>
      </c>
      <c r="B579" s="191">
        <v>156.95000000000002</v>
      </c>
    </row>
    <row r="580" spans="1:2" x14ac:dyDescent="0.25">
      <c r="A580" s="190">
        <v>554</v>
      </c>
      <c r="B580" s="191">
        <v>156.96250000000001</v>
      </c>
    </row>
    <row r="581" spans="1:2" x14ac:dyDescent="0.25">
      <c r="A581" s="190">
        <v>555</v>
      </c>
      <c r="B581" s="191">
        <v>156.97500000000002</v>
      </c>
    </row>
    <row r="582" spans="1:2" x14ac:dyDescent="0.25">
      <c r="A582" s="190">
        <v>556</v>
      </c>
      <c r="B582" s="191">
        <v>156.98750000000001</v>
      </c>
    </row>
    <row r="583" spans="1:2" x14ac:dyDescent="0.25">
      <c r="A583" s="190">
        <v>557</v>
      </c>
      <c r="B583" s="191">
        <v>157</v>
      </c>
    </row>
    <row r="584" spans="1:2" x14ac:dyDescent="0.25">
      <c r="A584" s="190">
        <v>558</v>
      </c>
      <c r="B584" s="191">
        <v>157.01250000000002</v>
      </c>
    </row>
    <row r="585" spans="1:2" x14ac:dyDescent="0.25">
      <c r="A585" s="190">
        <v>559</v>
      </c>
      <c r="B585" s="191">
        <v>157.02500000000001</v>
      </c>
    </row>
    <row r="586" spans="1:2" x14ac:dyDescent="0.25">
      <c r="A586" s="190">
        <v>560</v>
      </c>
      <c r="B586" s="191">
        <v>157.03750000000002</v>
      </c>
    </row>
    <row r="587" spans="1:2" x14ac:dyDescent="0.25">
      <c r="A587" s="190">
        <v>561</v>
      </c>
      <c r="B587" s="191">
        <v>157.05000000000001</v>
      </c>
    </row>
    <row r="588" spans="1:2" x14ac:dyDescent="0.25">
      <c r="A588" s="190">
        <v>562</v>
      </c>
      <c r="B588" s="191">
        <v>157.0625</v>
      </c>
    </row>
    <row r="589" spans="1:2" x14ac:dyDescent="0.25">
      <c r="A589" s="190">
        <v>563</v>
      </c>
      <c r="B589" s="191">
        <v>157.07500000000002</v>
      </c>
    </row>
    <row r="590" spans="1:2" x14ac:dyDescent="0.25">
      <c r="A590" s="190">
        <v>564</v>
      </c>
      <c r="B590" s="191">
        <v>157.08750000000001</v>
      </c>
    </row>
    <row r="591" spans="1:2" x14ac:dyDescent="0.25">
      <c r="A591" s="190">
        <v>565</v>
      </c>
      <c r="B591" s="191">
        <v>157.10000000000002</v>
      </c>
    </row>
    <row r="592" spans="1:2" x14ac:dyDescent="0.25">
      <c r="A592" s="190">
        <v>566</v>
      </c>
      <c r="B592" s="191">
        <v>157.11250000000001</v>
      </c>
    </row>
    <row r="593" spans="1:2" x14ac:dyDescent="0.25">
      <c r="A593" s="190">
        <v>567</v>
      </c>
      <c r="B593" s="191">
        <v>157.125</v>
      </c>
    </row>
    <row r="594" spans="1:2" x14ac:dyDescent="0.25">
      <c r="A594" s="190">
        <v>568</v>
      </c>
      <c r="B594" s="191">
        <v>157.13750000000002</v>
      </c>
    </row>
    <row r="595" spans="1:2" x14ac:dyDescent="0.25">
      <c r="A595" s="190">
        <v>569</v>
      </c>
      <c r="B595" s="191">
        <v>157.15</v>
      </c>
    </row>
    <row r="596" spans="1:2" x14ac:dyDescent="0.25">
      <c r="A596" s="190">
        <v>570</v>
      </c>
      <c r="B596" s="191">
        <v>157.16250000000002</v>
      </c>
    </row>
    <row r="597" spans="1:2" x14ac:dyDescent="0.25">
      <c r="A597" s="190">
        <v>571</v>
      </c>
      <c r="B597" s="191">
        <v>157.17500000000001</v>
      </c>
    </row>
    <row r="598" spans="1:2" x14ac:dyDescent="0.25">
      <c r="A598" s="190">
        <v>572</v>
      </c>
      <c r="B598" s="191">
        <v>157.1875</v>
      </c>
    </row>
    <row r="599" spans="1:2" x14ac:dyDescent="0.25">
      <c r="A599" s="190">
        <v>573</v>
      </c>
      <c r="B599" s="191">
        <v>157.20000000000002</v>
      </c>
    </row>
    <row r="600" spans="1:2" x14ac:dyDescent="0.25">
      <c r="A600" s="190">
        <v>574</v>
      </c>
      <c r="B600" s="191">
        <v>157.21250000000001</v>
      </c>
    </row>
    <row r="601" spans="1:2" x14ac:dyDescent="0.25">
      <c r="A601" s="190">
        <v>575</v>
      </c>
      <c r="B601" s="191">
        <v>157.22500000000002</v>
      </c>
    </row>
    <row r="602" spans="1:2" x14ac:dyDescent="0.25">
      <c r="A602" s="190">
        <v>576</v>
      </c>
      <c r="B602" s="191">
        <v>157.23750000000001</v>
      </c>
    </row>
    <row r="603" spans="1:2" x14ac:dyDescent="0.25">
      <c r="A603" s="190">
        <v>577</v>
      </c>
      <c r="B603" s="191">
        <v>157.25</v>
      </c>
    </row>
    <row r="604" spans="1:2" x14ac:dyDescent="0.25">
      <c r="A604" s="190">
        <v>578</v>
      </c>
      <c r="B604" s="191">
        <v>157.26250000000002</v>
      </c>
    </row>
    <row r="605" spans="1:2" x14ac:dyDescent="0.25">
      <c r="A605" s="190">
        <v>579</v>
      </c>
      <c r="B605" s="191">
        <v>157.27500000000001</v>
      </c>
    </row>
    <row r="606" spans="1:2" x14ac:dyDescent="0.25">
      <c r="A606" s="190">
        <v>580</v>
      </c>
      <c r="B606" s="191">
        <v>157.28750000000002</v>
      </c>
    </row>
    <row r="607" spans="1:2" x14ac:dyDescent="0.25">
      <c r="A607" s="190">
        <v>581</v>
      </c>
      <c r="B607" s="191">
        <v>157.30000000000001</v>
      </c>
    </row>
    <row r="608" spans="1:2" x14ac:dyDescent="0.25">
      <c r="A608" s="190">
        <v>582</v>
      </c>
      <c r="B608" s="191">
        <v>157.3125</v>
      </c>
    </row>
    <row r="609" spans="1:2" x14ac:dyDescent="0.25">
      <c r="A609" s="190">
        <v>583</v>
      </c>
      <c r="B609" s="191">
        <v>157.32500000000002</v>
      </c>
    </row>
    <row r="610" spans="1:2" x14ac:dyDescent="0.25">
      <c r="A610" s="190">
        <v>584</v>
      </c>
      <c r="B610" s="191">
        <v>157.33750000000001</v>
      </c>
    </row>
    <row r="611" spans="1:2" x14ac:dyDescent="0.25">
      <c r="A611" s="190">
        <v>585</v>
      </c>
      <c r="B611" s="191">
        <v>157.35000000000002</v>
      </c>
    </row>
    <row r="612" spans="1:2" x14ac:dyDescent="0.25">
      <c r="A612" s="190">
        <v>586</v>
      </c>
      <c r="B612" s="191">
        <v>157.36250000000001</v>
      </c>
    </row>
    <row r="613" spans="1:2" x14ac:dyDescent="0.25">
      <c r="A613" s="190">
        <v>587</v>
      </c>
      <c r="B613" s="191">
        <v>157.375</v>
      </c>
    </row>
    <row r="614" spans="1:2" x14ac:dyDescent="0.25">
      <c r="A614" s="190">
        <v>588</v>
      </c>
      <c r="B614" s="191">
        <v>157.38750000000002</v>
      </c>
    </row>
    <row r="615" spans="1:2" x14ac:dyDescent="0.25">
      <c r="A615" s="190">
        <v>589</v>
      </c>
      <c r="B615" s="191">
        <v>157.4</v>
      </c>
    </row>
    <row r="616" spans="1:2" x14ac:dyDescent="0.25">
      <c r="A616" s="190">
        <v>590</v>
      </c>
      <c r="B616" s="191">
        <v>157.41250000000002</v>
      </c>
    </row>
    <row r="617" spans="1:2" x14ac:dyDescent="0.25">
      <c r="A617" s="190">
        <v>591</v>
      </c>
      <c r="B617" s="191">
        <v>157.42500000000001</v>
      </c>
    </row>
    <row r="618" spans="1:2" x14ac:dyDescent="0.25">
      <c r="A618" s="190">
        <v>592</v>
      </c>
      <c r="B618" s="191">
        <v>157.4375</v>
      </c>
    </row>
    <row r="619" spans="1:2" x14ac:dyDescent="0.25">
      <c r="A619" s="190">
        <v>593</v>
      </c>
      <c r="B619" s="191">
        <v>157.45000000000002</v>
      </c>
    </row>
    <row r="620" spans="1:2" x14ac:dyDescent="0.25">
      <c r="A620" s="190">
        <v>594</v>
      </c>
      <c r="B620" s="191">
        <v>157.46250000000001</v>
      </c>
    </row>
    <row r="621" spans="1:2" x14ac:dyDescent="0.25">
      <c r="A621" s="190">
        <v>595</v>
      </c>
      <c r="B621" s="191">
        <v>157.47500000000002</v>
      </c>
    </row>
    <row r="622" spans="1:2" x14ac:dyDescent="0.25">
      <c r="A622" s="190">
        <v>596</v>
      </c>
      <c r="B622" s="191">
        <v>157.48750000000001</v>
      </c>
    </row>
    <row r="623" spans="1:2" x14ac:dyDescent="0.25">
      <c r="A623" s="190">
        <v>597</v>
      </c>
      <c r="B623" s="191">
        <v>157.5</v>
      </c>
    </row>
    <row r="624" spans="1:2" x14ac:dyDescent="0.25">
      <c r="A624" s="190">
        <v>598</v>
      </c>
      <c r="B624" s="191">
        <v>157.51250000000002</v>
      </c>
    </row>
    <row r="625" spans="1:2" x14ac:dyDescent="0.25">
      <c r="A625" s="190">
        <v>599</v>
      </c>
      <c r="B625" s="191">
        <v>157.52500000000001</v>
      </c>
    </row>
    <row r="626" spans="1:2" x14ac:dyDescent="0.25">
      <c r="A626" s="190">
        <v>600</v>
      </c>
      <c r="B626" s="191">
        <v>157.53750000000002</v>
      </c>
    </row>
    <row r="627" spans="1:2" x14ac:dyDescent="0.25">
      <c r="A627" s="190">
        <v>601</v>
      </c>
      <c r="B627" s="191">
        <v>157.55000000000001</v>
      </c>
    </row>
    <row r="628" spans="1:2" x14ac:dyDescent="0.25">
      <c r="A628" s="190">
        <v>602</v>
      </c>
      <c r="B628" s="191">
        <v>157.5625</v>
      </c>
    </row>
    <row r="629" spans="1:2" x14ac:dyDescent="0.25">
      <c r="A629" s="190">
        <v>603</v>
      </c>
      <c r="B629" s="191">
        <v>157.57500000000002</v>
      </c>
    </row>
    <row r="630" spans="1:2" x14ac:dyDescent="0.25">
      <c r="A630" s="190">
        <v>604</v>
      </c>
      <c r="B630" s="191">
        <v>157.58750000000001</v>
      </c>
    </row>
    <row r="631" spans="1:2" x14ac:dyDescent="0.25">
      <c r="A631" s="190">
        <v>605</v>
      </c>
      <c r="B631" s="191">
        <v>157.60000000000002</v>
      </c>
    </row>
    <row r="632" spans="1:2" x14ac:dyDescent="0.25">
      <c r="A632" s="190">
        <v>606</v>
      </c>
      <c r="B632" s="191">
        <v>157.61250000000001</v>
      </c>
    </row>
    <row r="633" spans="1:2" x14ac:dyDescent="0.25">
      <c r="A633" s="190">
        <v>607</v>
      </c>
      <c r="B633" s="191">
        <v>157.625</v>
      </c>
    </row>
    <row r="634" spans="1:2" x14ac:dyDescent="0.25">
      <c r="A634" s="190">
        <v>608</v>
      </c>
      <c r="B634" s="191">
        <v>157.63750000000002</v>
      </c>
    </row>
    <row r="635" spans="1:2" x14ac:dyDescent="0.25">
      <c r="A635" s="190">
        <v>609</v>
      </c>
      <c r="B635" s="191">
        <v>157.65</v>
      </c>
    </row>
    <row r="636" spans="1:2" x14ac:dyDescent="0.25">
      <c r="A636" s="190">
        <v>610</v>
      </c>
      <c r="B636" s="191">
        <v>157.66250000000002</v>
      </c>
    </row>
    <row r="637" spans="1:2" x14ac:dyDescent="0.25">
      <c r="A637" s="190">
        <v>611</v>
      </c>
      <c r="B637" s="191">
        <v>157.67500000000001</v>
      </c>
    </row>
    <row r="638" spans="1:2" x14ac:dyDescent="0.25">
      <c r="A638" s="190">
        <v>612</v>
      </c>
      <c r="B638" s="191">
        <v>157.6875</v>
      </c>
    </row>
    <row r="639" spans="1:2" x14ac:dyDescent="0.25">
      <c r="A639" s="190">
        <v>613</v>
      </c>
      <c r="B639" s="191">
        <v>157.70000000000002</v>
      </c>
    </row>
    <row r="640" spans="1:2" x14ac:dyDescent="0.25">
      <c r="A640" s="190">
        <v>614</v>
      </c>
      <c r="B640" s="191">
        <v>157.71250000000001</v>
      </c>
    </row>
    <row r="641" spans="1:2" x14ac:dyDescent="0.25">
      <c r="A641" s="190">
        <v>615</v>
      </c>
      <c r="B641" s="191">
        <v>157.72500000000002</v>
      </c>
    </row>
    <row r="642" spans="1:2" x14ac:dyDescent="0.25">
      <c r="A642" s="190">
        <v>616</v>
      </c>
      <c r="B642" s="191">
        <v>157.73750000000001</v>
      </c>
    </row>
    <row r="643" spans="1:2" x14ac:dyDescent="0.25">
      <c r="A643" s="190">
        <v>617</v>
      </c>
      <c r="B643" s="191">
        <v>157.75</v>
      </c>
    </row>
    <row r="644" spans="1:2" x14ac:dyDescent="0.25">
      <c r="A644" s="190">
        <v>618</v>
      </c>
      <c r="B644" s="191">
        <v>157.76250000000002</v>
      </c>
    </row>
    <row r="645" spans="1:2" x14ac:dyDescent="0.25">
      <c r="A645" s="190">
        <v>619</v>
      </c>
      <c r="B645" s="191">
        <v>157.77500000000001</v>
      </c>
    </row>
    <row r="646" spans="1:2" x14ac:dyDescent="0.25">
      <c r="A646" s="190">
        <v>620</v>
      </c>
      <c r="B646" s="191">
        <v>157.78750000000002</v>
      </c>
    </row>
    <row r="647" spans="1:2" x14ac:dyDescent="0.25">
      <c r="A647" s="190">
        <v>621</v>
      </c>
      <c r="B647" s="191">
        <v>157.80000000000001</v>
      </c>
    </row>
    <row r="648" spans="1:2" x14ac:dyDescent="0.25">
      <c r="A648" s="190">
        <v>622</v>
      </c>
      <c r="B648" s="191">
        <v>157.8125</v>
      </c>
    </row>
    <row r="649" spans="1:2" x14ac:dyDescent="0.25">
      <c r="A649" s="190">
        <v>623</v>
      </c>
      <c r="B649" s="191">
        <v>157.82500000000002</v>
      </c>
    </row>
    <row r="650" spans="1:2" x14ac:dyDescent="0.25">
      <c r="A650" s="190">
        <v>624</v>
      </c>
      <c r="B650" s="191">
        <v>157.83750000000001</v>
      </c>
    </row>
    <row r="651" spans="1:2" x14ac:dyDescent="0.25">
      <c r="A651" s="190">
        <v>625</v>
      </c>
      <c r="B651" s="191">
        <v>157.85000000000002</v>
      </c>
    </row>
    <row r="652" spans="1:2" x14ac:dyDescent="0.25">
      <c r="A652" s="190">
        <v>626</v>
      </c>
      <c r="B652" s="191">
        <v>157.86250000000001</v>
      </c>
    </row>
    <row r="653" spans="1:2" x14ac:dyDescent="0.25">
      <c r="A653" s="190">
        <v>627</v>
      </c>
      <c r="B653" s="191">
        <v>157.875</v>
      </c>
    </row>
    <row r="654" spans="1:2" x14ac:dyDescent="0.25">
      <c r="A654" s="190">
        <v>628</v>
      </c>
      <c r="B654" s="191">
        <v>157.88750000000002</v>
      </c>
    </row>
    <row r="655" spans="1:2" x14ac:dyDescent="0.25">
      <c r="A655" s="190">
        <v>629</v>
      </c>
      <c r="B655" s="191">
        <v>157.9</v>
      </c>
    </row>
    <row r="656" spans="1:2" x14ac:dyDescent="0.25">
      <c r="A656" s="190">
        <v>630</v>
      </c>
      <c r="B656" s="191">
        <v>157.91250000000002</v>
      </c>
    </row>
    <row r="657" spans="1:2" x14ac:dyDescent="0.25">
      <c r="A657" s="190">
        <v>631</v>
      </c>
      <c r="B657" s="191">
        <v>157.92500000000001</v>
      </c>
    </row>
    <row r="658" spans="1:2" x14ac:dyDescent="0.25">
      <c r="A658" s="190">
        <v>632</v>
      </c>
      <c r="B658" s="191">
        <v>157.9375</v>
      </c>
    </row>
    <row r="659" spans="1:2" x14ac:dyDescent="0.25">
      <c r="A659" s="190">
        <v>633</v>
      </c>
      <c r="B659" s="191">
        <v>157.95000000000002</v>
      </c>
    </row>
    <row r="660" spans="1:2" x14ac:dyDescent="0.25">
      <c r="A660" s="190">
        <v>634</v>
      </c>
      <c r="B660" s="191">
        <v>157.96250000000001</v>
      </c>
    </row>
    <row r="661" spans="1:2" x14ac:dyDescent="0.25">
      <c r="A661" s="190">
        <v>635</v>
      </c>
      <c r="B661" s="191">
        <v>157.97500000000002</v>
      </c>
    </row>
    <row r="662" spans="1:2" x14ac:dyDescent="0.25">
      <c r="A662" s="190">
        <v>636</v>
      </c>
      <c r="B662" s="191">
        <v>157.98750000000001</v>
      </c>
    </row>
    <row r="663" spans="1:2" x14ac:dyDescent="0.25">
      <c r="A663" s="190">
        <v>637</v>
      </c>
      <c r="B663" s="191">
        <v>158</v>
      </c>
    </row>
    <row r="664" spans="1:2" x14ac:dyDescent="0.25">
      <c r="A664" s="190">
        <v>638</v>
      </c>
      <c r="B664" s="191">
        <v>158.01250000000002</v>
      </c>
    </row>
    <row r="665" spans="1:2" x14ac:dyDescent="0.25">
      <c r="A665" s="190">
        <v>639</v>
      </c>
      <c r="B665" s="191">
        <v>158.02500000000001</v>
      </c>
    </row>
    <row r="666" spans="1:2" x14ac:dyDescent="0.25">
      <c r="A666" s="190">
        <v>640</v>
      </c>
      <c r="B666" s="191">
        <v>158.03750000000002</v>
      </c>
    </row>
    <row r="667" spans="1:2" x14ac:dyDescent="0.25">
      <c r="A667" s="190">
        <v>641</v>
      </c>
      <c r="B667" s="191">
        <v>158.05000000000001</v>
      </c>
    </row>
    <row r="668" spans="1:2" x14ac:dyDescent="0.25">
      <c r="A668" s="190">
        <v>642</v>
      </c>
      <c r="B668" s="191">
        <v>158.0625</v>
      </c>
    </row>
    <row r="669" spans="1:2" x14ac:dyDescent="0.25">
      <c r="A669" s="190">
        <v>643</v>
      </c>
      <c r="B669" s="191">
        <v>158.07500000000002</v>
      </c>
    </row>
    <row r="670" spans="1:2" x14ac:dyDescent="0.25">
      <c r="A670" s="190">
        <v>644</v>
      </c>
      <c r="B670" s="191">
        <v>158.08750000000001</v>
      </c>
    </row>
    <row r="671" spans="1:2" x14ac:dyDescent="0.25">
      <c r="A671" s="190">
        <v>645</v>
      </c>
      <c r="B671" s="191">
        <v>158.10000000000002</v>
      </c>
    </row>
    <row r="672" spans="1:2" x14ac:dyDescent="0.25">
      <c r="A672" s="190">
        <v>646</v>
      </c>
      <c r="B672" s="191">
        <v>158.11250000000001</v>
      </c>
    </row>
    <row r="673" spans="1:2" x14ac:dyDescent="0.25">
      <c r="A673" s="190">
        <v>647</v>
      </c>
      <c r="B673" s="191">
        <v>158.125</v>
      </c>
    </row>
    <row r="674" spans="1:2" x14ac:dyDescent="0.25">
      <c r="A674" s="190">
        <v>648</v>
      </c>
      <c r="B674" s="191">
        <v>158.13750000000002</v>
      </c>
    </row>
    <row r="675" spans="1:2" x14ac:dyDescent="0.25">
      <c r="A675" s="190">
        <v>649</v>
      </c>
      <c r="B675" s="191">
        <v>158.15</v>
      </c>
    </row>
    <row r="676" spans="1:2" x14ac:dyDescent="0.25">
      <c r="A676" s="190">
        <v>650</v>
      </c>
      <c r="B676" s="191">
        <v>158.16250000000002</v>
      </c>
    </row>
    <row r="677" spans="1:2" x14ac:dyDescent="0.25">
      <c r="A677" s="190">
        <v>651</v>
      </c>
      <c r="B677" s="191">
        <v>158.17500000000001</v>
      </c>
    </row>
    <row r="678" spans="1:2" x14ac:dyDescent="0.25">
      <c r="A678" s="190">
        <v>652</v>
      </c>
      <c r="B678" s="191">
        <v>158.1875</v>
      </c>
    </row>
    <row r="679" spans="1:2" x14ac:dyDescent="0.25">
      <c r="A679" s="190">
        <v>653</v>
      </c>
      <c r="B679" s="191">
        <v>158.20000000000002</v>
      </c>
    </row>
    <row r="680" spans="1:2" x14ac:dyDescent="0.25">
      <c r="A680" s="190">
        <v>654</v>
      </c>
      <c r="B680" s="191">
        <v>158.21250000000001</v>
      </c>
    </row>
    <row r="681" spans="1:2" x14ac:dyDescent="0.25">
      <c r="A681" s="190">
        <v>655</v>
      </c>
      <c r="B681" s="191">
        <v>158.22500000000002</v>
      </c>
    </row>
    <row r="682" spans="1:2" x14ac:dyDescent="0.25">
      <c r="A682" s="190">
        <v>656</v>
      </c>
      <c r="B682" s="191">
        <v>158.23750000000001</v>
      </c>
    </row>
    <row r="683" spans="1:2" x14ac:dyDescent="0.25">
      <c r="A683" s="190">
        <v>657</v>
      </c>
      <c r="B683" s="191">
        <v>158.25</v>
      </c>
    </row>
    <row r="684" spans="1:2" x14ac:dyDescent="0.25">
      <c r="A684" s="190">
        <v>658</v>
      </c>
      <c r="B684" s="191">
        <v>158.26250000000002</v>
      </c>
    </row>
    <row r="685" spans="1:2" x14ac:dyDescent="0.25">
      <c r="A685" s="190">
        <v>659</v>
      </c>
      <c r="B685" s="191">
        <v>158.27500000000001</v>
      </c>
    </row>
    <row r="686" spans="1:2" x14ac:dyDescent="0.25">
      <c r="A686" s="190">
        <v>660</v>
      </c>
      <c r="B686" s="191">
        <v>158.28750000000002</v>
      </c>
    </row>
    <row r="687" spans="1:2" x14ac:dyDescent="0.25">
      <c r="A687" s="190">
        <v>661</v>
      </c>
      <c r="B687" s="191">
        <v>158.30000000000001</v>
      </c>
    </row>
    <row r="688" spans="1:2" x14ac:dyDescent="0.25">
      <c r="A688" s="190">
        <v>662</v>
      </c>
      <c r="B688" s="191">
        <v>158.3125</v>
      </c>
    </row>
    <row r="689" spans="1:2" x14ac:dyDescent="0.25">
      <c r="A689" s="190">
        <v>663</v>
      </c>
      <c r="B689" s="191">
        <v>158.32500000000002</v>
      </c>
    </row>
    <row r="690" spans="1:2" x14ac:dyDescent="0.25">
      <c r="A690" s="190">
        <v>664</v>
      </c>
      <c r="B690" s="191">
        <v>158.33750000000001</v>
      </c>
    </row>
    <row r="691" spans="1:2" x14ac:dyDescent="0.25">
      <c r="A691" s="190">
        <v>665</v>
      </c>
      <c r="B691" s="191">
        <v>158.35000000000002</v>
      </c>
    </row>
    <row r="692" spans="1:2" x14ac:dyDescent="0.25">
      <c r="A692" s="190">
        <v>666</v>
      </c>
      <c r="B692" s="191">
        <v>158.36250000000001</v>
      </c>
    </row>
    <row r="693" spans="1:2" x14ac:dyDescent="0.25">
      <c r="A693" s="190">
        <v>667</v>
      </c>
      <c r="B693" s="191">
        <v>158.375</v>
      </c>
    </row>
    <row r="694" spans="1:2" x14ac:dyDescent="0.25">
      <c r="A694" s="190">
        <v>668</v>
      </c>
      <c r="B694" s="191">
        <v>158.38750000000002</v>
      </c>
    </row>
    <row r="695" spans="1:2" x14ac:dyDescent="0.25">
      <c r="A695" s="190">
        <v>669</v>
      </c>
      <c r="B695" s="191">
        <v>158.4</v>
      </c>
    </row>
    <row r="696" spans="1:2" x14ac:dyDescent="0.25">
      <c r="A696" s="190">
        <v>670</v>
      </c>
      <c r="B696" s="191">
        <v>158.41250000000002</v>
      </c>
    </row>
    <row r="697" spans="1:2" x14ac:dyDescent="0.25">
      <c r="A697" s="190">
        <v>671</v>
      </c>
      <c r="B697" s="191">
        <v>158.42500000000001</v>
      </c>
    </row>
    <row r="698" spans="1:2" x14ac:dyDescent="0.25">
      <c r="A698" s="190">
        <v>672</v>
      </c>
      <c r="B698" s="191">
        <v>158.4375</v>
      </c>
    </row>
    <row r="699" spans="1:2" x14ac:dyDescent="0.25">
      <c r="A699" s="190">
        <v>673</v>
      </c>
      <c r="B699" s="191">
        <v>158.45000000000002</v>
      </c>
    </row>
    <row r="700" spans="1:2" x14ac:dyDescent="0.25">
      <c r="A700" s="190">
        <v>674</v>
      </c>
      <c r="B700" s="191">
        <v>158.46250000000001</v>
      </c>
    </row>
    <row r="701" spans="1:2" x14ac:dyDescent="0.25">
      <c r="A701" s="190">
        <v>675</v>
      </c>
      <c r="B701" s="191">
        <v>158.47500000000002</v>
      </c>
    </row>
    <row r="702" spans="1:2" x14ac:dyDescent="0.25">
      <c r="A702" s="190">
        <v>676</v>
      </c>
      <c r="B702" s="191">
        <v>158.48750000000001</v>
      </c>
    </row>
    <row r="703" spans="1:2" x14ac:dyDescent="0.25">
      <c r="A703" s="190">
        <v>677</v>
      </c>
      <c r="B703" s="191">
        <v>158.5</v>
      </c>
    </row>
    <row r="704" spans="1:2" x14ac:dyDescent="0.25">
      <c r="A704" s="190">
        <v>678</v>
      </c>
      <c r="B704" s="191">
        <v>158.51250000000002</v>
      </c>
    </row>
    <row r="705" spans="1:2" x14ac:dyDescent="0.25">
      <c r="A705" s="190">
        <v>679</v>
      </c>
      <c r="B705" s="191">
        <v>158.52500000000001</v>
      </c>
    </row>
    <row r="706" spans="1:2" x14ac:dyDescent="0.25">
      <c r="A706" s="190">
        <v>680</v>
      </c>
      <c r="B706" s="191">
        <v>158.53750000000002</v>
      </c>
    </row>
    <row r="707" spans="1:2" x14ac:dyDescent="0.25">
      <c r="A707" s="190">
        <v>681</v>
      </c>
      <c r="B707" s="191">
        <v>158.55000000000001</v>
      </c>
    </row>
    <row r="708" spans="1:2" x14ac:dyDescent="0.25">
      <c r="A708" s="190">
        <v>682</v>
      </c>
      <c r="B708" s="191">
        <v>158.5625</v>
      </c>
    </row>
    <row r="709" spans="1:2" x14ac:dyDescent="0.25">
      <c r="A709" s="190">
        <v>683</v>
      </c>
      <c r="B709" s="191">
        <v>158.57500000000002</v>
      </c>
    </row>
    <row r="710" spans="1:2" x14ac:dyDescent="0.25">
      <c r="A710" s="190">
        <v>684</v>
      </c>
      <c r="B710" s="191">
        <v>158.58750000000001</v>
      </c>
    </row>
    <row r="711" spans="1:2" x14ac:dyDescent="0.25">
      <c r="A711" s="190">
        <v>685</v>
      </c>
      <c r="B711" s="191">
        <v>158.60000000000002</v>
      </c>
    </row>
    <row r="712" spans="1:2" x14ac:dyDescent="0.25">
      <c r="A712" s="190">
        <v>686</v>
      </c>
      <c r="B712" s="191">
        <v>158.61250000000001</v>
      </c>
    </row>
    <row r="713" spans="1:2" x14ac:dyDescent="0.25">
      <c r="A713" s="190">
        <v>687</v>
      </c>
      <c r="B713" s="191">
        <v>158.625</v>
      </c>
    </row>
    <row r="714" spans="1:2" x14ac:dyDescent="0.25">
      <c r="A714" s="190">
        <v>688</v>
      </c>
      <c r="B714" s="191">
        <v>158.63750000000002</v>
      </c>
    </row>
    <row r="715" spans="1:2" x14ac:dyDescent="0.25">
      <c r="A715" s="190">
        <v>689</v>
      </c>
      <c r="B715" s="191">
        <v>158.65</v>
      </c>
    </row>
    <row r="716" spans="1:2" x14ac:dyDescent="0.25">
      <c r="A716" s="190">
        <v>690</v>
      </c>
      <c r="B716" s="191">
        <v>158.66250000000002</v>
      </c>
    </row>
    <row r="717" spans="1:2" x14ac:dyDescent="0.25">
      <c r="A717" s="190">
        <v>691</v>
      </c>
      <c r="B717" s="191">
        <v>158.67500000000001</v>
      </c>
    </row>
    <row r="718" spans="1:2" x14ac:dyDescent="0.25">
      <c r="A718" s="190">
        <v>692</v>
      </c>
      <c r="B718" s="191">
        <v>158.6875</v>
      </c>
    </row>
    <row r="719" spans="1:2" x14ac:dyDescent="0.25">
      <c r="A719" s="190">
        <v>693</v>
      </c>
      <c r="B719" s="191">
        <v>158.70000000000002</v>
      </c>
    </row>
    <row r="720" spans="1:2" x14ac:dyDescent="0.25">
      <c r="A720" s="190">
        <v>694</v>
      </c>
      <c r="B720" s="191">
        <v>158.71250000000001</v>
      </c>
    </row>
    <row r="721" spans="1:2" x14ac:dyDescent="0.25">
      <c r="A721" s="190">
        <v>695</v>
      </c>
      <c r="B721" s="191">
        <v>158.72500000000002</v>
      </c>
    </row>
    <row r="722" spans="1:2" x14ac:dyDescent="0.25">
      <c r="A722" s="190">
        <v>696</v>
      </c>
      <c r="B722" s="191">
        <v>158.73750000000001</v>
      </c>
    </row>
    <row r="723" spans="1:2" x14ac:dyDescent="0.25">
      <c r="A723" s="190">
        <v>697</v>
      </c>
      <c r="B723" s="191">
        <v>158.75</v>
      </c>
    </row>
    <row r="724" spans="1:2" x14ac:dyDescent="0.25">
      <c r="A724" s="190">
        <v>698</v>
      </c>
      <c r="B724" s="191">
        <v>158.76250000000002</v>
      </c>
    </row>
    <row r="725" spans="1:2" x14ac:dyDescent="0.25">
      <c r="A725" s="190">
        <v>699</v>
      </c>
      <c r="B725" s="191">
        <v>158.77500000000001</v>
      </c>
    </row>
    <row r="726" spans="1:2" x14ac:dyDescent="0.25">
      <c r="A726" s="190">
        <v>700</v>
      </c>
      <c r="B726" s="191">
        <v>158.78750000000002</v>
      </c>
    </row>
    <row r="727" spans="1:2" x14ac:dyDescent="0.25">
      <c r="A727" s="190">
        <v>701</v>
      </c>
      <c r="B727" s="191">
        <v>158.80000000000001</v>
      </c>
    </row>
    <row r="728" spans="1:2" x14ac:dyDescent="0.25">
      <c r="A728" s="190">
        <v>702</v>
      </c>
      <c r="B728" s="191">
        <v>158.8125</v>
      </c>
    </row>
    <row r="729" spans="1:2" x14ac:dyDescent="0.25">
      <c r="A729" s="190">
        <v>703</v>
      </c>
      <c r="B729" s="191">
        <v>158.82500000000002</v>
      </c>
    </row>
    <row r="730" spans="1:2" x14ac:dyDescent="0.25">
      <c r="A730" s="190">
        <v>704</v>
      </c>
      <c r="B730" s="191">
        <v>158.83750000000001</v>
      </c>
    </row>
    <row r="731" spans="1:2" x14ac:dyDescent="0.25">
      <c r="A731" s="190">
        <v>705</v>
      </c>
      <c r="B731" s="191">
        <v>158.85000000000002</v>
      </c>
    </row>
    <row r="732" spans="1:2" x14ac:dyDescent="0.25">
      <c r="A732" s="190">
        <v>706</v>
      </c>
      <c r="B732" s="191">
        <v>158.86250000000001</v>
      </c>
    </row>
    <row r="733" spans="1:2" x14ac:dyDescent="0.25">
      <c r="A733" s="190">
        <v>707</v>
      </c>
      <c r="B733" s="191">
        <v>158.875</v>
      </c>
    </row>
    <row r="734" spans="1:2" x14ac:dyDescent="0.25">
      <c r="A734" s="190">
        <v>708</v>
      </c>
      <c r="B734" s="191">
        <v>158.88750000000002</v>
      </c>
    </row>
    <row r="735" spans="1:2" x14ac:dyDescent="0.25">
      <c r="A735" s="190">
        <v>709</v>
      </c>
      <c r="B735" s="191">
        <v>158.9</v>
      </c>
    </row>
    <row r="736" spans="1:2" x14ac:dyDescent="0.25">
      <c r="A736" s="190">
        <v>710</v>
      </c>
      <c r="B736" s="191">
        <v>158.91250000000002</v>
      </c>
    </row>
    <row r="737" spans="1:2" x14ac:dyDescent="0.25">
      <c r="A737" s="190">
        <v>711</v>
      </c>
      <c r="B737" s="191">
        <v>158.92500000000001</v>
      </c>
    </row>
    <row r="738" spans="1:2" x14ac:dyDescent="0.25">
      <c r="A738" s="190">
        <v>712</v>
      </c>
      <c r="B738" s="191">
        <v>158.9375</v>
      </c>
    </row>
    <row r="739" spans="1:2" x14ac:dyDescent="0.25">
      <c r="A739" s="190">
        <v>713</v>
      </c>
      <c r="B739" s="191">
        <v>158.95000000000002</v>
      </c>
    </row>
    <row r="740" spans="1:2" x14ac:dyDescent="0.25">
      <c r="A740" s="190">
        <v>714</v>
      </c>
      <c r="B740" s="191">
        <v>158.96250000000001</v>
      </c>
    </row>
    <row r="741" spans="1:2" x14ac:dyDescent="0.25">
      <c r="A741" s="190">
        <v>715</v>
      </c>
      <c r="B741" s="191">
        <v>158.97500000000002</v>
      </c>
    </row>
    <row r="742" spans="1:2" x14ac:dyDescent="0.25">
      <c r="A742" s="190">
        <v>716</v>
      </c>
      <c r="B742" s="191">
        <v>158.98750000000001</v>
      </c>
    </row>
    <row r="743" spans="1:2" x14ac:dyDescent="0.25">
      <c r="A743" s="190">
        <v>717</v>
      </c>
      <c r="B743" s="191">
        <v>159</v>
      </c>
    </row>
    <row r="744" spans="1:2" x14ac:dyDescent="0.25">
      <c r="A744" s="190">
        <v>718</v>
      </c>
      <c r="B744" s="191">
        <v>159.01250000000002</v>
      </c>
    </row>
    <row r="745" spans="1:2" x14ac:dyDescent="0.25">
      <c r="A745" s="190">
        <v>719</v>
      </c>
      <c r="B745" s="191">
        <v>159.02500000000001</v>
      </c>
    </row>
    <row r="746" spans="1:2" x14ac:dyDescent="0.25">
      <c r="A746" s="190">
        <v>720</v>
      </c>
      <c r="B746" s="191">
        <v>159.03750000000002</v>
      </c>
    </row>
    <row r="747" spans="1:2" x14ac:dyDescent="0.25">
      <c r="A747" s="190">
        <v>721</v>
      </c>
      <c r="B747" s="191">
        <v>159.05000000000001</v>
      </c>
    </row>
    <row r="748" spans="1:2" x14ac:dyDescent="0.25">
      <c r="A748" s="190">
        <v>722</v>
      </c>
      <c r="B748" s="191">
        <v>159.0625</v>
      </c>
    </row>
    <row r="749" spans="1:2" x14ac:dyDescent="0.25">
      <c r="A749" s="190">
        <v>723</v>
      </c>
      <c r="B749" s="191">
        <v>159.07500000000002</v>
      </c>
    </row>
    <row r="750" spans="1:2" x14ac:dyDescent="0.25">
      <c r="A750" s="190">
        <v>724</v>
      </c>
      <c r="B750" s="191">
        <v>159.08750000000001</v>
      </c>
    </row>
    <row r="751" spans="1:2" x14ac:dyDescent="0.25">
      <c r="A751" s="190">
        <v>725</v>
      </c>
      <c r="B751" s="191">
        <v>159.10000000000002</v>
      </c>
    </row>
    <row r="752" spans="1:2" x14ac:dyDescent="0.25">
      <c r="A752" s="190">
        <v>726</v>
      </c>
      <c r="B752" s="191">
        <v>159.11250000000001</v>
      </c>
    </row>
    <row r="753" spans="1:2" x14ac:dyDescent="0.25">
      <c r="A753" s="190">
        <v>727</v>
      </c>
      <c r="B753" s="191">
        <v>159.125</v>
      </c>
    </row>
    <row r="754" spans="1:2" x14ac:dyDescent="0.25">
      <c r="A754" s="190">
        <v>728</v>
      </c>
      <c r="B754" s="191">
        <v>159.13750000000002</v>
      </c>
    </row>
    <row r="755" spans="1:2" x14ac:dyDescent="0.25">
      <c r="A755" s="190">
        <v>729</v>
      </c>
      <c r="B755" s="191">
        <v>159.15</v>
      </c>
    </row>
    <row r="756" spans="1:2" x14ac:dyDescent="0.25">
      <c r="A756" s="190">
        <v>730</v>
      </c>
      <c r="B756" s="191">
        <v>159.16250000000002</v>
      </c>
    </row>
    <row r="757" spans="1:2" x14ac:dyDescent="0.25">
      <c r="A757" s="190">
        <v>731</v>
      </c>
      <c r="B757" s="191">
        <v>159.17500000000001</v>
      </c>
    </row>
    <row r="758" spans="1:2" x14ac:dyDescent="0.25">
      <c r="A758" s="190">
        <v>732</v>
      </c>
      <c r="B758" s="191">
        <v>159.1875</v>
      </c>
    </row>
    <row r="759" spans="1:2" x14ac:dyDescent="0.25">
      <c r="A759" s="190">
        <v>733</v>
      </c>
      <c r="B759" s="191">
        <v>159.20000000000002</v>
      </c>
    </row>
    <row r="760" spans="1:2" x14ac:dyDescent="0.25">
      <c r="A760" s="190">
        <v>734</v>
      </c>
      <c r="B760" s="191">
        <v>159.21250000000001</v>
      </c>
    </row>
    <row r="761" spans="1:2" x14ac:dyDescent="0.25">
      <c r="A761" s="190">
        <v>735</v>
      </c>
      <c r="B761" s="191">
        <v>159.22500000000002</v>
      </c>
    </row>
    <row r="762" spans="1:2" x14ac:dyDescent="0.25">
      <c r="A762" s="190">
        <v>736</v>
      </c>
      <c r="B762" s="191">
        <v>159.23750000000001</v>
      </c>
    </row>
    <row r="763" spans="1:2" x14ac:dyDescent="0.25">
      <c r="A763" s="190">
        <v>737</v>
      </c>
      <c r="B763" s="191">
        <v>159.25</v>
      </c>
    </row>
    <row r="764" spans="1:2" x14ac:dyDescent="0.25">
      <c r="A764" s="190">
        <v>738</v>
      </c>
      <c r="B764" s="191">
        <v>159.26250000000002</v>
      </c>
    </row>
    <row r="765" spans="1:2" x14ac:dyDescent="0.25">
      <c r="A765" s="190">
        <v>739</v>
      </c>
      <c r="B765" s="191">
        <v>159.27500000000001</v>
      </c>
    </row>
    <row r="766" spans="1:2" x14ac:dyDescent="0.25">
      <c r="A766" s="190">
        <v>740</v>
      </c>
      <c r="B766" s="191">
        <v>159.28750000000002</v>
      </c>
    </row>
    <row r="767" spans="1:2" x14ac:dyDescent="0.25">
      <c r="A767" s="190">
        <v>741</v>
      </c>
      <c r="B767" s="191">
        <v>159.30000000000001</v>
      </c>
    </row>
    <row r="768" spans="1:2" x14ac:dyDescent="0.25">
      <c r="A768" s="190">
        <v>742</v>
      </c>
      <c r="B768" s="191">
        <v>159.3125</v>
      </c>
    </row>
    <row r="769" spans="1:2" x14ac:dyDescent="0.25">
      <c r="A769" s="190">
        <v>743</v>
      </c>
      <c r="B769" s="191">
        <v>159.32500000000002</v>
      </c>
    </row>
    <row r="770" spans="1:2" x14ac:dyDescent="0.25">
      <c r="A770" s="190">
        <v>744</v>
      </c>
      <c r="B770" s="191">
        <v>159.33750000000001</v>
      </c>
    </row>
    <row r="771" spans="1:2" x14ac:dyDescent="0.25">
      <c r="A771" s="190">
        <v>745</v>
      </c>
      <c r="B771" s="191">
        <v>159.35000000000002</v>
      </c>
    </row>
    <row r="772" spans="1:2" x14ac:dyDescent="0.25">
      <c r="A772" s="190">
        <v>746</v>
      </c>
      <c r="B772" s="191">
        <v>159.36250000000001</v>
      </c>
    </row>
    <row r="773" spans="1:2" x14ac:dyDescent="0.25">
      <c r="A773" s="190">
        <v>747</v>
      </c>
      <c r="B773" s="191">
        <v>159.375</v>
      </c>
    </row>
    <row r="774" spans="1:2" x14ac:dyDescent="0.25">
      <c r="A774" s="190">
        <v>748</v>
      </c>
      <c r="B774" s="191">
        <v>159.38750000000002</v>
      </c>
    </row>
    <row r="775" spans="1:2" x14ac:dyDescent="0.25">
      <c r="A775" s="190">
        <v>749</v>
      </c>
      <c r="B775" s="191">
        <v>159.4</v>
      </c>
    </row>
    <row r="776" spans="1:2" x14ac:dyDescent="0.25">
      <c r="A776" s="190">
        <v>750</v>
      </c>
      <c r="B776" s="191">
        <v>159.41250000000002</v>
      </c>
    </row>
    <row r="777" spans="1:2" x14ac:dyDescent="0.25">
      <c r="A777" s="190">
        <v>751</v>
      </c>
      <c r="B777" s="191">
        <v>159.42500000000001</v>
      </c>
    </row>
    <row r="778" spans="1:2" x14ac:dyDescent="0.25">
      <c r="A778" s="190">
        <v>752</v>
      </c>
      <c r="B778" s="191">
        <v>159.4375</v>
      </c>
    </row>
    <row r="779" spans="1:2" x14ac:dyDescent="0.25">
      <c r="A779" s="190">
        <v>753</v>
      </c>
      <c r="B779" s="191">
        <v>159.45000000000002</v>
      </c>
    </row>
    <row r="780" spans="1:2" x14ac:dyDescent="0.25">
      <c r="A780" s="190">
        <v>754</v>
      </c>
      <c r="B780" s="191">
        <v>159.46250000000001</v>
      </c>
    </row>
    <row r="781" spans="1:2" x14ac:dyDescent="0.25">
      <c r="A781" s="190">
        <v>755</v>
      </c>
      <c r="B781" s="191">
        <v>159.47500000000002</v>
      </c>
    </row>
    <row r="782" spans="1:2" x14ac:dyDescent="0.25">
      <c r="A782" s="190">
        <v>756</v>
      </c>
      <c r="B782" s="191">
        <v>159.48750000000001</v>
      </c>
    </row>
    <row r="783" spans="1:2" x14ac:dyDescent="0.25">
      <c r="A783" s="190">
        <v>757</v>
      </c>
      <c r="B783" s="191">
        <v>159.5</v>
      </c>
    </row>
    <row r="784" spans="1:2" x14ac:dyDescent="0.25">
      <c r="A784" s="190">
        <v>758</v>
      </c>
      <c r="B784" s="191">
        <v>159.51250000000002</v>
      </c>
    </row>
    <row r="785" spans="1:2" x14ac:dyDescent="0.25">
      <c r="A785" s="190">
        <v>759</v>
      </c>
      <c r="B785" s="191">
        <v>159.52500000000001</v>
      </c>
    </row>
    <row r="786" spans="1:2" x14ac:dyDescent="0.25">
      <c r="A786" s="190">
        <v>760</v>
      </c>
      <c r="B786" s="191">
        <v>159.53750000000002</v>
      </c>
    </row>
    <row r="787" spans="1:2" x14ac:dyDescent="0.25">
      <c r="A787" s="190">
        <v>761</v>
      </c>
      <c r="B787" s="191">
        <v>159.55000000000001</v>
      </c>
    </row>
    <row r="788" spans="1:2" x14ac:dyDescent="0.25">
      <c r="A788" s="190">
        <v>762</v>
      </c>
      <c r="B788" s="191">
        <v>159.5625</v>
      </c>
    </row>
    <row r="789" spans="1:2" x14ac:dyDescent="0.25">
      <c r="A789" s="190">
        <v>763</v>
      </c>
      <c r="B789" s="191">
        <v>159.57500000000002</v>
      </c>
    </row>
    <row r="790" spans="1:2" x14ac:dyDescent="0.25">
      <c r="A790" s="190">
        <v>764</v>
      </c>
      <c r="B790" s="191">
        <v>159.58750000000001</v>
      </c>
    </row>
    <row r="791" spans="1:2" x14ac:dyDescent="0.25">
      <c r="A791" s="190">
        <v>765</v>
      </c>
      <c r="B791" s="191">
        <v>159.60000000000002</v>
      </c>
    </row>
    <row r="792" spans="1:2" x14ac:dyDescent="0.25">
      <c r="A792" s="190">
        <v>766</v>
      </c>
      <c r="B792" s="191">
        <v>159.61250000000001</v>
      </c>
    </row>
    <row r="793" spans="1:2" x14ac:dyDescent="0.25">
      <c r="A793" s="190">
        <v>767</v>
      </c>
      <c r="B793" s="191">
        <v>159.625</v>
      </c>
    </row>
    <row r="794" spans="1:2" x14ac:dyDescent="0.25">
      <c r="A794" s="190">
        <v>768</v>
      </c>
      <c r="B794" s="191">
        <v>159.63750000000002</v>
      </c>
    </row>
    <row r="795" spans="1:2" x14ac:dyDescent="0.25">
      <c r="A795" s="190">
        <v>769</v>
      </c>
      <c r="B795" s="191">
        <v>159.65</v>
      </c>
    </row>
    <row r="796" spans="1:2" x14ac:dyDescent="0.25">
      <c r="A796" s="190">
        <v>770</v>
      </c>
      <c r="B796" s="191">
        <v>159.66250000000002</v>
      </c>
    </row>
    <row r="797" spans="1:2" x14ac:dyDescent="0.25">
      <c r="A797" s="190">
        <v>771</v>
      </c>
      <c r="B797" s="191">
        <v>159.67500000000001</v>
      </c>
    </row>
    <row r="798" spans="1:2" x14ac:dyDescent="0.25">
      <c r="A798" s="190">
        <v>772</v>
      </c>
      <c r="B798" s="191">
        <v>159.6875</v>
      </c>
    </row>
    <row r="799" spans="1:2" x14ac:dyDescent="0.25">
      <c r="A799" s="190">
        <v>773</v>
      </c>
      <c r="B799" s="191">
        <v>159.70000000000002</v>
      </c>
    </row>
    <row r="800" spans="1:2" x14ac:dyDescent="0.25">
      <c r="A800" s="190">
        <v>774</v>
      </c>
      <c r="B800" s="191">
        <v>159.71250000000001</v>
      </c>
    </row>
    <row r="801" spans="1:2" x14ac:dyDescent="0.25">
      <c r="A801" s="190">
        <v>775</v>
      </c>
      <c r="B801" s="191">
        <v>159.72500000000002</v>
      </c>
    </row>
    <row r="802" spans="1:2" x14ac:dyDescent="0.25">
      <c r="A802" s="190">
        <v>776</v>
      </c>
      <c r="B802" s="191">
        <v>159.73750000000001</v>
      </c>
    </row>
    <row r="803" spans="1:2" x14ac:dyDescent="0.25">
      <c r="A803" s="190">
        <v>777</v>
      </c>
      <c r="B803" s="191">
        <v>159.75</v>
      </c>
    </row>
    <row r="804" spans="1:2" x14ac:dyDescent="0.25">
      <c r="A804" s="190">
        <v>778</v>
      </c>
      <c r="B804" s="191">
        <v>159.76250000000002</v>
      </c>
    </row>
    <row r="805" spans="1:2" x14ac:dyDescent="0.25">
      <c r="A805" s="190">
        <v>779</v>
      </c>
      <c r="B805" s="191">
        <v>159.77500000000001</v>
      </c>
    </row>
    <row r="806" spans="1:2" x14ac:dyDescent="0.25">
      <c r="A806" s="190">
        <v>780</v>
      </c>
      <c r="B806" s="191">
        <v>159.78750000000002</v>
      </c>
    </row>
    <row r="807" spans="1:2" x14ac:dyDescent="0.25">
      <c r="A807" s="190">
        <v>781</v>
      </c>
      <c r="B807" s="191">
        <v>159.80000000000001</v>
      </c>
    </row>
    <row r="808" spans="1:2" x14ac:dyDescent="0.25">
      <c r="A808" s="190">
        <v>782</v>
      </c>
      <c r="B808" s="191">
        <v>159.8125</v>
      </c>
    </row>
    <row r="809" spans="1:2" x14ac:dyDescent="0.25">
      <c r="A809" s="190">
        <v>783</v>
      </c>
      <c r="B809" s="191">
        <v>159.82500000000002</v>
      </c>
    </row>
    <row r="810" spans="1:2" x14ac:dyDescent="0.25">
      <c r="A810" s="190">
        <v>784</v>
      </c>
      <c r="B810" s="191">
        <v>159.83750000000001</v>
      </c>
    </row>
    <row r="811" spans="1:2" x14ac:dyDescent="0.25">
      <c r="A811" s="190">
        <v>785</v>
      </c>
      <c r="B811" s="191">
        <v>159.85000000000002</v>
      </c>
    </row>
    <row r="812" spans="1:2" x14ac:dyDescent="0.25">
      <c r="A812" s="190">
        <v>786</v>
      </c>
      <c r="B812" s="191">
        <v>159.86250000000001</v>
      </c>
    </row>
    <row r="813" spans="1:2" x14ac:dyDescent="0.25">
      <c r="A813" s="190">
        <v>787</v>
      </c>
      <c r="B813" s="191">
        <v>159.875</v>
      </c>
    </row>
    <row r="814" spans="1:2" x14ac:dyDescent="0.25">
      <c r="A814" s="190">
        <v>788</v>
      </c>
      <c r="B814" s="191">
        <v>159.88750000000002</v>
      </c>
    </row>
    <row r="815" spans="1:2" x14ac:dyDescent="0.25">
      <c r="A815" s="190">
        <v>789</v>
      </c>
      <c r="B815" s="191">
        <v>159.9</v>
      </c>
    </row>
    <row r="816" spans="1:2" x14ac:dyDescent="0.25">
      <c r="A816" s="190">
        <v>790</v>
      </c>
      <c r="B816" s="191">
        <v>159.91250000000002</v>
      </c>
    </row>
    <row r="817" spans="1:2" x14ac:dyDescent="0.25">
      <c r="A817" s="190">
        <v>791</v>
      </c>
      <c r="B817" s="191">
        <v>159.92500000000001</v>
      </c>
    </row>
    <row r="818" spans="1:2" x14ac:dyDescent="0.25">
      <c r="A818" s="190">
        <v>792</v>
      </c>
      <c r="B818" s="191">
        <v>159.9375</v>
      </c>
    </row>
    <row r="819" spans="1:2" x14ac:dyDescent="0.25">
      <c r="A819" s="190">
        <v>793</v>
      </c>
      <c r="B819" s="191">
        <v>159.95000000000002</v>
      </c>
    </row>
    <row r="820" spans="1:2" x14ac:dyDescent="0.25">
      <c r="A820" s="190">
        <v>794</v>
      </c>
      <c r="B820" s="191">
        <v>159.96250000000001</v>
      </c>
    </row>
    <row r="821" spans="1:2" x14ac:dyDescent="0.25">
      <c r="A821" s="190">
        <v>795</v>
      </c>
      <c r="B821" s="191">
        <v>159.97500000000002</v>
      </c>
    </row>
    <row r="822" spans="1:2" x14ac:dyDescent="0.25">
      <c r="A822" s="190">
        <v>796</v>
      </c>
      <c r="B822" s="191">
        <v>159.98750000000001</v>
      </c>
    </row>
    <row r="823" spans="1:2" x14ac:dyDescent="0.25">
      <c r="A823" s="190">
        <v>797</v>
      </c>
      <c r="B823" s="191">
        <v>160</v>
      </c>
    </row>
    <row r="824" spans="1:2" x14ac:dyDescent="0.25">
      <c r="A824" s="190">
        <v>798</v>
      </c>
      <c r="B824" s="191">
        <v>160.01250000000002</v>
      </c>
    </row>
    <row r="825" spans="1:2" x14ac:dyDescent="0.25">
      <c r="A825" s="190">
        <v>799</v>
      </c>
      <c r="B825" s="191">
        <v>160.02500000000001</v>
      </c>
    </row>
    <row r="826" spans="1:2" x14ac:dyDescent="0.25">
      <c r="A826" s="190">
        <v>800</v>
      </c>
      <c r="B826" s="191">
        <v>160.03750000000002</v>
      </c>
    </row>
    <row r="827" spans="1:2" x14ac:dyDescent="0.25">
      <c r="A827" s="190">
        <v>801</v>
      </c>
      <c r="B827" s="191">
        <v>160.05000000000001</v>
      </c>
    </row>
    <row r="828" spans="1:2" x14ac:dyDescent="0.25">
      <c r="A828" s="190">
        <v>802</v>
      </c>
      <c r="B828" s="191">
        <v>160.0625</v>
      </c>
    </row>
    <row r="829" spans="1:2" x14ac:dyDescent="0.25">
      <c r="A829" s="190">
        <v>803</v>
      </c>
      <c r="B829" s="191">
        <v>160.07500000000002</v>
      </c>
    </row>
    <row r="830" spans="1:2" x14ac:dyDescent="0.25">
      <c r="A830" s="190">
        <v>804</v>
      </c>
      <c r="B830" s="191">
        <v>160.08750000000001</v>
      </c>
    </row>
    <row r="831" spans="1:2" x14ac:dyDescent="0.25">
      <c r="A831" s="190">
        <v>805</v>
      </c>
      <c r="B831" s="191">
        <v>160.10000000000002</v>
      </c>
    </row>
    <row r="832" spans="1:2" x14ac:dyDescent="0.25">
      <c r="A832" s="190">
        <v>806</v>
      </c>
      <c r="B832" s="191">
        <v>160.11250000000001</v>
      </c>
    </row>
    <row r="833" spans="1:2" x14ac:dyDescent="0.25">
      <c r="A833" s="190">
        <v>807</v>
      </c>
      <c r="B833" s="191">
        <v>160.125</v>
      </c>
    </row>
    <row r="834" spans="1:2" x14ac:dyDescent="0.25">
      <c r="A834" s="190">
        <v>808</v>
      </c>
      <c r="B834" s="191">
        <v>160.13750000000002</v>
      </c>
    </row>
    <row r="835" spans="1:2" x14ac:dyDescent="0.25">
      <c r="A835" s="190">
        <v>809</v>
      </c>
      <c r="B835" s="191">
        <v>160.15</v>
      </c>
    </row>
    <row r="836" spans="1:2" x14ac:dyDescent="0.25">
      <c r="A836" s="190">
        <v>810</v>
      </c>
      <c r="B836" s="191">
        <v>160.16250000000002</v>
      </c>
    </row>
    <row r="837" spans="1:2" x14ac:dyDescent="0.25">
      <c r="A837" s="190">
        <v>811</v>
      </c>
      <c r="B837" s="191">
        <v>160.17500000000001</v>
      </c>
    </row>
    <row r="838" spans="1:2" x14ac:dyDescent="0.25">
      <c r="A838" s="190">
        <v>812</v>
      </c>
      <c r="B838" s="191">
        <v>160.1875</v>
      </c>
    </row>
    <row r="839" spans="1:2" x14ac:dyDescent="0.25">
      <c r="A839" s="190">
        <v>813</v>
      </c>
      <c r="B839" s="191">
        <v>160.20000000000002</v>
      </c>
    </row>
    <row r="840" spans="1:2" x14ac:dyDescent="0.25">
      <c r="A840" s="190">
        <v>814</v>
      </c>
      <c r="B840" s="191">
        <v>160.21250000000001</v>
      </c>
    </row>
    <row r="841" spans="1:2" x14ac:dyDescent="0.25">
      <c r="A841" s="190">
        <v>815</v>
      </c>
      <c r="B841" s="191">
        <v>160.22500000000002</v>
      </c>
    </row>
    <row r="842" spans="1:2" x14ac:dyDescent="0.25">
      <c r="A842" s="190">
        <v>816</v>
      </c>
      <c r="B842" s="191">
        <v>160.23750000000001</v>
      </c>
    </row>
    <row r="843" spans="1:2" x14ac:dyDescent="0.25">
      <c r="A843" s="190">
        <v>817</v>
      </c>
      <c r="B843" s="191">
        <v>160.25</v>
      </c>
    </row>
    <row r="844" spans="1:2" x14ac:dyDescent="0.25">
      <c r="A844" s="190">
        <v>818</v>
      </c>
      <c r="B844" s="191">
        <v>160.26250000000002</v>
      </c>
    </row>
    <row r="845" spans="1:2" x14ac:dyDescent="0.25">
      <c r="A845" s="190">
        <v>819</v>
      </c>
      <c r="B845" s="191">
        <v>160.27500000000001</v>
      </c>
    </row>
    <row r="846" spans="1:2" x14ac:dyDescent="0.25">
      <c r="A846" s="190">
        <v>820</v>
      </c>
      <c r="B846" s="191">
        <v>160.28750000000002</v>
      </c>
    </row>
    <row r="847" spans="1:2" x14ac:dyDescent="0.25">
      <c r="A847" s="190">
        <v>821</v>
      </c>
      <c r="B847" s="191">
        <v>160.30000000000001</v>
      </c>
    </row>
    <row r="848" spans="1:2" x14ac:dyDescent="0.25">
      <c r="A848" s="190">
        <v>822</v>
      </c>
      <c r="B848" s="191">
        <v>160.3125</v>
      </c>
    </row>
    <row r="849" spans="1:2" x14ac:dyDescent="0.25">
      <c r="A849" s="190">
        <v>823</v>
      </c>
      <c r="B849" s="191">
        <v>160.32500000000002</v>
      </c>
    </row>
    <row r="850" spans="1:2" x14ac:dyDescent="0.25">
      <c r="A850" s="190">
        <v>824</v>
      </c>
      <c r="B850" s="191">
        <v>160.33750000000001</v>
      </c>
    </row>
    <row r="851" spans="1:2" x14ac:dyDescent="0.25">
      <c r="A851" s="190">
        <v>825</v>
      </c>
      <c r="B851" s="191">
        <v>160.35000000000002</v>
      </c>
    </row>
    <row r="852" spans="1:2" x14ac:dyDescent="0.25">
      <c r="A852" s="190">
        <v>826</v>
      </c>
      <c r="B852" s="191">
        <v>160.36250000000001</v>
      </c>
    </row>
    <row r="853" spans="1:2" x14ac:dyDescent="0.25">
      <c r="A853" s="190">
        <v>827</v>
      </c>
      <c r="B853" s="191">
        <v>160.375</v>
      </c>
    </row>
    <row r="854" spans="1:2" x14ac:dyDescent="0.25">
      <c r="A854" s="190">
        <v>828</v>
      </c>
      <c r="B854" s="191">
        <v>160.38750000000002</v>
      </c>
    </row>
    <row r="855" spans="1:2" x14ac:dyDescent="0.25">
      <c r="A855" s="190">
        <v>829</v>
      </c>
      <c r="B855" s="191">
        <v>160.4</v>
      </c>
    </row>
    <row r="856" spans="1:2" x14ac:dyDescent="0.25">
      <c r="A856" s="190">
        <v>830</v>
      </c>
      <c r="B856" s="191">
        <v>160.41250000000002</v>
      </c>
    </row>
    <row r="857" spans="1:2" x14ac:dyDescent="0.25">
      <c r="A857" s="190">
        <v>831</v>
      </c>
      <c r="B857" s="191">
        <v>160.42500000000001</v>
      </c>
    </row>
    <row r="858" spans="1:2" x14ac:dyDescent="0.25">
      <c r="A858" s="190">
        <v>832</v>
      </c>
      <c r="B858" s="191">
        <v>160.4375</v>
      </c>
    </row>
    <row r="859" spans="1:2" x14ac:dyDescent="0.25">
      <c r="A859" s="190">
        <v>833</v>
      </c>
      <c r="B859" s="191">
        <v>160.45000000000002</v>
      </c>
    </row>
    <row r="860" spans="1:2" x14ac:dyDescent="0.25">
      <c r="A860" s="190">
        <v>834</v>
      </c>
      <c r="B860" s="191">
        <v>160.46250000000001</v>
      </c>
    </row>
    <row r="861" spans="1:2" x14ac:dyDescent="0.25">
      <c r="A861" s="190">
        <v>835</v>
      </c>
      <c r="B861" s="191">
        <v>160.47500000000002</v>
      </c>
    </row>
    <row r="862" spans="1:2" x14ac:dyDescent="0.25">
      <c r="A862" s="190">
        <v>836</v>
      </c>
      <c r="B862" s="191">
        <v>160.48750000000001</v>
      </c>
    </row>
    <row r="863" spans="1:2" x14ac:dyDescent="0.25">
      <c r="A863" s="190">
        <v>837</v>
      </c>
      <c r="B863" s="191">
        <v>160.5</v>
      </c>
    </row>
    <row r="864" spans="1:2" x14ac:dyDescent="0.25">
      <c r="A864" s="190">
        <v>838</v>
      </c>
      <c r="B864" s="191">
        <v>160.51250000000002</v>
      </c>
    </row>
    <row r="865" spans="1:2" x14ac:dyDescent="0.25">
      <c r="A865" s="190">
        <v>839</v>
      </c>
      <c r="B865" s="191">
        <v>160.52500000000001</v>
      </c>
    </row>
    <row r="866" spans="1:2" x14ac:dyDescent="0.25">
      <c r="A866" s="190">
        <v>840</v>
      </c>
      <c r="B866" s="191">
        <v>160.53750000000002</v>
      </c>
    </row>
    <row r="867" spans="1:2" x14ac:dyDescent="0.25">
      <c r="A867" s="190">
        <v>841</v>
      </c>
      <c r="B867" s="191">
        <v>160.55000000000001</v>
      </c>
    </row>
    <row r="868" spans="1:2" x14ac:dyDescent="0.25">
      <c r="A868" s="190">
        <v>842</v>
      </c>
      <c r="B868" s="191">
        <v>160.5625</v>
      </c>
    </row>
    <row r="869" spans="1:2" x14ac:dyDescent="0.25">
      <c r="A869" s="190">
        <v>843</v>
      </c>
      <c r="B869" s="191">
        <v>160.57500000000002</v>
      </c>
    </row>
    <row r="870" spans="1:2" x14ac:dyDescent="0.25">
      <c r="A870" s="190">
        <v>844</v>
      </c>
      <c r="B870" s="191">
        <v>160.58750000000001</v>
      </c>
    </row>
    <row r="871" spans="1:2" x14ac:dyDescent="0.25">
      <c r="A871" s="190">
        <v>845</v>
      </c>
      <c r="B871" s="191">
        <v>160.60000000000002</v>
      </c>
    </row>
    <row r="872" spans="1:2" x14ac:dyDescent="0.25">
      <c r="A872" s="190">
        <v>846</v>
      </c>
      <c r="B872" s="191">
        <v>160.61250000000001</v>
      </c>
    </row>
    <row r="873" spans="1:2" x14ac:dyDescent="0.25">
      <c r="A873" s="190">
        <v>847</v>
      </c>
      <c r="B873" s="191">
        <v>160.625</v>
      </c>
    </row>
    <row r="874" spans="1:2" x14ac:dyDescent="0.25">
      <c r="A874" s="190">
        <v>848</v>
      </c>
      <c r="B874" s="191">
        <v>160.63750000000002</v>
      </c>
    </row>
    <row r="875" spans="1:2" x14ac:dyDescent="0.25">
      <c r="A875" s="190">
        <v>849</v>
      </c>
      <c r="B875" s="191">
        <v>160.65</v>
      </c>
    </row>
    <row r="876" spans="1:2" x14ac:dyDescent="0.25">
      <c r="A876" s="190">
        <v>850</v>
      </c>
      <c r="B876" s="191">
        <v>160.66250000000002</v>
      </c>
    </row>
    <row r="877" spans="1:2" x14ac:dyDescent="0.25">
      <c r="A877" s="190">
        <v>851</v>
      </c>
      <c r="B877" s="191">
        <v>160.67500000000001</v>
      </c>
    </row>
    <row r="878" spans="1:2" x14ac:dyDescent="0.25">
      <c r="A878" s="190">
        <v>852</v>
      </c>
      <c r="B878" s="191">
        <v>160.6875</v>
      </c>
    </row>
    <row r="879" spans="1:2" x14ac:dyDescent="0.25">
      <c r="A879" s="190">
        <v>853</v>
      </c>
      <c r="B879" s="191">
        <v>160.70000000000002</v>
      </c>
    </row>
    <row r="880" spans="1:2" x14ac:dyDescent="0.25">
      <c r="A880" s="190">
        <v>854</v>
      </c>
      <c r="B880" s="191">
        <v>160.71250000000001</v>
      </c>
    </row>
    <row r="881" spans="1:2" x14ac:dyDescent="0.25">
      <c r="A881" s="190">
        <v>855</v>
      </c>
      <c r="B881" s="191">
        <v>160.72500000000002</v>
      </c>
    </row>
    <row r="882" spans="1:2" x14ac:dyDescent="0.25">
      <c r="A882" s="190">
        <v>856</v>
      </c>
      <c r="B882" s="191">
        <v>160.73750000000001</v>
      </c>
    </row>
    <row r="883" spans="1:2" x14ac:dyDescent="0.25">
      <c r="A883" s="190">
        <v>857</v>
      </c>
      <c r="B883" s="191">
        <v>160.75</v>
      </c>
    </row>
    <row r="884" spans="1:2" x14ac:dyDescent="0.25">
      <c r="A884" s="190">
        <v>858</v>
      </c>
      <c r="B884" s="191">
        <v>160.76250000000002</v>
      </c>
    </row>
    <row r="885" spans="1:2" x14ac:dyDescent="0.25">
      <c r="A885" s="190">
        <v>859</v>
      </c>
      <c r="B885" s="191">
        <v>160.77500000000001</v>
      </c>
    </row>
    <row r="886" spans="1:2" x14ac:dyDescent="0.25">
      <c r="A886" s="190">
        <v>860</v>
      </c>
      <c r="B886" s="191">
        <v>160.78750000000002</v>
      </c>
    </row>
    <row r="887" spans="1:2" x14ac:dyDescent="0.25">
      <c r="A887" s="190">
        <v>861</v>
      </c>
      <c r="B887" s="191">
        <v>160.80000000000001</v>
      </c>
    </row>
    <row r="888" spans="1:2" x14ac:dyDescent="0.25">
      <c r="A888" s="190">
        <v>862</v>
      </c>
      <c r="B888" s="191">
        <v>160.8125</v>
      </c>
    </row>
    <row r="889" spans="1:2" x14ac:dyDescent="0.25">
      <c r="A889" s="190">
        <v>863</v>
      </c>
      <c r="B889" s="191">
        <v>160.82500000000002</v>
      </c>
    </row>
    <row r="890" spans="1:2" x14ac:dyDescent="0.25">
      <c r="A890" s="190">
        <v>864</v>
      </c>
      <c r="B890" s="191">
        <v>160.83750000000001</v>
      </c>
    </row>
    <row r="891" spans="1:2" x14ac:dyDescent="0.25">
      <c r="A891" s="190">
        <v>865</v>
      </c>
      <c r="B891" s="191">
        <v>160.85000000000002</v>
      </c>
    </row>
    <row r="892" spans="1:2" x14ac:dyDescent="0.25">
      <c r="A892" s="190">
        <v>866</v>
      </c>
      <c r="B892" s="191">
        <v>160.86250000000001</v>
      </c>
    </row>
    <row r="893" spans="1:2" x14ac:dyDescent="0.25">
      <c r="A893" s="190">
        <v>867</v>
      </c>
      <c r="B893" s="191">
        <v>160.875</v>
      </c>
    </row>
    <row r="894" spans="1:2" x14ac:dyDescent="0.25">
      <c r="A894" s="190">
        <v>868</v>
      </c>
      <c r="B894" s="191">
        <v>160.88750000000002</v>
      </c>
    </row>
    <row r="895" spans="1:2" x14ac:dyDescent="0.25">
      <c r="A895" s="190">
        <v>869</v>
      </c>
      <c r="B895" s="191">
        <v>160.9</v>
      </c>
    </row>
    <row r="896" spans="1:2" x14ac:dyDescent="0.25">
      <c r="A896" s="190">
        <v>870</v>
      </c>
      <c r="B896" s="191">
        <v>160.91250000000002</v>
      </c>
    </row>
    <row r="897" spans="1:2" x14ac:dyDescent="0.25">
      <c r="A897" s="190">
        <v>871</v>
      </c>
      <c r="B897" s="191">
        <v>160.92500000000001</v>
      </c>
    </row>
    <row r="898" spans="1:2" x14ac:dyDescent="0.25">
      <c r="A898" s="190">
        <v>872</v>
      </c>
      <c r="B898" s="191">
        <v>160.9375</v>
      </c>
    </row>
    <row r="899" spans="1:2" x14ac:dyDescent="0.25">
      <c r="A899" s="190">
        <v>873</v>
      </c>
      <c r="B899" s="191">
        <v>160.95000000000002</v>
      </c>
    </row>
    <row r="900" spans="1:2" x14ac:dyDescent="0.25">
      <c r="A900" s="190">
        <v>874</v>
      </c>
      <c r="B900" s="191">
        <v>160.96250000000001</v>
      </c>
    </row>
    <row r="901" spans="1:2" x14ac:dyDescent="0.25">
      <c r="A901" s="190">
        <v>875</v>
      </c>
      <c r="B901" s="191">
        <v>160.97500000000002</v>
      </c>
    </row>
    <row r="902" spans="1:2" x14ac:dyDescent="0.25">
      <c r="A902" s="190">
        <v>876</v>
      </c>
      <c r="B902" s="191">
        <v>160.98750000000001</v>
      </c>
    </row>
    <row r="903" spans="1:2" x14ac:dyDescent="0.25">
      <c r="A903" s="190">
        <v>877</v>
      </c>
      <c r="B903" s="191">
        <v>161</v>
      </c>
    </row>
    <row r="904" spans="1:2" x14ac:dyDescent="0.25">
      <c r="A904" s="190">
        <v>878</v>
      </c>
      <c r="B904" s="191">
        <v>161.01250000000002</v>
      </c>
    </row>
    <row r="905" spans="1:2" x14ac:dyDescent="0.25">
      <c r="A905" s="190">
        <v>879</v>
      </c>
      <c r="B905" s="191">
        <v>161.02500000000001</v>
      </c>
    </row>
    <row r="906" spans="1:2" x14ac:dyDescent="0.25">
      <c r="A906" s="190">
        <v>880</v>
      </c>
      <c r="B906" s="191">
        <v>161.03750000000002</v>
      </c>
    </row>
    <row r="907" spans="1:2" x14ac:dyDescent="0.25">
      <c r="A907" s="190">
        <v>881</v>
      </c>
      <c r="B907" s="191">
        <v>161.05000000000001</v>
      </c>
    </row>
    <row r="908" spans="1:2" x14ac:dyDescent="0.25">
      <c r="A908" s="190">
        <v>882</v>
      </c>
      <c r="B908" s="191">
        <v>161.0625</v>
      </c>
    </row>
    <row r="909" spans="1:2" x14ac:dyDescent="0.25">
      <c r="A909" s="190">
        <v>883</v>
      </c>
      <c r="B909" s="191">
        <v>161.07500000000002</v>
      </c>
    </row>
    <row r="910" spans="1:2" x14ac:dyDescent="0.25">
      <c r="A910" s="190">
        <v>884</v>
      </c>
      <c r="B910" s="191">
        <v>161.08750000000001</v>
      </c>
    </row>
    <row r="911" spans="1:2" x14ac:dyDescent="0.25">
      <c r="A911" s="190">
        <v>885</v>
      </c>
      <c r="B911" s="191">
        <v>161.10000000000002</v>
      </c>
    </row>
    <row r="912" spans="1:2" x14ac:dyDescent="0.25">
      <c r="A912" s="190">
        <v>886</v>
      </c>
      <c r="B912" s="191">
        <v>161.11250000000001</v>
      </c>
    </row>
    <row r="913" spans="1:2" x14ac:dyDescent="0.25">
      <c r="A913" s="190">
        <v>887</v>
      </c>
      <c r="B913" s="191">
        <v>161.125</v>
      </c>
    </row>
    <row r="914" spans="1:2" x14ac:dyDescent="0.25">
      <c r="A914" s="190">
        <v>888</v>
      </c>
      <c r="B914" s="191">
        <v>161.13750000000002</v>
      </c>
    </row>
    <row r="915" spans="1:2" x14ac:dyDescent="0.25">
      <c r="A915" s="190">
        <v>889</v>
      </c>
      <c r="B915" s="191">
        <v>161.15</v>
      </c>
    </row>
    <row r="916" spans="1:2" x14ac:dyDescent="0.25">
      <c r="A916" s="190">
        <v>890</v>
      </c>
      <c r="B916" s="191">
        <v>161.16250000000002</v>
      </c>
    </row>
    <row r="917" spans="1:2" x14ac:dyDescent="0.25">
      <c r="A917" s="190">
        <v>891</v>
      </c>
      <c r="B917" s="191">
        <v>161.17500000000001</v>
      </c>
    </row>
    <row r="918" spans="1:2" x14ac:dyDescent="0.25">
      <c r="A918" s="190">
        <v>892</v>
      </c>
      <c r="B918" s="191">
        <v>161.1875</v>
      </c>
    </row>
    <row r="919" spans="1:2" x14ac:dyDescent="0.25">
      <c r="A919" s="190">
        <v>893</v>
      </c>
      <c r="B919" s="191">
        <v>161.20000000000002</v>
      </c>
    </row>
    <row r="920" spans="1:2" x14ac:dyDescent="0.25">
      <c r="A920" s="190">
        <v>894</v>
      </c>
      <c r="B920" s="191">
        <v>161.21250000000001</v>
      </c>
    </row>
    <row r="921" spans="1:2" x14ac:dyDescent="0.25">
      <c r="A921" s="190">
        <v>895</v>
      </c>
      <c r="B921" s="191">
        <v>161.22500000000002</v>
      </c>
    </row>
    <row r="922" spans="1:2" x14ac:dyDescent="0.25">
      <c r="A922" s="190">
        <v>896</v>
      </c>
      <c r="B922" s="191">
        <v>161.23750000000001</v>
      </c>
    </row>
    <row r="923" spans="1:2" x14ac:dyDescent="0.25">
      <c r="A923" s="190">
        <v>897</v>
      </c>
      <c r="B923" s="191">
        <v>161.25</v>
      </c>
    </row>
    <row r="924" spans="1:2" x14ac:dyDescent="0.25">
      <c r="A924" s="190">
        <v>898</v>
      </c>
      <c r="B924" s="191">
        <v>161.26250000000002</v>
      </c>
    </row>
    <row r="925" spans="1:2" x14ac:dyDescent="0.25">
      <c r="A925" s="190">
        <v>899</v>
      </c>
      <c r="B925" s="191">
        <v>161.27500000000001</v>
      </c>
    </row>
    <row r="926" spans="1:2" x14ac:dyDescent="0.25">
      <c r="A926" s="190">
        <v>900</v>
      </c>
      <c r="B926" s="191">
        <v>161.28750000000002</v>
      </c>
    </row>
    <row r="927" spans="1:2" x14ac:dyDescent="0.25">
      <c r="A927" s="190">
        <v>901</v>
      </c>
      <c r="B927" s="191">
        <v>161.30000000000001</v>
      </c>
    </row>
    <row r="928" spans="1:2" x14ac:dyDescent="0.25">
      <c r="A928" s="190">
        <v>902</v>
      </c>
      <c r="B928" s="191">
        <v>161.3125</v>
      </c>
    </row>
    <row r="929" spans="1:2" x14ac:dyDescent="0.25">
      <c r="A929" s="190">
        <v>903</v>
      </c>
      <c r="B929" s="191">
        <v>161.32500000000002</v>
      </c>
    </row>
    <row r="930" spans="1:2" x14ac:dyDescent="0.25">
      <c r="A930" s="190">
        <v>904</v>
      </c>
      <c r="B930" s="191">
        <v>161.33750000000001</v>
      </c>
    </row>
    <row r="931" spans="1:2" x14ac:dyDescent="0.25">
      <c r="A931" s="190">
        <v>905</v>
      </c>
      <c r="B931" s="191">
        <v>161.35000000000002</v>
      </c>
    </row>
    <row r="932" spans="1:2" x14ac:dyDescent="0.25">
      <c r="A932" s="190">
        <v>906</v>
      </c>
      <c r="B932" s="191">
        <v>161.36250000000001</v>
      </c>
    </row>
    <row r="933" spans="1:2" x14ac:dyDescent="0.25">
      <c r="A933" s="190">
        <v>907</v>
      </c>
      <c r="B933" s="191">
        <v>161.375</v>
      </c>
    </row>
    <row r="934" spans="1:2" x14ac:dyDescent="0.25">
      <c r="A934" s="190">
        <v>908</v>
      </c>
      <c r="B934" s="191">
        <v>161.38750000000002</v>
      </c>
    </row>
    <row r="935" spans="1:2" x14ac:dyDescent="0.25">
      <c r="A935" s="190">
        <v>909</v>
      </c>
      <c r="B935" s="191">
        <v>161.4</v>
      </c>
    </row>
    <row r="936" spans="1:2" x14ac:dyDescent="0.25">
      <c r="A936" s="190">
        <v>910</v>
      </c>
      <c r="B936" s="191">
        <v>161.41250000000002</v>
      </c>
    </row>
    <row r="937" spans="1:2" x14ac:dyDescent="0.25">
      <c r="A937" s="190">
        <v>911</v>
      </c>
      <c r="B937" s="191">
        <v>161.42500000000001</v>
      </c>
    </row>
    <row r="938" spans="1:2" x14ac:dyDescent="0.25">
      <c r="A938" s="190">
        <v>912</v>
      </c>
      <c r="B938" s="191">
        <v>161.4375</v>
      </c>
    </row>
    <row r="939" spans="1:2" x14ac:dyDescent="0.25">
      <c r="A939" s="190">
        <v>913</v>
      </c>
      <c r="B939" s="191">
        <v>161.45000000000002</v>
      </c>
    </row>
    <row r="940" spans="1:2" x14ac:dyDescent="0.25">
      <c r="A940" s="190">
        <v>914</v>
      </c>
      <c r="B940" s="191">
        <v>161.46250000000001</v>
      </c>
    </row>
    <row r="941" spans="1:2" x14ac:dyDescent="0.25">
      <c r="A941" s="190">
        <v>915</v>
      </c>
      <c r="B941" s="191">
        <v>161.47500000000002</v>
      </c>
    </row>
    <row r="942" spans="1:2" x14ac:dyDescent="0.25">
      <c r="A942" s="190">
        <v>916</v>
      </c>
      <c r="B942" s="191">
        <v>161.48750000000001</v>
      </c>
    </row>
    <row r="943" spans="1:2" x14ac:dyDescent="0.25">
      <c r="A943" s="190">
        <v>917</v>
      </c>
      <c r="B943" s="191">
        <v>161.5</v>
      </c>
    </row>
    <row r="944" spans="1:2" x14ac:dyDescent="0.25">
      <c r="A944" s="190">
        <v>918</v>
      </c>
      <c r="B944" s="191">
        <v>161.51250000000002</v>
      </c>
    </row>
    <row r="945" spans="1:2" x14ac:dyDescent="0.25">
      <c r="A945" s="190">
        <v>919</v>
      </c>
      <c r="B945" s="191">
        <v>161.52500000000001</v>
      </c>
    </row>
    <row r="946" spans="1:2" x14ac:dyDescent="0.25">
      <c r="A946" s="190">
        <v>920</v>
      </c>
      <c r="B946" s="191">
        <v>161.53750000000002</v>
      </c>
    </row>
    <row r="947" spans="1:2" x14ac:dyDescent="0.25">
      <c r="A947" s="190">
        <v>921</v>
      </c>
      <c r="B947" s="191">
        <v>161.55000000000001</v>
      </c>
    </row>
    <row r="948" spans="1:2" x14ac:dyDescent="0.25">
      <c r="A948" s="190">
        <v>922</v>
      </c>
      <c r="B948" s="191">
        <v>161.5625</v>
      </c>
    </row>
    <row r="949" spans="1:2" x14ac:dyDescent="0.25">
      <c r="A949" s="190">
        <v>923</v>
      </c>
      <c r="B949" s="191">
        <v>161.57500000000002</v>
      </c>
    </row>
    <row r="950" spans="1:2" x14ac:dyDescent="0.25">
      <c r="A950" s="190">
        <v>924</v>
      </c>
      <c r="B950" s="191">
        <v>161.58750000000001</v>
      </c>
    </row>
    <row r="951" spans="1:2" x14ac:dyDescent="0.25">
      <c r="A951" s="190">
        <v>925</v>
      </c>
      <c r="B951" s="191">
        <v>161.60000000000002</v>
      </c>
    </row>
    <row r="952" spans="1:2" x14ac:dyDescent="0.25">
      <c r="A952" s="190">
        <v>926</v>
      </c>
      <c r="B952" s="191">
        <v>161.61250000000001</v>
      </c>
    </row>
    <row r="953" spans="1:2" x14ac:dyDescent="0.25">
      <c r="A953" s="190">
        <v>927</v>
      </c>
      <c r="B953" s="191">
        <v>161.625</v>
      </c>
    </row>
    <row r="954" spans="1:2" x14ac:dyDescent="0.25">
      <c r="A954" s="190">
        <v>928</v>
      </c>
      <c r="B954" s="191">
        <v>161.63750000000002</v>
      </c>
    </row>
    <row r="955" spans="1:2" x14ac:dyDescent="0.25">
      <c r="A955" s="190">
        <v>929</v>
      </c>
      <c r="B955" s="191">
        <v>161.65</v>
      </c>
    </row>
    <row r="956" spans="1:2" x14ac:dyDescent="0.25">
      <c r="A956" s="190">
        <v>930</v>
      </c>
      <c r="B956" s="191">
        <v>161.66250000000002</v>
      </c>
    </row>
    <row r="957" spans="1:2" x14ac:dyDescent="0.25">
      <c r="A957" s="190">
        <v>931</v>
      </c>
      <c r="B957" s="191">
        <v>161.67500000000001</v>
      </c>
    </row>
    <row r="958" spans="1:2" x14ac:dyDescent="0.25">
      <c r="A958" s="190">
        <v>932</v>
      </c>
      <c r="B958" s="191">
        <v>161.6875</v>
      </c>
    </row>
    <row r="959" spans="1:2" x14ac:dyDescent="0.25">
      <c r="A959" s="190">
        <v>933</v>
      </c>
      <c r="B959" s="191">
        <v>161.70000000000002</v>
      </c>
    </row>
    <row r="960" spans="1:2" x14ac:dyDescent="0.25">
      <c r="A960" s="190">
        <v>934</v>
      </c>
      <c r="B960" s="191">
        <v>161.71250000000001</v>
      </c>
    </row>
    <row r="961" spans="1:2" x14ac:dyDescent="0.25">
      <c r="A961" s="190">
        <v>935</v>
      </c>
      <c r="B961" s="191">
        <v>161.72500000000002</v>
      </c>
    </row>
    <row r="962" spans="1:2" x14ac:dyDescent="0.25">
      <c r="A962" s="190">
        <v>936</v>
      </c>
      <c r="B962" s="191">
        <v>161.73750000000001</v>
      </c>
    </row>
    <row r="963" spans="1:2" x14ac:dyDescent="0.25">
      <c r="A963" s="190">
        <v>937</v>
      </c>
      <c r="B963" s="191">
        <v>161.75</v>
      </c>
    </row>
    <row r="964" spans="1:2" x14ac:dyDescent="0.25">
      <c r="A964" s="190">
        <v>938</v>
      </c>
      <c r="B964" s="191">
        <v>161.76250000000002</v>
      </c>
    </row>
    <row r="965" spans="1:2" x14ac:dyDescent="0.25">
      <c r="A965" s="190">
        <v>939</v>
      </c>
      <c r="B965" s="191">
        <v>161.77500000000001</v>
      </c>
    </row>
    <row r="966" spans="1:2" x14ac:dyDescent="0.25">
      <c r="A966" s="190">
        <v>940</v>
      </c>
      <c r="B966" s="191">
        <v>161.78750000000002</v>
      </c>
    </row>
    <row r="967" spans="1:2" x14ac:dyDescent="0.25">
      <c r="A967" s="190">
        <v>941</v>
      </c>
      <c r="B967" s="191">
        <v>161.80000000000001</v>
      </c>
    </row>
    <row r="968" spans="1:2" x14ac:dyDescent="0.25">
      <c r="A968" s="190">
        <v>942</v>
      </c>
      <c r="B968" s="191">
        <v>161.8125</v>
      </c>
    </row>
    <row r="969" spans="1:2" x14ac:dyDescent="0.25">
      <c r="A969" s="190">
        <v>943</v>
      </c>
      <c r="B969" s="191">
        <v>161.82500000000002</v>
      </c>
    </row>
    <row r="970" spans="1:2" x14ac:dyDescent="0.25">
      <c r="A970" s="190">
        <v>944</v>
      </c>
      <c r="B970" s="191">
        <v>161.83750000000001</v>
      </c>
    </row>
    <row r="971" spans="1:2" x14ac:dyDescent="0.25">
      <c r="A971" s="190">
        <v>945</v>
      </c>
      <c r="B971" s="191">
        <v>161.85000000000002</v>
      </c>
    </row>
    <row r="972" spans="1:2" x14ac:dyDescent="0.25">
      <c r="A972" s="190">
        <v>946</v>
      </c>
      <c r="B972" s="191">
        <v>161.86250000000001</v>
      </c>
    </row>
    <row r="973" spans="1:2" x14ac:dyDescent="0.25">
      <c r="A973" s="190">
        <v>947</v>
      </c>
      <c r="B973" s="191">
        <v>161.875</v>
      </c>
    </row>
    <row r="974" spans="1:2" x14ac:dyDescent="0.25">
      <c r="A974" s="190">
        <v>948</v>
      </c>
      <c r="B974" s="191">
        <v>161.88750000000002</v>
      </c>
    </row>
    <row r="975" spans="1:2" x14ac:dyDescent="0.25">
      <c r="A975" s="190">
        <v>949</v>
      </c>
      <c r="B975" s="191">
        <v>161.9</v>
      </c>
    </row>
    <row r="976" spans="1:2" x14ac:dyDescent="0.25">
      <c r="A976" s="190">
        <v>950</v>
      </c>
      <c r="B976" s="191">
        <v>161.91250000000002</v>
      </c>
    </row>
    <row r="977" spans="1:2" x14ac:dyDescent="0.25">
      <c r="A977" s="190">
        <v>951</v>
      </c>
      <c r="B977" s="191">
        <v>161.92500000000001</v>
      </c>
    </row>
    <row r="978" spans="1:2" x14ac:dyDescent="0.25">
      <c r="A978" s="190">
        <v>952</v>
      </c>
      <c r="B978" s="191">
        <v>161.9375</v>
      </c>
    </row>
    <row r="979" spans="1:2" x14ac:dyDescent="0.25">
      <c r="A979" s="190">
        <v>953</v>
      </c>
      <c r="B979" s="191">
        <v>161.95000000000002</v>
      </c>
    </row>
    <row r="980" spans="1:2" x14ac:dyDescent="0.25">
      <c r="A980" s="190">
        <v>954</v>
      </c>
      <c r="B980" s="191">
        <v>161.96250000000001</v>
      </c>
    </row>
    <row r="981" spans="1:2" x14ac:dyDescent="0.25">
      <c r="A981" s="190">
        <v>955</v>
      </c>
      <c r="B981" s="191">
        <v>161.97500000000002</v>
      </c>
    </row>
    <row r="982" spans="1:2" x14ac:dyDescent="0.25">
      <c r="A982" s="190">
        <v>956</v>
      </c>
      <c r="B982" s="191">
        <v>161.98750000000001</v>
      </c>
    </row>
    <row r="983" spans="1:2" x14ac:dyDescent="0.25">
      <c r="A983" s="190">
        <v>957</v>
      </c>
      <c r="B983" s="191">
        <v>162</v>
      </c>
    </row>
    <row r="984" spans="1:2" x14ac:dyDescent="0.25">
      <c r="A984" s="190">
        <v>958</v>
      </c>
      <c r="B984" s="191">
        <v>162.01250000000002</v>
      </c>
    </row>
    <row r="985" spans="1:2" x14ac:dyDescent="0.25">
      <c r="A985" s="190">
        <v>959</v>
      </c>
      <c r="B985" s="191">
        <v>162.02500000000001</v>
      </c>
    </row>
    <row r="986" spans="1:2" x14ac:dyDescent="0.25">
      <c r="A986" s="190">
        <v>960</v>
      </c>
      <c r="B986" s="191">
        <v>162.03750000000002</v>
      </c>
    </row>
    <row r="987" spans="1:2" x14ac:dyDescent="0.25">
      <c r="A987" s="190">
        <v>961</v>
      </c>
      <c r="B987" s="191">
        <v>162.05000000000001</v>
      </c>
    </row>
    <row r="988" spans="1:2" x14ac:dyDescent="0.25">
      <c r="A988" s="190">
        <v>962</v>
      </c>
      <c r="B988" s="191">
        <v>162.0625</v>
      </c>
    </row>
    <row r="989" spans="1:2" x14ac:dyDescent="0.25">
      <c r="A989" s="190">
        <v>963</v>
      </c>
      <c r="B989" s="191">
        <v>162.07500000000002</v>
      </c>
    </row>
    <row r="990" spans="1:2" x14ac:dyDescent="0.25">
      <c r="A990" s="190">
        <v>964</v>
      </c>
      <c r="B990" s="191">
        <v>162.08750000000001</v>
      </c>
    </row>
    <row r="991" spans="1:2" x14ac:dyDescent="0.25">
      <c r="A991" s="190">
        <v>965</v>
      </c>
      <c r="B991" s="191">
        <v>162.10000000000002</v>
      </c>
    </row>
    <row r="992" spans="1:2" x14ac:dyDescent="0.25">
      <c r="A992" s="190">
        <v>966</v>
      </c>
      <c r="B992" s="191">
        <v>162.11250000000001</v>
      </c>
    </row>
    <row r="993" spans="1:2" x14ac:dyDescent="0.25">
      <c r="A993" s="190">
        <v>967</v>
      </c>
      <c r="B993" s="191">
        <v>162.125</v>
      </c>
    </row>
    <row r="994" spans="1:2" x14ac:dyDescent="0.25">
      <c r="A994" s="190">
        <v>968</v>
      </c>
      <c r="B994" s="191">
        <v>162.13750000000002</v>
      </c>
    </row>
    <row r="995" spans="1:2" x14ac:dyDescent="0.25">
      <c r="A995" s="190">
        <v>969</v>
      </c>
      <c r="B995" s="191">
        <v>162.15</v>
      </c>
    </row>
    <row r="996" spans="1:2" x14ac:dyDescent="0.25">
      <c r="A996" s="190">
        <v>970</v>
      </c>
      <c r="B996" s="191">
        <v>162.16250000000002</v>
      </c>
    </row>
    <row r="997" spans="1:2" x14ac:dyDescent="0.25">
      <c r="A997" s="190">
        <v>971</v>
      </c>
      <c r="B997" s="191">
        <v>162.17500000000001</v>
      </c>
    </row>
    <row r="998" spans="1:2" x14ac:dyDescent="0.25">
      <c r="A998" s="190">
        <v>972</v>
      </c>
      <c r="B998" s="191">
        <v>162.1875</v>
      </c>
    </row>
    <row r="999" spans="1:2" x14ac:dyDescent="0.25">
      <c r="A999" s="190">
        <v>973</v>
      </c>
      <c r="B999" s="191">
        <v>162.20000000000002</v>
      </c>
    </row>
    <row r="1000" spans="1:2" x14ac:dyDescent="0.25">
      <c r="A1000" s="190">
        <v>974</v>
      </c>
      <c r="B1000" s="191">
        <v>162.21250000000001</v>
      </c>
    </row>
    <row r="1001" spans="1:2" x14ac:dyDescent="0.25">
      <c r="A1001" s="190">
        <v>975</v>
      </c>
      <c r="B1001" s="191">
        <v>162.22500000000002</v>
      </c>
    </row>
    <row r="1002" spans="1:2" x14ac:dyDescent="0.25">
      <c r="A1002" s="190">
        <v>976</v>
      </c>
      <c r="B1002" s="191">
        <v>162.23750000000001</v>
      </c>
    </row>
    <row r="1003" spans="1:2" x14ac:dyDescent="0.25">
      <c r="A1003" s="190">
        <v>977</v>
      </c>
      <c r="B1003" s="191">
        <v>162.25</v>
      </c>
    </row>
    <row r="1004" spans="1:2" x14ac:dyDescent="0.25">
      <c r="A1004" s="190">
        <v>978</v>
      </c>
      <c r="B1004" s="191">
        <v>162.26250000000002</v>
      </c>
    </row>
    <row r="1005" spans="1:2" x14ac:dyDescent="0.25">
      <c r="A1005" s="190">
        <v>979</v>
      </c>
      <c r="B1005" s="191">
        <v>162.27500000000001</v>
      </c>
    </row>
    <row r="1006" spans="1:2" x14ac:dyDescent="0.25">
      <c r="A1006" s="190">
        <v>980</v>
      </c>
      <c r="B1006" s="191">
        <v>162.28750000000002</v>
      </c>
    </row>
    <row r="1007" spans="1:2" x14ac:dyDescent="0.25">
      <c r="A1007" s="190">
        <v>981</v>
      </c>
      <c r="B1007" s="191">
        <v>162.30000000000001</v>
      </c>
    </row>
    <row r="1008" spans="1:2" x14ac:dyDescent="0.25">
      <c r="A1008" s="190">
        <v>982</v>
      </c>
      <c r="B1008" s="191">
        <v>162.3125</v>
      </c>
    </row>
    <row r="1009" spans="1:2" x14ac:dyDescent="0.25">
      <c r="A1009" s="190">
        <v>983</v>
      </c>
      <c r="B1009" s="191">
        <v>162.32500000000002</v>
      </c>
    </row>
    <row r="1010" spans="1:2" x14ac:dyDescent="0.25">
      <c r="A1010" s="190">
        <v>984</v>
      </c>
      <c r="B1010" s="191">
        <v>162.33750000000001</v>
      </c>
    </row>
    <row r="1011" spans="1:2" x14ac:dyDescent="0.25">
      <c r="A1011" s="190">
        <v>985</v>
      </c>
      <c r="B1011" s="191">
        <v>162.35000000000002</v>
      </c>
    </row>
    <row r="1012" spans="1:2" x14ac:dyDescent="0.25">
      <c r="A1012" s="190">
        <v>986</v>
      </c>
      <c r="B1012" s="191">
        <v>162.36250000000001</v>
      </c>
    </row>
    <row r="1013" spans="1:2" x14ac:dyDescent="0.25">
      <c r="A1013" s="190">
        <v>987</v>
      </c>
      <c r="B1013" s="191">
        <v>162.375</v>
      </c>
    </row>
    <row r="1014" spans="1:2" x14ac:dyDescent="0.25">
      <c r="A1014" s="190">
        <v>988</v>
      </c>
      <c r="B1014" s="191">
        <v>162.38750000000002</v>
      </c>
    </row>
    <row r="1015" spans="1:2" x14ac:dyDescent="0.25">
      <c r="A1015" s="190">
        <v>989</v>
      </c>
      <c r="B1015" s="191">
        <v>162.4</v>
      </c>
    </row>
    <row r="1016" spans="1:2" x14ac:dyDescent="0.25">
      <c r="A1016" s="190">
        <v>990</v>
      </c>
      <c r="B1016" s="191">
        <v>162.41250000000002</v>
      </c>
    </row>
    <row r="1017" spans="1:2" x14ac:dyDescent="0.25">
      <c r="A1017" s="190">
        <v>991</v>
      </c>
      <c r="B1017" s="191">
        <v>162.42500000000001</v>
      </c>
    </row>
    <row r="1018" spans="1:2" x14ac:dyDescent="0.25">
      <c r="A1018" s="190">
        <v>992</v>
      </c>
      <c r="B1018" s="191">
        <v>162.4375</v>
      </c>
    </row>
    <row r="1019" spans="1:2" x14ac:dyDescent="0.25">
      <c r="A1019" s="190">
        <v>993</v>
      </c>
      <c r="B1019" s="191">
        <v>162.45000000000002</v>
      </c>
    </row>
    <row r="1020" spans="1:2" x14ac:dyDescent="0.25">
      <c r="A1020" s="190">
        <v>994</v>
      </c>
      <c r="B1020" s="191">
        <v>162.46250000000001</v>
      </c>
    </row>
    <row r="1021" spans="1:2" x14ac:dyDescent="0.25">
      <c r="A1021" s="190">
        <v>995</v>
      </c>
      <c r="B1021" s="191">
        <v>162.47500000000002</v>
      </c>
    </row>
    <row r="1022" spans="1:2" x14ac:dyDescent="0.25">
      <c r="A1022" s="190">
        <v>996</v>
      </c>
      <c r="B1022" s="191">
        <v>162.48750000000001</v>
      </c>
    </row>
    <row r="1023" spans="1:2" x14ac:dyDescent="0.25">
      <c r="A1023" s="190">
        <v>997</v>
      </c>
      <c r="B1023" s="191">
        <v>162.5</v>
      </c>
    </row>
    <row r="1024" spans="1:2" x14ac:dyDescent="0.25">
      <c r="A1024" s="190">
        <v>998</v>
      </c>
      <c r="B1024" s="191">
        <v>162.51250000000002</v>
      </c>
    </row>
    <row r="1025" spans="1:2" x14ac:dyDescent="0.25">
      <c r="A1025" s="190">
        <v>999</v>
      </c>
      <c r="B1025" s="191">
        <v>162.52500000000001</v>
      </c>
    </row>
    <row r="1026" spans="1:2" x14ac:dyDescent="0.25">
      <c r="A1026" s="190">
        <v>1000</v>
      </c>
      <c r="B1026" s="191">
        <v>162.53750000000002</v>
      </c>
    </row>
    <row r="1027" spans="1:2" x14ac:dyDescent="0.25">
      <c r="A1027" s="190">
        <v>1001</v>
      </c>
      <c r="B1027" s="191">
        <v>162.55000000000001</v>
      </c>
    </row>
    <row r="1028" spans="1:2" x14ac:dyDescent="0.25">
      <c r="A1028" s="190">
        <v>1002</v>
      </c>
      <c r="B1028" s="191">
        <v>162.5625</v>
      </c>
    </row>
    <row r="1029" spans="1:2" x14ac:dyDescent="0.25">
      <c r="A1029" s="190">
        <v>1003</v>
      </c>
      <c r="B1029" s="191">
        <v>162.57500000000002</v>
      </c>
    </row>
    <row r="1030" spans="1:2" x14ac:dyDescent="0.25">
      <c r="A1030" s="190">
        <v>1004</v>
      </c>
      <c r="B1030" s="191">
        <v>162.58750000000001</v>
      </c>
    </row>
    <row r="1031" spans="1:2" x14ac:dyDescent="0.25">
      <c r="A1031" s="190">
        <v>1005</v>
      </c>
      <c r="B1031" s="191">
        <v>162.60000000000002</v>
      </c>
    </row>
    <row r="1032" spans="1:2" x14ac:dyDescent="0.25">
      <c r="A1032" s="190">
        <v>1006</v>
      </c>
      <c r="B1032" s="191">
        <v>162.61250000000001</v>
      </c>
    </row>
    <row r="1033" spans="1:2" x14ac:dyDescent="0.25">
      <c r="A1033" s="190">
        <v>1007</v>
      </c>
      <c r="B1033" s="191">
        <v>162.625</v>
      </c>
    </row>
    <row r="1034" spans="1:2" x14ac:dyDescent="0.25">
      <c r="A1034" s="190">
        <v>1008</v>
      </c>
      <c r="B1034" s="191">
        <v>162.63750000000002</v>
      </c>
    </row>
    <row r="1035" spans="1:2" x14ac:dyDescent="0.25">
      <c r="A1035" s="190">
        <v>1009</v>
      </c>
      <c r="B1035" s="191">
        <v>162.65</v>
      </c>
    </row>
    <row r="1036" spans="1:2" x14ac:dyDescent="0.25">
      <c r="A1036" s="190">
        <v>1010</v>
      </c>
      <c r="B1036" s="191">
        <v>162.66250000000002</v>
      </c>
    </row>
    <row r="1037" spans="1:2" x14ac:dyDescent="0.25">
      <c r="A1037" s="190">
        <v>1011</v>
      </c>
      <c r="B1037" s="191">
        <v>162.67500000000001</v>
      </c>
    </row>
    <row r="1038" spans="1:2" x14ac:dyDescent="0.25">
      <c r="A1038" s="190">
        <v>1012</v>
      </c>
      <c r="B1038" s="191">
        <v>162.6875</v>
      </c>
    </row>
    <row r="1039" spans="1:2" x14ac:dyDescent="0.25">
      <c r="A1039" s="190">
        <v>1013</v>
      </c>
      <c r="B1039" s="191">
        <v>162.70000000000002</v>
      </c>
    </row>
    <row r="1040" spans="1:2" x14ac:dyDescent="0.25">
      <c r="A1040" s="190">
        <v>1014</v>
      </c>
      <c r="B1040" s="191">
        <v>162.71250000000001</v>
      </c>
    </row>
    <row r="1041" spans="1:2" x14ac:dyDescent="0.25">
      <c r="A1041" s="194">
        <v>1015</v>
      </c>
      <c r="B1041" s="195">
        <v>162.72500000000002</v>
      </c>
    </row>
    <row r="1042" spans="1:2" x14ac:dyDescent="0.25">
      <c r="A1042" s="194">
        <v>1016</v>
      </c>
      <c r="B1042" s="195">
        <v>162.73750000000001</v>
      </c>
    </row>
    <row r="1043" spans="1:2" x14ac:dyDescent="0.25">
      <c r="A1043" s="192">
        <v>1017</v>
      </c>
      <c r="B1043" s="193">
        <v>162.75</v>
      </c>
    </row>
    <row r="1044" spans="1:2" x14ac:dyDescent="0.25">
      <c r="A1044" s="192">
        <v>1018</v>
      </c>
      <c r="B1044" s="193">
        <v>162.76250000000002</v>
      </c>
    </row>
    <row r="1045" spans="1:2" x14ac:dyDescent="0.25">
      <c r="A1045" s="192">
        <v>1019</v>
      </c>
      <c r="B1045" s="193">
        <v>162.77500000000001</v>
      </c>
    </row>
    <row r="1046" spans="1:2" x14ac:dyDescent="0.25">
      <c r="A1046" s="192">
        <v>1020</v>
      </c>
      <c r="B1046" s="193">
        <v>162.78750000000002</v>
      </c>
    </row>
    <row r="1047" spans="1:2" x14ac:dyDescent="0.25">
      <c r="A1047" s="192">
        <v>1021</v>
      </c>
      <c r="B1047" s="193">
        <v>162.80000000000001</v>
      </c>
    </row>
    <row r="1048" spans="1:2" x14ac:dyDescent="0.25">
      <c r="A1048" s="192">
        <v>1022</v>
      </c>
      <c r="B1048" s="193">
        <v>162.8125</v>
      </c>
    </row>
    <row r="1049" spans="1:2" x14ac:dyDescent="0.25">
      <c r="A1049" s="192">
        <v>1023</v>
      </c>
      <c r="B1049" s="193">
        <v>162.82500000000002</v>
      </c>
    </row>
    <row r="1050" spans="1:2" x14ac:dyDescent="0.25">
      <c r="A1050" s="192">
        <v>1024</v>
      </c>
      <c r="B1050" s="193">
        <v>162.83750000000001</v>
      </c>
    </row>
    <row r="1051" spans="1:2" x14ac:dyDescent="0.25">
      <c r="A1051" s="192">
        <v>1025</v>
      </c>
      <c r="B1051" s="193">
        <v>162.85000000000002</v>
      </c>
    </row>
    <row r="1052" spans="1:2" x14ac:dyDescent="0.25">
      <c r="A1052" s="192">
        <v>1026</v>
      </c>
      <c r="B1052" s="193">
        <v>162.86250000000001</v>
      </c>
    </row>
    <row r="1053" spans="1:2" x14ac:dyDescent="0.25">
      <c r="A1053" s="192">
        <v>1027</v>
      </c>
      <c r="B1053" s="193">
        <v>162.875</v>
      </c>
    </row>
    <row r="1054" spans="1:2" x14ac:dyDescent="0.25">
      <c r="A1054" s="192">
        <v>1028</v>
      </c>
      <c r="B1054" s="193">
        <v>162.88750000000002</v>
      </c>
    </row>
    <row r="1055" spans="1:2" x14ac:dyDescent="0.25">
      <c r="A1055" s="192">
        <v>1029</v>
      </c>
      <c r="B1055" s="193">
        <v>162.9</v>
      </c>
    </row>
    <row r="1056" spans="1:2" x14ac:dyDescent="0.25">
      <c r="A1056" s="192">
        <v>1030</v>
      </c>
      <c r="B1056" s="193">
        <v>162.91250000000002</v>
      </c>
    </row>
    <row r="1057" spans="1:2" x14ac:dyDescent="0.25">
      <c r="A1057" s="192">
        <v>1031</v>
      </c>
      <c r="B1057" s="193">
        <v>162.92500000000001</v>
      </c>
    </row>
    <row r="1058" spans="1:2" x14ac:dyDescent="0.25">
      <c r="A1058" s="192">
        <v>1032</v>
      </c>
      <c r="B1058" s="193">
        <v>162.9375</v>
      </c>
    </row>
    <row r="1059" spans="1:2" x14ac:dyDescent="0.25">
      <c r="A1059" s="192">
        <v>1033</v>
      </c>
      <c r="B1059" s="193">
        <v>162.95000000000002</v>
      </c>
    </row>
    <row r="1060" spans="1:2" x14ac:dyDescent="0.25">
      <c r="A1060" s="192">
        <v>1034</v>
      </c>
      <c r="B1060" s="193">
        <v>162.96250000000001</v>
      </c>
    </row>
    <row r="1061" spans="1:2" x14ac:dyDescent="0.25">
      <c r="A1061" s="192">
        <v>1035</v>
      </c>
      <c r="B1061" s="193">
        <v>162.97500000000002</v>
      </c>
    </row>
    <row r="1062" spans="1:2" x14ac:dyDescent="0.25">
      <c r="A1062" s="192">
        <v>1036</v>
      </c>
      <c r="B1062" s="193">
        <v>162.98750000000001</v>
      </c>
    </row>
    <row r="1063" spans="1:2" x14ac:dyDescent="0.25">
      <c r="A1063" s="192">
        <v>1037</v>
      </c>
      <c r="B1063" s="193">
        <v>163</v>
      </c>
    </row>
    <row r="1064" spans="1:2" x14ac:dyDescent="0.25">
      <c r="A1064" s="192">
        <v>1038</v>
      </c>
      <c r="B1064" s="193">
        <v>163.01250000000002</v>
      </c>
    </row>
    <row r="1065" spans="1:2" x14ac:dyDescent="0.25">
      <c r="A1065" s="192">
        <v>1039</v>
      </c>
      <c r="B1065" s="193">
        <v>163.02500000000001</v>
      </c>
    </row>
    <row r="1066" spans="1:2" x14ac:dyDescent="0.25">
      <c r="A1066" s="192">
        <v>1040</v>
      </c>
      <c r="B1066" s="193">
        <v>163.03750000000002</v>
      </c>
    </row>
    <row r="1067" spans="1:2" x14ac:dyDescent="0.25">
      <c r="A1067" s="192">
        <v>1041</v>
      </c>
      <c r="B1067" s="193">
        <v>163.05000000000001</v>
      </c>
    </row>
    <row r="1068" spans="1:2" x14ac:dyDescent="0.25">
      <c r="A1068" s="192">
        <v>1042</v>
      </c>
      <c r="B1068" s="193">
        <v>163.0625</v>
      </c>
    </row>
    <row r="1069" spans="1:2" x14ac:dyDescent="0.25">
      <c r="A1069" s="192">
        <v>1043</v>
      </c>
      <c r="B1069" s="193">
        <v>163.07500000000002</v>
      </c>
    </row>
    <row r="1070" spans="1:2" x14ac:dyDescent="0.25">
      <c r="A1070" s="192">
        <v>1044</v>
      </c>
      <c r="B1070" s="193">
        <v>163.08750000000001</v>
      </c>
    </row>
    <row r="1071" spans="1:2" x14ac:dyDescent="0.25">
      <c r="A1071" s="192">
        <v>1045</v>
      </c>
      <c r="B1071" s="193">
        <v>163.10000000000002</v>
      </c>
    </row>
    <row r="1072" spans="1:2" x14ac:dyDescent="0.25">
      <c r="A1072" s="192">
        <v>1046</v>
      </c>
      <c r="B1072" s="193">
        <v>163.11250000000001</v>
      </c>
    </row>
    <row r="1073" spans="1:2" x14ac:dyDescent="0.25">
      <c r="A1073" s="192">
        <v>1047</v>
      </c>
      <c r="B1073" s="193">
        <v>163.125</v>
      </c>
    </row>
    <row r="1074" spans="1:2" x14ac:dyDescent="0.25">
      <c r="A1074" s="192">
        <v>1048</v>
      </c>
      <c r="B1074" s="193">
        <v>163.13750000000002</v>
      </c>
    </row>
    <row r="1075" spans="1:2" x14ac:dyDescent="0.25">
      <c r="A1075" s="192">
        <v>1049</v>
      </c>
      <c r="B1075" s="193">
        <v>163.15</v>
      </c>
    </row>
    <row r="1076" spans="1:2" x14ac:dyDescent="0.25">
      <c r="A1076" s="192">
        <v>1050</v>
      </c>
      <c r="B1076" s="193">
        <v>163.16250000000002</v>
      </c>
    </row>
    <row r="1077" spans="1:2" x14ac:dyDescent="0.25">
      <c r="A1077" s="192">
        <v>1051</v>
      </c>
      <c r="B1077" s="193">
        <v>163.17500000000001</v>
      </c>
    </row>
    <row r="1078" spans="1:2" x14ac:dyDescent="0.25">
      <c r="A1078" s="192">
        <v>1052</v>
      </c>
      <c r="B1078" s="193">
        <v>163.1875</v>
      </c>
    </row>
    <row r="1079" spans="1:2" x14ac:dyDescent="0.25">
      <c r="A1079" s="192">
        <v>1053</v>
      </c>
      <c r="B1079" s="193">
        <v>163.20000000000002</v>
      </c>
    </row>
    <row r="1080" spans="1:2" x14ac:dyDescent="0.25">
      <c r="A1080" s="190">
        <v>1054</v>
      </c>
      <c r="B1080" s="191">
        <v>163.21250000000001</v>
      </c>
    </row>
    <row r="1081" spans="1:2" x14ac:dyDescent="0.25">
      <c r="A1081" s="190">
        <v>1055</v>
      </c>
      <c r="B1081" s="191">
        <v>163.22500000000002</v>
      </c>
    </row>
    <row r="1082" spans="1:2" x14ac:dyDescent="0.25">
      <c r="A1082" s="190">
        <v>1056</v>
      </c>
      <c r="B1082" s="191">
        <v>163.23750000000001</v>
      </c>
    </row>
    <row r="1083" spans="1:2" x14ac:dyDescent="0.25">
      <c r="A1083" s="190">
        <v>1057</v>
      </c>
      <c r="B1083" s="191">
        <v>163.25</v>
      </c>
    </row>
    <row r="1084" spans="1:2" x14ac:dyDescent="0.25">
      <c r="A1084" s="190">
        <v>1058</v>
      </c>
      <c r="B1084" s="191">
        <v>163.26250000000002</v>
      </c>
    </row>
    <row r="1085" spans="1:2" x14ac:dyDescent="0.25">
      <c r="A1085" s="190">
        <v>1059</v>
      </c>
      <c r="B1085" s="191">
        <v>163.27500000000001</v>
      </c>
    </row>
    <row r="1086" spans="1:2" x14ac:dyDescent="0.25">
      <c r="A1086" s="190">
        <v>1060</v>
      </c>
      <c r="B1086" s="191">
        <v>163.28750000000002</v>
      </c>
    </row>
    <row r="1087" spans="1:2" x14ac:dyDescent="0.25">
      <c r="A1087" s="190">
        <v>1061</v>
      </c>
      <c r="B1087" s="191">
        <v>163.30000000000001</v>
      </c>
    </row>
    <row r="1088" spans="1:2" x14ac:dyDescent="0.25">
      <c r="A1088" s="190">
        <v>1062</v>
      </c>
      <c r="B1088" s="191">
        <v>163.3125</v>
      </c>
    </row>
    <row r="1089" spans="1:2" x14ac:dyDescent="0.25">
      <c r="A1089" s="190">
        <v>1063</v>
      </c>
      <c r="B1089" s="191">
        <v>163.32500000000002</v>
      </c>
    </row>
    <row r="1090" spans="1:2" x14ac:dyDescent="0.25">
      <c r="A1090" s="190">
        <v>1064</v>
      </c>
      <c r="B1090" s="191">
        <v>163.33750000000001</v>
      </c>
    </row>
    <row r="1091" spans="1:2" x14ac:dyDescent="0.25">
      <c r="A1091" s="190">
        <v>1065</v>
      </c>
      <c r="B1091" s="191">
        <v>163.35000000000002</v>
      </c>
    </row>
    <row r="1092" spans="1:2" x14ac:dyDescent="0.25">
      <c r="A1092" s="190">
        <v>1066</v>
      </c>
      <c r="B1092" s="191">
        <v>163.36250000000001</v>
      </c>
    </row>
    <row r="1093" spans="1:2" x14ac:dyDescent="0.25">
      <c r="A1093" s="190">
        <v>1067</v>
      </c>
      <c r="B1093" s="191">
        <v>163.375</v>
      </c>
    </row>
    <row r="1094" spans="1:2" x14ac:dyDescent="0.25">
      <c r="A1094" s="190">
        <v>1068</v>
      </c>
      <c r="B1094" s="191">
        <v>163.38750000000002</v>
      </c>
    </row>
    <row r="1095" spans="1:2" x14ac:dyDescent="0.25">
      <c r="A1095" s="190">
        <v>1069</v>
      </c>
      <c r="B1095" s="191">
        <v>163.4</v>
      </c>
    </row>
    <row r="1096" spans="1:2" x14ac:dyDescent="0.25">
      <c r="A1096" s="190">
        <v>1070</v>
      </c>
      <c r="B1096" s="191">
        <v>163.41250000000002</v>
      </c>
    </row>
    <row r="1097" spans="1:2" x14ac:dyDescent="0.25">
      <c r="A1097" s="190">
        <v>1071</v>
      </c>
      <c r="B1097" s="191">
        <v>163.42500000000001</v>
      </c>
    </row>
    <row r="1098" spans="1:2" x14ac:dyDescent="0.25">
      <c r="A1098" s="190">
        <v>1072</v>
      </c>
      <c r="B1098" s="191">
        <v>163.4375</v>
      </c>
    </row>
    <row r="1099" spans="1:2" x14ac:dyDescent="0.25">
      <c r="A1099" s="190">
        <v>1073</v>
      </c>
      <c r="B1099" s="191">
        <v>163.45000000000002</v>
      </c>
    </row>
    <row r="1100" spans="1:2" x14ac:dyDescent="0.25">
      <c r="A1100" s="190">
        <v>1074</v>
      </c>
      <c r="B1100" s="191">
        <v>163.46250000000001</v>
      </c>
    </row>
    <row r="1101" spans="1:2" x14ac:dyDescent="0.25">
      <c r="A1101" s="190">
        <v>1075</v>
      </c>
      <c r="B1101" s="191">
        <v>163.47500000000002</v>
      </c>
    </row>
    <row r="1102" spans="1:2" x14ac:dyDescent="0.25">
      <c r="A1102" s="190">
        <v>1076</v>
      </c>
      <c r="B1102" s="191">
        <v>163.48750000000001</v>
      </c>
    </row>
    <row r="1103" spans="1:2" x14ac:dyDescent="0.25">
      <c r="A1103" s="190">
        <v>1077</v>
      </c>
      <c r="B1103" s="191">
        <v>163.5</v>
      </c>
    </row>
    <row r="1104" spans="1:2" x14ac:dyDescent="0.25">
      <c r="A1104" s="190">
        <v>1078</v>
      </c>
      <c r="B1104" s="191">
        <v>163.51250000000002</v>
      </c>
    </row>
    <row r="1105" spans="1:2" x14ac:dyDescent="0.25">
      <c r="A1105" s="190">
        <v>1079</v>
      </c>
      <c r="B1105" s="191">
        <v>163.52500000000001</v>
      </c>
    </row>
    <row r="1106" spans="1:2" x14ac:dyDescent="0.25">
      <c r="A1106" s="190">
        <v>1080</v>
      </c>
      <c r="B1106" s="191">
        <v>163.53750000000002</v>
      </c>
    </row>
    <row r="1107" spans="1:2" x14ac:dyDescent="0.25">
      <c r="A1107" s="190">
        <v>1081</v>
      </c>
      <c r="B1107" s="191">
        <v>163.55000000000001</v>
      </c>
    </row>
    <row r="1108" spans="1:2" x14ac:dyDescent="0.25">
      <c r="A1108" s="190">
        <v>1082</v>
      </c>
      <c r="B1108" s="191">
        <v>163.5625</v>
      </c>
    </row>
    <row r="1109" spans="1:2" x14ac:dyDescent="0.25">
      <c r="A1109" s="190">
        <v>1083</v>
      </c>
      <c r="B1109" s="191">
        <v>163.57500000000002</v>
      </c>
    </row>
    <row r="1110" spans="1:2" x14ac:dyDescent="0.25">
      <c r="A1110" s="190">
        <v>1084</v>
      </c>
      <c r="B1110" s="191">
        <v>163.58750000000001</v>
      </c>
    </row>
    <row r="1111" spans="1:2" x14ac:dyDescent="0.25">
      <c r="A1111" s="190">
        <v>1085</v>
      </c>
      <c r="B1111" s="191">
        <v>163.60000000000002</v>
      </c>
    </row>
    <row r="1112" spans="1:2" x14ac:dyDescent="0.25">
      <c r="A1112" s="190">
        <v>1086</v>
      </c>
      <c r="B1112" s="191">
        <v>163.61250000000001</v>
      </c>
    </row>
    <row r="1113" spans="1:2" x14ac:dyDescent="0.25">
      <c r="A1113" s="190">
        <v>1087</v>
      </c>
      <c r="B1113" s="191">
        <v>163.625</v>
      </c>
    </row>
    <row r="1114" spans="1:2" x14ac:dyDescent="0.25">
      <c r="A1114" s="190">
        <v>1088</v>
      </c>
      <c r="B1114" s="191">
        <v>163.63750000000002</v>
      </c>
    </row>
    <row r="1115" spans="1:2" x14ac:dyDescent="0.25">
      <c r="A1115" s="190">
        <v>1089</v>
      </c>
      <c r="B1115" s="191">
        <v>163.65</v>
      </c>
    </row>
    <row r="1116" spans="1:2" x14ac:dyDescent="0.25">
      <c r="A1116" s="190">
        <v>1090</v>
      </c>
      <c r="B1116" s="191">
        <v>163.66250000000002</v>
      </c>
    </row>
    <row r="1117" spans="1:2" x14ac:dyDescent="0.25">
      <c r="A1117" s="190">
        <v>1091</v>
      </c>
      <c r="B1117" s="191">
        <v>163.67500000000001</v>
      </c>
    </row>
    <row r="1118" spans="1:2" x14ac:dyDescent="0.25">
      <c r="A1118" s="190">
        <v>1092</v>
      </c>
      <c r="B1118" s="191">
        <v>163.6875</v>
      </c>
    </row>
    <row r="1119" spans="1:2" x14ac:dyDescent="0.25">
      <c r="A1119" s="190">
        <v>1093</v>
      </c>
      <c r="B1119" s="191">
        <v>163.70000000000002</v>
      </c>
    </row>
    <row r="1120" spans="1:2" x14ac:dyDescent="0.25">
      <c r="A1120" s="190">
        <v>1094</v>
      </c>
      <c r="B1120" s="191">
        <v>163.71250000000001</v>
      </c>
    </row>
    <row r="1121" spans="1:2" x14ac:dyDescent="0.25">
      <c r="A1121" s="190">
        <v>1095</v>
      </c>
      <c r="B1121" s="191">
        <v>163.72500000000002</v>
      </c>
    </row>
    <row r="1122" spans="1:2" x14ac:dyDescent="0.25">
      <c r="A1122" s="190">
        <v>1096</v>
      </c>
      <c r="B1122" s="191">
        <v>163.73750000000001</v>
      </c>
    </row>
    <row r="1123" spans="1:2" x14ac:dyDescent="0.25">
      <c r="A1123" s="190">
        <v>1097</v>
      </c>
      <c r="B1123" s="191">
        <v>163.75</v>
      </c>
    </row>
    <row r="1124" spans="1:2" x14ac:dyDescent="0.25">
      <c r="A1124" s="190">
        <v>1098</v>
      </c>
      <c r="B1124" s="191">
        <v>163.76250000000002</v>
      </c>
    </row>
    <row r="1125" spans="1:2" x14ac:dyDescent="0.25">
      <c r="A1125" s="190">
        <v>1099</v>
      </c>
      <c r="B1125" s="191">
        <v>163.77500000000001</v>
      </c>
    </row>
    <row r="1126" spans="1:2" x14ac:dyDescent="0.25">
      <c r="A1126" s="190">
        <v>1100</v>
      </c>
      <c r="B1126" s="191">
        <v>163.78750000000002</v>
      </c>
    </row>
    <row r="1127" spans="1:2" x14ac:dyDescent="0.25">
      <c r="A1127" s="190">
        <v>1101</v>
      </c>
      <c r="B1127" s="191">
        <v>163.80000000000001</v>
      </c>
    </row>
    <row r="1128" spans="1:2" x14ac:dyDescent="0.25">
      <c r="A1128" s="190">
        <v>1102</v>
      </c>
      <c r="B1128" s="191">
        <v>163.8125</v>
      </c>
    </row>
    <row r="1129" spans="1:2" x14ac:dyDescent="0.25">
      <c r="A1129" s="190">
        <v>1103</v>
      </c>
      <c r="B1129" s="191">
        <v>163.82500000000002</v>
      </c>
    </row>
    <row r="1130" spans="1:2" x14ac:dyDescent="0.25">
      <c r="A1130" s="190">
        <v>1104</v>
      </c>
      <c r="B1130" s="191">
        <v>163.83750000000001</v>
      </c>
    </row>
    <row r="1131" spans="1:2" x14ac:dyDescent="0.25">
      <c r="A1131" s="190">
        <v>1105</v>
      </c>
      <c r="B1131" s="191">
        <v>163.85000000000002</v>
      </c>
    </row>
    <row r="1132" spans="1:2" x14ac:dyDescent="0.25">
      <c r="A1132" s="190">
        <v>1106</v>
      </c>
      <c r="B1132" s="191">
        <v>163.86250000000001</v>
      </c>
    </row>
    <row r="1133" spans="1:2" x14ac:dyDescent="0.25">
      <c r="A1133" s="190">
        <v>1107</v>
      </c>
      <c r="B1133" s="191">
        <v>163.875</v>
      </c>
    </row>
    <row r="1134" spans="1:2" x14ac:dyDescent="0.25">
      <c r="A1134" s="190">
        <v>1108</v>
      </c>
      <c r="B1134" s="191">
        <v>163.88750000000002</v>
      </c>
    </row>
    <row r="1135" spans="1:2" x14ac:dyDescent="0.25">
      <c r="A1135" s="190">
        <v>1109</v>
      </c>
      <c r="B1135" s="191">
        <v>163.9</v>
      </c>
    </row>
    <row r="1136" spans="1:2" x14ac:dyDescent="0.25">
      <c r="A1136" s="190">
        <v>1110</v>
      </c>
      <c r="B1136" s="191">
        <v>163.91250000000002</v>
      </c>
    </row>
    <row r="1137" spans="1:2" x14ac:dyDescent="0.25">
      <c r="A1137" s="190">
        <v>1111</v>
      </c>
      <c r="B1137" s="191">
        <v>163.92500000000001</v>
      </c>
    </row>
    <row r="1138" spans="1:2" x14ac:dyDescent="0.25">
      <c r="A1138" s="190">
        <v>1112</v>
      </c>
      <c r="B1138" s="191">
        <v>163.9375</v>
      </c>
    </row>
    <row r="1139" spans="1:2" x14ac:dyDescent="0.25">
      <c r="A1139" s="190">
        <v>1113</v>
      </c>
      <c r="B1139" s="191">
        <v>163.95000000000002</v>
      </c>
    </row>
    <row r="1140" spans="1:2" x14ac:dyDescent="0.25">
      <c r="A1140" s="190">
        <v>1114</v>
      </c>
      <c r="B1140" s="191">
        <v>163.96250000000001</v>
      </c>
    </row>
    <row r="1141" spans="1:2" x14ac:dyDescent="0.25">
      <c r="A1141" s="190">
        <v>1115</v>
      </c>
      <c r="B1141" s="191">
        <v>163.97500000000002</v>
      </c>
    </row>
    <row r="1142" spans="1:2" x14ac:dyDescent="0.25">
      <c r="A1142" s="190">
        <v>1116</v>
      </c>
      <c r="B1142" s="191">
        <v>163.98750000000001</v>
      </c>
    </row>
    <row r="1143" spans="1:2" x14ac:dyDescent="0.25">
      <c r="A1143" s="190">
        <v>1117</v>
      </c>
      <c r="B1143" s="191">
        <v>164</v>
      </c>
    </row>
    <row r="1144" spans="1:2" x14ac:dyDescent="0.25">
      <c r="A1144" s="190">
        <v>1118</v>
      </c>
      <c r="B1144" s="191">
        <v>164.01250000000002</v>
      </c>
    </row>
    <row r="1145" spans="1:2" x14ac:dyDescent="0.25">
      <c r="A1145" s="190">
        <v>1119</v>
      </c>
      <c r="B1145" s="191">
        <v>164.02500000000001</v>
      </c>
    </row>
    <row r="1146" spans="1:2" x14ac:dyDescent="0.25">
      <c r="A1146" s="190">
        <v>1120</v>
      </c>
      <c r="B1146" s="191">
        <v>164.03750000000002</v>
      </c>
    </row>
    <row r="1147" spans="1:2" x14ac:dyDescent="0.25">
      <c r="A1147" s="190">
        <v>1121</v>
      </c>
      <c r="B1147" s="191">
        <v>164.05</v>
      </c>
    </row>
    <row r="1148" spans="1:2" x14ac:dyDescent="0.25">
      <c r="A1148" s="190">
        <v>1122</v>
      </c>
      <c r="B1148" s="191">
        <v>164.0625</v>
      </c>
    </row>
    <row r="1149" spans="1:2" x14ac:dyDescent="0.25">
      <c r="A1149" s="190">
        <v>1123</v>
      </c>
      <c r="B1149" s="191">
        <v>164.07500000000002</v>
      </c>
    </row>
    <row r="1150" spans="1:2" x14ac:dyDescent="0.25">
      <c r="A1150" s="190">
        <v>1124</v>
      </c>
      <c r="B1150" s="191">
        <v>164.08750000000001</v>
      </c>
    </row>
    <row r="1151" spans="1:2" x14ac:dyDescent="0.25">
      <c r="A1151" s="190">
        <v>1125</v>
      </c>
      <c r="B1151" s="191">
        <v>164.10000000000002</v>
      </c>
    </row>
    <row r="1152" spans="1:2" x14ac:dyDescent="0.25">
      <c r="A1152" s="190">
        <v>1126</v>
      </c>
      <c r="B1152" s="191">
        <v>164.11250000000001</v>
      </c>
    </row>
    <row r="1153" spans="1:2" x14ac:dyDescent="0.25">
      <c r="A1153" s="190">
        <v>1127</v>
      </c>
      <c r="B1153" s="191">
        <v>164.125</v>
      </c>
    </row>
    <row r="1154" spans="1:2" x14ac:dyDescent="0.25">
      <c r="A1154" s="190">
        <v>1128</v>
      </c>
      <c r="B1154" s="191">
        <v>164.13750000000002</v>
      </c>
    </row>
    <row r="1155" spans="1:2" x14ac:dyDescent="0.25">
      <c r="A1155" s="190">
        <v>1129</v>
      </c>
      <c r="B1155" s="191">
        <v>164.15</v>
      </c>
    </row>
    <row r="1156" spans="1:2" x14ac:dyDescent="0.25">
      <c r="A1156" s="190">
        <v>1130</v>
      </c>
      <c r="B1156" s="191">
        <v>164.16250000000002</v>
      </c>
    </row>
    <row r="1157" spans="1:2" x14ac:dyDescent="0.25">
      <c r="A1157" s="190">
        <v>1131</v>
      </c>
      <c r="B1157" s="191">
        <v>164.17500000000001</v>
      </c>
    </row>
    <row r="1158" spans="1:2" x14ac:dyDescent="0.25">
      <c r="A1158" s="190">
        <v>1132</v>
      </c>
      <c r="B1158" s="191">
        <v>164.1875</v>
      </c>
    </row>
    <row r="1159" spans="1:2" x14ac:dyDescent="0.25">
      <c r="A1159" s="190">
        <v>1133</v>
      </c>
      <c r="B1159" s="191">
        <v>164.20000000000002</v>
      </c>
    </row>
    <row r="1160" spans="1:2" x14ac:dyDescent="0.25">
      <c r="A1160" s="190">
        <v>1134</v>
      </c>
      <c r="B1160" s="191">
        <v>164.21250000000001</v>
      </c>
    </row>
    <row r="1161" spans="1:2" x14ac:dyDescent="0.25">
      <c r="A1161" s="190">
        <v>1135</v>
      </c>
      <c r="B1161" s="191">
        <v>164.22500000000002</v>
      </c>
    </row>
    <row r="1162" spans="1:2" x14ac:dyDescent="0.25">
      <c r="A1162" s="190">
        <v>1136</v>
      </c>
      <c r="B1162" s="191">
        <v>164.23750000000001</v>
      </c>
    </row>
    <row r="1163" spans="1:2" x14ac:dyDescent="0.25">
      <c r="A1163" s="190">
        <v>1137</v>
      </c>
      <c r="B1163" s="191">
        <v>164.25</v>
      </c>
    </row>
    <row r="1164" spans="1:2" x14ac:dyDescent="0.25">
      <c r="A1164" s="190">
        <v>1138</v>
      </c>
      <c r="B1164" s="191">
        <v>164.26250000000002</v>
      </c>
    </row>
    <row r="1165" spans="1:2" x14ac:dyDescent="0.25">
      <c r="A1165" s="190">
        <v>1139</v>
      </c>
      <c r="B1165" s="191">
        <v>164.27500000000001</v>
      </c>
    </row>
    <row r="1166" spans="1:2" x14ac:dyDescent="0.25">
      <c r="A1166" s="190">
        <v>1140</v>
      </c>
      <c r="B1166" s="191">
        <v>164.28750000000002</v>
      </c>
    </row>
    <row r="1167" spans="1:2" x14ac:dyDescent="0.25">
      <c r="A1167" s="190">
        <v>1141</v>
      </c>
      <c r="B1167" s="191">
        <v>164.3</v>
      </c>
    </row>
    <row r="1168" spans="1:2" x14ac:dyDescent="0.25">
      <c r="A1168" s="190">
        <v>1142</v>
      </c>
      <c r="B1168" s="191">
        <v>164.3125</v>
      </c>
    </row>
    <row r="1169" spans="1:2" x14ac:dyDescent="0.25">
      <c r="A1169" s="190">
        <v>1143</v>
      </c>
      <c r="B1169" s="191">
        <v>164.32500000000002</v>
      </c>
    </row>
    <row r="1170" spans="1:2" x14ac:dyDescent="0.25">
      <c r="A1170" s="190">
        <v>1144</v>
      </c>
      <c r="B1170" s="191">
        <v>164.33750000000001</v>
      </c>
    </row>
    <row r="1171" spans="1:2" x14ac:dyDescent="0.25">
      <c r="A1171" s="190">
        <v>1145</v>
      </c>
      <c r="B1171" s="191">
        <v>164.35000000000002</v>
      </c>
    </row>
    <row r="1172" spans="1:2" x14ac:dyDescent="0.25">
      <c r="A1172" s="190">
        <v>1146</v>
      </c>
      <c r="B1172" s="191">
        <v>164.36250000000001</v>
      </c>
    </row>
    <row r="1173" spans="1:2" x14ac:dyDescent="0.25">
      <c r="A1173" s="190">
        <v>1147</v>
      </c>
      <c r="B1173" s="191">
        <v>164.375</v>
      </c>
    </row>
    <row r="1174" spans="1:2" x14ac:dyDescent="0.25">
      <c r="A1174" s="190">
        <v>1148</v>
      </c>
      <c r="B1174" s="191">
        <v>164.38750000000002</v>
      </c>
    </row>
    <row r="1175" spans="1:2" x14ac:dyDescent="0.25">
      <c r="A1175" s="190">
        <v>1149</v>
      </c>
      <c r="B1175" s="191">
        <v>164.4</v>
      </c>
    </row>
    <row r="1176" spans="1:2" x14ac:dyDescent="0.25">
      <c r="A1176" s="190">
        <v>1150</v>
      </c>
      <c r="B1176" s="191">
        <v>164.41250000000002</v>
      </c>
    </row>
    <row r="1177" spans="1:2" x14ac:dyDescent="0.25">
      <c r="A1177" s="190">
        <v>1151</v>
      </c>
      <c r="B1177" s="191">
        <v>164.42500000000001</v>
      </c>
    </row>
    <row r="1178" spans="1:2" x14ac:dyDescent="0.25">
      <c r="A1178" s="190">
        <v>1152</v>
      </c>
      <c r="B1178" s="191">
        <v>164.4375</v>
      </c>
    </row>
    <row r="1179" spans="1:2" x14ac:dyDescent="0.25">
      <c r="A1179" s="190">
        <v>1153</v>
      </c>
      <c r="B1179" s="191">
        <v>164.45000000000002</v>
      </c>
    </row>
    <row r="1180" spans="1:2" x14ac:dyDescent="0.25">
      <c r="A1180" s="190">
        <v>1154</v>
      </c>
      <c r="B1180" s="191">
        <v>164.46250000000001</v>
      </c>
    </row>
    <row r="1181" spans="1:2" x14ac:dyDescent="0.25">
      <c r="A1181" s="190">
        <v>1155</v>
      </c>
      <c r="B1181" s="191">
        <v>164.47500000000002</v>
      </c>
    </row>
    <row r="1182" spans="1:2" x14ac:dyDescent="0.25">
      <c r="A1182" s="190">
        <v>1156</v>
      </c>
      <c r="B1182" s="191">
        <v>164.48750000000001</v>
      </c>
    </row>
    <row r="1183" spans="1:2" x14ac:dyDescent="0.25">
      <c r="A1183" s="190">
        <v>1157</v>
      </c>
      <c r="B1183" s="191">
        <v>164.5</v>
      </c>
    </row>
    <row r="1184" spans="1:2" x14ac:dyDescent="0.25">
      <c r="A1184" s="190">
        <v>1158</v>
      </c>
      <c r="B1184" s="191">
        <v>164.51250000000002</v>
      </c>
    </row>
    <row r="1185" spans="1:2" x14ac:dyDescent="0.25">
      <c r="A1185" s="190">
        <v>1159</v>
      </c>
      <c r="B1185" s="191">
        <v>164.52500000000001</v>
      </c>
    </row>
    <row r="1186" spans="1:2" x14ac:dyDescent="0.25">
      <c r="A1186" s="190">
        <v>1160</v>
      </c>
      <c r="B1186" s="191">
        <v>164.53750000000002</v>
      </c>
    </row>
    <row r="1187" spans="1:2" x14ac:dyDescent="0.25">
      <c r="A1187" s="190">
        <v>1161</v>
      </c>
      <c r="B1187" s="191">
        <v>164.55</v>
      </c>
    </row>
    <row r="1188" spans="1:2" x14ac:dyDescent="0.25">
      <c r="A1188" s="190">
        <v>1162</v>
      </c>
      <c r="B1188" s="191">
        <v>164.5625</v>
      </c>
    </row>
    <row r="1189" spans="1:2" x14ac:dyDescent="0.25">
      <c r="A1189" s="190">
        <v>1163</v>
      </c>
      <c r="B1189" s="191">
        <v>164.57500000000002</v>
      </c>
    </row>
    <row r="1190" spans="1:2" x14ac:dyDescent="0.25">
      <c r="A1190" s="190">
        <v>1164</v>
      </c>
      <c r="B1190" s="191">
        <v>164.58750000000001</v>
      </c>
    </row>
    <row r="1191" spans="1:2" x14ac:dyDescent="0.25">
      <c r="A1191" s="190">
        <v>1165</v>
      </c>
      <c r="B1191" s="191">
        <v>164.60000000000002</v>
      </c>
    </row>
    <row r="1192" spans="1:2" x14ac:dyDescent="0.25">
      <c r="A1192" s="190">
        <v>1166</v>
      </c>
      <c r="B1192" s="191">
        <v>164.61250000000001</v>
      </c>
    </row>
    <row r="1193" spans="1:2" x14ac:dyDescent="0.25">
      <c r="A1193" s="190">
        <v>1167</v>
      </c>
      <c r="B1193" s="191">
        <v>164.625</v>
      </c>
    </row>
    <row r="1194" spans="1:2" x14ac:dyDescent="0.25">
      <c r="A1194" s="190">
        <v>1168</v>
      </c>
      <c r="B1194" s="191">
        <v>164.63750000000002</v>
      </c>
    </row>
    <row r="1195" spans="1:2" x14ac:dyDescent="0.25">
      <c r="A1195" s="190">
        <v>1169</v>
      </c>
      <c r="B1195" s="191">
        <v>164.65</v>
      </c>
    </row>
    <row r="1196" spans="1:2" x14ac:dyDescent="0.25">
      <c r="A1196" s="190">
        <v>1170</v>
      </c>
      <c r="B1196" s="191">
        <v>164.66250000000002</v>
      </c>
    </row>
    <row r="1197" spans="1:2" x14ac:dyDescent="0.25">
      <c r="A1197" s="190">
        <v>1171</v>
      </c>
      <c r="B1197" s="191">
        <v>164.67500000000001</v>
      </c>
    </row>
    <row r="1198" spans="1:2" x14ac:dyDescent="0.25">
      <c r="A1198" s="190">
        <v>1172</v>
      </c>
      <c r="B1198" s="191">
        <v>164.6875</v>
      </c>
    </row>
    <row r="1199" spans="1:2" x14ac:dyDescent="0.25">
      <c r="A1199" s="190">
        <v>1173</v>
      </c>
      <c r="B1199" s="191">
        <v>164.70000000000002</v>
      </c>
    </row>
    <row r="1200" spans="1:2" x14ac:dyDescent="0.25">
      <c r="A1200" s="190">
        <v>1174</v>
      </c>
      <c r="B1200" s="191">
        <v>164.71250000000001</v>
      </c>
    </row>
    <row r="1201" spans="1:2" x14ac:dyDescent="0.25">
      <c r="A1201" s="190">
        <v>1175</v>
      </c>
      <c r="B1201" s="191">
        <v>164.72500000000002</v>
      </c>
    </row>
    <row r="1202" spans="1:2" x14ac:dyDescent="0.25">
      <c r="A1202" s="190">
        <v>1176</v>
      </c>
      <c r="B1202" s="191">
        <v>164.73750000000001</v>
      </c>
    </row>
    <row r="1203" spans="1:2" x14ac:dyDescent="0.25">
      <c r="A1203" s="190">
        <v>1177</v>
      </c>
      <c r="B1203" s="191">
        <v>164.75</v>
      </c>
    </row>
    <row r="1204" spans="1:2" x14ac:dyDescent="0.25">
      <c r="A1204" s="190">
        <v>1178</v>
      </c>
      <c r="B1204" s="191">
        <v>164.76250000000002</v>
      </c>
    </row>
    <row r="1205" spans="1:2" x14ac:dyDescent="0.25">
      <c r="A1205" s="190">
        <v>1179</v>
      </c>
      <c r="B1205" s="191">
        <v>164.77500000000001</v>
      </c>
    </row>
    <row r="1206" spans="1:2" x14ac:dyDescent="0.25">
      <c r="A1206" s="190">
        <v>1180</v>
      </c>
      <c r="B1206" s="191">
        <v>164.78750000000002</v>
      </c>
    </row>
    <row r="1207" spans="1:2" x14ac:dyDescent="0.25">
      <c r="A1207" s="190">
        <v>1181</v>
      </c>
      <c r="B1207" s="191">
        <v>164.8</v>
      </c>
    </row>
    <row r="1208" spans="1:2" x14ac:dyDescent="0.25">
      <c r="A1208" s="190">
        <v>1182</v>
      </c>
      <c r="B1208" s="191">
        <v>164.8125</v>
      </c>
    </row>
    <row r="1209" spans="1:2" x14ac:dyDescent="0.25">
      <c r="A1209" s="190">
        <v>1183</v>
      </c>
      <c r="B1209" s="191">
        <v>164.82500000000002</v>
      </c>
    </row>
    <row r="1210" spans="1:2" x14ac:dyDescent="0.25">
      <c r="A1210" s="190">
        <v>1184</v>
      </c>
      <c r="B1210" s="191">
        <v>164.83750000000001</v>
      </c>
    </row>
    <row r="1211" spans="1:2" x14ac:dyDescent="0.25">
      <c r="A1211" s="190">
        <v>1185</v>
      </c>
      <c r="B1211" s="191">
        <v>164.85000000000002</v>
      </c>
    </row>
    <row r="1212" spans="1:2" x14ac:dyDescent="0.25">
      <c r="A1212" s="190">
        <v>1186</v>
      </c>
      <c r="B1212" s="191">
        <v>164.86250000000001</v>
      </c>
    </row>
    <row r="1213" spans="1:2" x14ac:dyDescent="0.25">
      <c r="A1213" s="190">
        <v>1187</v>
      </c>
      <c r="B1213" s="191">
        <v>164.875</v>
      </c>
    </row>
    <row r="1214" spans="1:2" x14ac:dyDescent="0.25">
      <c r="A1214" s="190">
        <v>1188</v>
      </c>
      <c r="B1214" s="191">
        <v>164.88750000000002</v>
      </c>
    </row>
    <row r="1215" spans="1:2" x14ac:dyDescent="0.25">
      <c r="A1215" s="190">
        <v>1189</v>
      </c>
      <c r="B1215" s="191">
        <v>164.9</v>
      </c>
    </row>
    <row r="1216" spans="1:2" x14ac:dyDescent="0.25">
      <c r="A1216" s="190">
        <v>1190</v>
      </c>
      <c r="B1216" s="191">
        <v>164.91250000000002</v>
      </c>
    </row>
    <row r="1217" spans="1:2" x14ac:dyDescent="0.25">
      <c r="A1217" s="190">
        <v>1191</v>
      </c>
      <c r="B1217" s="191">
        <v>164.92500000000001</v>
      </c>
    </row>
    <row r="1218" spans="1:2" x14ac:dyDescent="0.25">
      <c r="A1218" s="190">
        <v>1192</v>
      </c>
      <c r="B1218" s="191">
        <v>164.9375</v>
      </c>
    </row>
    <row r="1219" spans="1:2" x14ac:dyDescent="0.25">
      <c r="A1219" s="190">
        <v>1193</v>
      </c>
      <c r="B1219" s="191">
        <v>164.95000000000002</v>
      </c>
    </row>
    <row r="1220" spans="1:2" x14ac:dyDescent="0.25">
      <c r="A1220" s="190">
        <v>1194</v>
      </c>
      <c r="B1220" s="191">
        <v>164.96250000000001</v>
      </c>
    </row>
    <row r="1221" spans="1:2" x14ac:dyDescent="0.25">
      <c r="A1221" s="190">
        <v>1195</v>
      </c>
      <c r="B1221" s="191">
        <v>164.97500000000002</v>
      </c>
    </row>
    <row r="1222" spans="1:2" x14ac:dyDescent="0.25">
      <c r="A1222" s="190">
        <v>1196</v>
      </c>
      <c r="B1222" s="191">
        <v>164.98750000000001</v>
      </c>
    </row>
    <row r="1223" spans="1:2" x14ac:dyDescent="0.25">
      <c r="A1223" s="190">
        <v>1197</v>
      </c>
      <c r="B1223" s="191">
        <v>165</v>
      </c>
    </row>
    <row r="1224" spans="1:2" x14ac:dyDescent="0.25">
      <c r="A1224" s="190">
        <v>1198</v>
      </c>
      <c r="B1224" s="191">
        <v>165.01250000000002</v>
      </c>
    </row>
    <row r="1225" spans="1:2" x14ac:dyDescent="0.25">
      <c r="A1225" s="190">
        <v>1199</v>
      </c>
      <c r="B1225" s="191">
        <v>165.02500000000001</v>
      </c>
    </row>
    <row r="1226" spans="1:2" x14ac:dyDescent="0.25">
      <c r="A1226" s="190">
        <v>1200</v>
      </c>
      <c r="B1226" s="191">
        <v>165.03750000000002</v>
      </c>
    </row>
    <row r="1227" spans="1:2" x14ac:dyDescent="0.25">
      <c r="A1227" s="190">
        <v>1201</v>
      </c>
      <c r="B1227" s="191">
        <v>165.05</v>
      </c>
    </row>
    <row r="1228" spans="1:2" x14ac:dyDescent="0.25">
      <c r="A1228" s="190">
        <v>1202</v>
      </c>
      <c r="B1228" s="191">
        <v>165.0625</v>
      </c>
    </row>
    <row r="1229" spans="1:2" x14ac:dyDescent="0.25">
      <c r="A1229" s="190">
        <v>1203</v>
      </c>
      <c r="B1229" s="191">
        <v>165.07500000000002</v>
      </c>
    </row>
    <row r="1230" spans="1:2" x14ac:dyDescent="0.25">
      <c r="A1230" s="190">
        <v>1204</v>
      </c>
      <c r="B1230" s="191">
        <v>165.08750000000001</v>
      </c>
    </row>
    <row r="1231" spans="1:2" x14ac:dyDescent="0.25">
      <c r="A1231" s="190">
        <v>1205</v>
      </c>
      <c r="B1231" s="191">
        <v>165.10000000000002</v>
      </c>
    </row>
    <row r="1232" spans="1:2" x14ac:dyDescent="0.25">
      <c r="A1232" s="190">
        <v>1206</v>
      </c>
      <c r="B1232" s="191">
        <v>165.11250000000001</v>
      </c>
    </row>
    <row r="1233" spans="1:2" x14ac:dyDescent="0.25">
      <c r="A1233" s="190">
        <v>1207</v>
      </c>
      <c r="B1233" s="191">
        <v>165.125</v>
      </c>
    </row>
    <row r="1234" spans="1:2" x14ac:dyDescent="0.25">
      <c r="A1234" s="190">
        <v>1208</v>
      </c>
      <c r="B1234" s="191">
        <v>165.13750000000002</v>
      </c>
    </row>
    <row r="1235" spans="1:2" x14ac:dyDescent="0.25">
      <c r="A1235" s="190">
        <v>1209</v>
      </c>
      <c r="B1235" s="191">
        <v>165.15</v>
      </c>
    </row>
    <row r="1236" spans="1:2" x14ac:dyDescent="0.25">
      <c r="A1236" s="190">
        <v>1210</v>
      </c>
      <c r="B1236" s="191">
        <v>165.16250000000002</v>
      </c>
    </row>
    <row r="1237" spans="1:2" x14ac:dyDescent="0.25">
      <c r="A1237" s="190">
        <v>1211</v>
      </c>
      <c r="B1237" s="191">
        <v>165.17500000000001</v>
      </c>
    </row>
    <row r="1238" spans="1:2" x14ac:dyDescent="0.25">
      <c r="A1238" s="190">
        <v>1212</v>
      </c>
      <c r="B1238" s="191">
        <v>165.1875</v>
      </c>
    </row>
    <row r="1239" spans="1:2" x14ac:dyDescent="0.25">
      <c r="A1239" s="190">
        <v>1213</v>
      </c>
      <c r="B1239" s="191">
        <v>165.20000000000002</v>
      </c>
    </row>
    <row r="1240" spans="1:2" x14ac:dyDescent="0.25">
      <c r="A1240" s="190">
        <v>1214</v>
      </c>
      <c r="B1240" s="191">
        <v>165.21250000000001</v>
      </c>
    </row>
    <row r="1241" spans="1:2" x14ac:dyDescent="0.25">
      <c r="A1241" s="190">
        <v>1215</v>
      </c>
      <c r="B1241" s="191">
        <v>165.22500000000002</v>
      </c>
    </row>
    <row r="1242" spans="1:2" x14ac:dyDescent="0.25">
      <c r="A1242" s="190">
        <v>1216</v>
      </c>
      <c r="B1242" s="191">
        <v>165.23750000000001</v>
      </c>
    </row>
    <row r="1243" spans="1:2" x14ac:dyDescent="0.25">
      <c r="A1243" s="190">
        <v>1217</v>
      </c>
      <c r="B1243" s="191">
        <v>165.25</v>
      </c>
    </row>
    <row r="1244" spans="1:2" x14ac:dyDescent="0.25">
      <c r="A1244" s="190">
        <v>1218</v>
      </c>
      <c r="B1244" s="191">
        <v>165.26250000000002</v>
      </c>
    </row>
    <row r="1245" spans="1:2" x14ac:dyDescent="0.25">
      <c r="A1245" s="190">
        <v>1219</v>
      </c>
      <c r="B1245" s="191">
        <v>165.27500000000001</v>
      </c>
    </row>
    <row r="1246" spans="1:2" x14ac:dyDescent="0.25">
      <c r="A1246" s="190">
        <v>1220</v>
      </c>
      <c r="B1246" s="191">
        <v>165.28750000000002</v>
      </c>
    </row>
    <row r="1247" spans="1:2" x14ac:dyDescent="0.25">
      <c r="A1247" s="190">
        <v>1221</v>
      </c>
      <c r="B1247" s="191">
        <v>165.3</v>
      </c>
    </row>
    <row r="1248" spans="1:2" x14ac:dyDescent="0.25">
      <c r="A1248" s="190">
        <v>1222</v>
      </c>
      <c r="B1248" s="191">
        <v>165.3125</v>
      </c>
    </row>
    <row r="1249" spans="1:2" x14ac:dyDescent="0.25">
      <c r="A1249" s="190">
        <v>1223</v>
      </c>
      <c r="B1249" s="191">
        <v>165.32500000000002</v>
      </c>
    </row>
    <row r="1250" spans="1:2" x14ac:dyDescent="0.25">
      <c r="A1250" s="190">
        <v>1224</v>
      </c>
      <c r="B1250" s="191">
        <v>165.33750000000001</v>
      </c>
    </row>
    <row r="1251" spans="1:2" x14ac:dyDescent="0.25">
      <c r="A1251" s="190">
        <v>1225</v>
      </c>
      <c r="B1251" s="191">
        <v>165.35000000000002</v>
      </c>
    </row>
    <row r="1252" spans="1:2" x14ac:dyDescent="0.25">
      <c r="A1252" s="190">
        <v>1226</v>
      </c>
      <c r="B1252" s="191">
        <v>165.36250000000001</v>
      </c>
    </row>
    <row r="1253" spans="1:2" x14ac:dyDescent="0.25">
      <c r="A1253" s="190">
        <v>1227</v>
      </c>
      <c r="B1253" s="191">
        <v>165.375</v>
      </c>
    </row>
    <row r="1254" spans="1:2" x14ac:dyDescent="0.25">
      <c r="A1254" s="190">
        <v>1228</v>
      </c>
      <c r="B1254" s="191">
        <v>165.38750000000002</v>
      </c>
    </row>
    <row r="1255" spans="1:2" x14ac:dyDescent="0.25">
      <c r="A1255" s="190">
        <v>1229</v>
      </c>
      <c r="B1255" s="191">
        <v>165.4</v>
      </c>
    </row>
    <row r="1256" spans="1:2" x14ac:dyDescent="0.25">
      <c r="A1256" s="190">
        <v>1230</v>
      </c>
      <c r="B1256" s="191">
        <v>165.41250000000002</v>
      </c>
    </row>
    <row r="1257" spans="1:2" x14ac:dyDescent="0.25">
      <c r="A1257" s="190">
        <v>1231</v>
      </c>
      <c r="B1257" s="191">
        <v>165.42500000000001</v>
      </c>
    </row>
    <row r="1258" spans="1:2" x14ac:dyDescent="0.25">
      <c r="A1258" s="190">
        <v>1232</v>
      </c>
      <c r="B1258" s="191">
        <v>165.4375</v>
      </c>
    </row>
    <row r="1259" spans="1:2" x14ac:dyDescent="0.25">
      <c r="A1259" s="190">
        <v>1233</v>
      </c>
      <c r="B1259" s="191">
        <v>165.45000000000002</v>
      </c>
    </row>
    <row r="1260" spans="1:2" x14ac:dyDescent="0.25">
      <c r="A1260" s="190">
        <v>1234</v>
      </c>
      <c r="B1260" s="191">
        <v>165.46250000000001</v>
      </c>
    </row>
    <row r="1261" spans="1:2" x14ac:dyDescent="0.25">
      <c r="A1261" s="190">
        <v>1235</v>
      </c>
      <c r="B1261" s="191">
        <v>165.47500000000002</v>
      </c>
    </row>
    <row r="1262" spans="1:2" x14ac:dyDescent="0.25">
      <c r="A1262" s="190">
        <v>1236</v>
      </c>
      <c r="B1262" s="191">
        <v>165.48750000000001</v>
      </c>
    </row>
    <row r="1263" spans="1:2" x14ac:dyDescent="0.25">
      <c r="A1263" s="190">
        <v>1237</v>
      </c>
      <c r="B1263" s="191">
        <v>165.5</v>
      </c>
    </row>
    <row r="1264" spans="1:2" x14ac:dyDescent="0.25">
      <c r="A1264" s="190">
        <v>1238</v>
      </c>
      <c r="B1264" s="191">
        <v>165.51250000000002</v>
      </c>
    </row>
    <row r="1265" spans="1:2" x14ac:dyDescent="0.25">
      <c r="A1265" s="190">
        <v>1239</v>
      </c>
      <c r="B1265" s="191">
        <v>165.52500000000001</v>
      </c>
    </row>
    <row r="1266" spans="1:2" x14ac:dyDescent="0.25">
      <c r="A1266" s="190">
        <v>1240</v>
      </c>
      <c r="B1266" s="191">
        <v>165.53750000000002</v>
      </c>
    </row>
    <row r="1267" spans="1:2" x14ac:dyDescent="0.25">
      <c r="A1267" s="190">
        <v>1241</v>
      </c>
      <c r="B1267" s="191">
        <v>165.55</v>
      </c>
    </row>
    <row r="1268" spans="1:2" x14ac:dyDescent="0.25">
      <c r="A1268" s="190">
        <v>1242</v>
      </c>
      <c r="B1268" s="191">
        <v>165.5625</v>
      </c>
    </row>
    <row r="1269" spans="1:2" x14ac:dyDescent="0.25">
      <c r="A1269" s="190">
        <v>1243</v>
      </c>
      <c r="B1269" s="191">
        <v>165.57500000000002</v>
      </c>
    </row>
    <row r="1270" spans="1:2" x14ac:dyDescent="0.25">
      <c r="A1270" s="190">
        <v>1244</v>
      </c>
      <c r="B1270" s="191">
        <v>165.58750000000001</v>
      </c>
    </row>
    <row r="1271" spans="1:2" x14ac:dyDescent="0.25">
      <c r="A1271" s="190">
        <v>1245</v>
      </c>
      <c r="B1271" s="191">
        <v>165.60000000000002</v>
      </c>
    </row>
    <row r="1272" spans="1:2" x14ac:dyDescent="0.25">
      <c r="A1272" s="190">
        <v>1246</v>
      </c>
      <c r="B1272" s="191">
        <v>165.61250000000001</v>
      </c>
    </row>
    <row r="1273" spans="1:2" x14ac:dyDescent="0.25">
      <c r="A1273" s="190">
        <v>1247</v>
      </c>
      <c r="B1273" s="191">
        <v>165.625</v>
      </c>
    </row>
    <row r="1274" spans="1:2" x14ac:dyDescent="0.25">
      <c r="A1274" s="190">
        <v>1248</v>
      </c>
      <c r="B1274" s="191">
        <v>165.63750000000002</v>
      </c>
    </row>
    <row r="1275" spans="1:2" x14ac:dyDescent="0.25">
      <c r="A1275" s="190">
        <v>1249</v>
      </c>
      <c r="B1275" s="191">
        <v>165.65</v>
      </c>
    </row>
    <row r="1276" spans="1:2" x14ac:dyDescent="0.25">
      <c r="A1276" s="190">
        <v>1250</v>
      </c>
      <c r="B1276" s="191">
        <v>165.66250000000002</v>
      </c>
    </row>
    <row r="1277" spans="1:2" x14ac:dyDescent="0.25">
      <c r="A1277" s="190">
        <v>1251</v>
      </c>
      <c r="B1277" s="191">
        <v>165.67500000000001</v>
      </c>
    </row>
    <row r="1278" spans="1:2" x14ac:dyDescent="0.25">
      <c r="A1278" s="190">
        <v>1252</v>
      </c>
      <c r="B1278" s="191">
        <v>165.6875</v>
      </c>
    </row>
    <row r="1279" spans="1:2" x14ac:dyDescent="0.25">
      <c r="A1279" s="190">
        <v>1253</v>
      </c>
      <c r="B1279" s="191">
        <v>165.70000000000002</v>
      </c>
    </row>
    <row r="1280" spans="1:2" x14ac:dyDescent="0.25">
      <c r="A1280" s="190">
        <v>1254</v>
      </c>
      <c r="B1280" s="191">
        <v>165.71250000000001</v>
      </c>
    </row>
    <row r="1281" spans="1:2" x14ac:dyDescent="0.25">
      <c r="A1281" s="190">
        <v>1255</v>
      </c>
      <c r="B1281" s="191">
        <v>165.72500000000002</v>
      </c>
    </row>
    <row r="1282" spans="1:2" x14ac:dyDescent="0.25">
      <c r="A1282" s="190">
        <v>1256</v>
      </c>
      <c r="B1282" s="191">
        <v>165.73750000000001</v>
      </c>
    </row>
    <row r="1283" spans="1:2" x14ac:dyDescent="0.25">
      <c r="A1283" s="190">
        <v>1257</v>
      </c>
      <c r="B1283" s="191">
        <v>165.75</v>
      </c>
    </row>
    <row r="1284" spans="1:2" x14ac:dyDescent="0.25">
      <c r="A1284" s="190">
        <v>1258</v>
      </c>
      <c r="B1284" s="191">
        <v>165.76250000000002</v>
      </c>
    </row>
    <row r="1285" spans="1:2" x14ac:dyDescent="0.25">
      <c r="A1285" s="190">
        <v>1259</v>
      </c>
      <c r="B1285" s="191">
        <v>165.77500000000001</v>
      </c>
    </row>
    <row r="1286" spans="1:2" x14ac:dyDescent="0.25">
      <c r="A1286" s="190">
        <v>1260</v>
      </c>
      <c r="B1286" s="191">
        <v>165.78750000000002</v>
      </c>
    </row>
    <row r="1287" spans="1:2" x14ac:dyDescent="0.25">
      <c r="A1287" s="190">
        <v>1261</v>
      </c>
      <c r="B1287" s="191">
        <v>165.8</v>
      </c>
    </row>
    <row r="1288" spans="1:2" x14ac:dyDescent="0.25">
      <c r="A1288" s="190">
        <v>1262</v>
      </c>
      <c r="B1288" s="191">
        <v>165.8125</v>
      </c>
    </row>
    <row r="1289" spans="1:2" x14ac:dyDescent="0.25">
      <c r="A1289" s="190">
        <v>1263</v>
      </c>
      <c r="B1289" s="191">
        <v>165.82500000000002</v>
      </c>
    </row>
    <row r="1290" spans="1:2" x14ac:dyDescent="0.25">
      <c r="A1290" s="190">
        <v>1264</v>
      </c>
      <c r="B1290" s="191">
        <v>165.83750000000001</v>
      </c>
    </row>
    <row r="1291" spans="1:2" x14ac:dyDescent="0.25">
      <c r="A1291" s="190">
        <v>1265</v>
      </c>
      <c r="B1291" s="191">
        <v>165.85000000000002</v>
      </c>
    </row>
    <row r="1292" spans="1:2" x14ac:dyDescent="0.25">
      <c r="A1292" s="190">
        <v>1266</v>
      </c>
      <c r="B1292" s="191">
        <v>165.86250000000001</v>
      </c>
    </row>
    <row r="1293" spans="1:2" x14ac:dyDescent="0.25">
      <c r="A1293" s="190">
        <v>1267</v>
      </c>
      <c r="B1293" s="191">
        <v>165.875</v>
      </c>
    </row>
    <row r="1294" spans="1:2" x14ac:dyDescent="0.25">
      <c r="A1294" s="190">
        <v>1268</v>
      </c>
      <c r="B1294" s="191">
        <v>165.88750000000002</v>
      </c>
    </row>
    <row r="1295" spans="1:2" x14ac:dyDescent="0.25">
      <c r="A1295" s="190">
        <v>1269</v>
      </c>
      <c r="B1295" s="191">
        <v>165.9</v>
      </c>
    </row>
    <row r="1296" spans="1:2" x14ac:dyDescent="0.25">
      <c r="A1296" s="190">
        <v>1270</v>
      </c>
      <c r="B1296" s="191">
        <v>165.91250000000002</v>
      </c>
    </row>
    <row r="1297" spans="1:2" x14ac:dyDescent="0.25">
      <c r="A1297" s="190">
        <v>1271</v>
      </c>
      <c r="B1297" s="191">
        <v>165.92500000000001</v>
      </c>
    </row>
    <row r="1298" spans="1:2" x14ac:dyDescent="0.25">
      <c r="A1298" s="190">
        <v>1272</v>
      </c>
      <c r="B1298" s="191">
        <v>165.9375</v>
      </c>
    </row>
    <row r="1299" spans="1:2" x14ac:dyDescent="0.25">
      <c r="A1299" s="190">
        <v>1273</v>
      </c>
      <c r="B1299" s="191">
        <v>165.95000000000002</v>
      </c>
    </row>
    <row r="1300" spans="1:2" x14ac:dyDescent="0.25">
      <c r="A1300" s="190">
        <v>1274</v>
      </c>
      <c r="B1300" s="191">
        <v>165.96250000000001</v>
      </c>
    </row>
    <row r="1301" spans="1:2" x14ac:dyDescent="0.25">
      <c r="A1301" s="190">
        <v>1275</v>
      </c>
      <c r="B1301" s="191">
        <v>165.97500000000002</v>
      </c>
    </row>
    <row r="1302" spans="1:2" x14ac:dyDescent="0.25">
      <c r="A1302" s="190">
        <v>1276</v>
      </c>
      <c r="B1302" s="191">
        <v>165.98750000000001</v>
      </c>
    </row>
    <row r="1303" spans="1:2" x14ac:dyDescent="0.25">
      <c r="A1303" s="190">
        <v>1277</v>
      </c>
      <c r="B1303" s="191">
        <v>166</v>
      </c>
    </row>
    <row r="1304" spans="1:2" x14ac:dyDescent="0.25">
      <c r="A1304" s="190">
        <v>1278</v>
      </c>
      <c r="B1304" s="191">
        <v>166.01250000000002</v>
      </c>
    </row>
    <row r="1305" spans="1:2" x14ac:dyDescent="0.25">
      <c r="A1305" s="190">
        <v>1279</v>
      </c>
      <c r="B1305" s="191">
        <v>166.02500000000001</v>
      </c>
    </row>
    <row r="1306" spans="1:2" x14ac:dyDescent="0.25">
      <c r="A1306" s="190">
        <v>1280</v>
      </c>
      <c r="B1306" s="191">
        <v>166.03750000000002</v>
      </c>
    </row>
    <row r="1307" spans="1:2" x14ac:dyDescent="0.25">
      <c r="A1307" s="190">
        <v>1281</v>
      </c>
      <c r="B1307" s="191">
        <v>166.05</v>
      </c>
    </row>
    <row r="1308" spans="1:2" x14ac:dyDescent="0.25">
      <c r="A1308" s="190">
        <v>1282</v>
      </c>
      <c r="B1308" s="191">
        <v>166.0625</v>
      </c>
    </row>
    <row r="1309" spans="1:2" x14ac:dyDescent="0.25">
      <c r="A1309" s="190">
        <v>1283</v>
      </c>
      <c r="B1309" s="191">
        <v>166.07500000000002</v>
      </c>
    </row>
    <row r="1310" spans="1:2" x14ac:dyDescent="0.25">
      <c r="A1310" s="190">
        <v>1284</v>
      </c>
      <c r="B1310" s="191">
        <v>166.08750000000001</v>
      </c>
    </row>
    <row r="1311" spans="1:2" x14ac:dyDescent="0.25">
      <c r="A1311" s="190">
        <v>1285</v>
      </c>
      <c r="B1311" s="191">
        <v>166.10000000000002</v>
      </c>
    </row>
    <row r="1312" spans="1:2" x14ac:dyDescent="0.25">
      <c r="A1312" s="190">
        <v>1286</v>
      </c>
      <c r="B1312" s="191">
        <v>166.11250000000001</v>
      </c>
    </row>
    <row r="1313" spans="1:2" x14ac:dyDescent="0.25">
      <c r="A1313" s="190">
        <v>1287</v>
      </c>
      <c r="B1313" s="191">
        <v>166.125</v>
      </c>
    </row>
    <row r="1314" spans="1:2" x14ac:dyDescent="0.25">
      <c r="A1314" s="190">
        <v>1288</v>
      </c>
      <c r="B1314" s="191">
        <v>166.13750000000002</v>
      </c>
    </row>
    <row r="1315" spans="1:2" x14ac:dyDescent="0.25">
      <c r="A1315" s="190">
        <v>1289</v>
      </c>
      <c r="B1315" s="191">
        <v>166.15</v>
      </c>
    </row>
    <row r="1316" spans="1:2" x14ac:dyDescent="0.25">
      <c r="A1316" s="190">
        <v>1290</v>
      </c>
      <c r="B1316" s="191">
        <v>166.16250000000002</v>
      </c>
    </row>
    <row r="1317" spans="1:2" x14ac:dyDescent="0.25">
      <c r="A1317" s="190">
        <v>1291</v>
      </c>
      <c r="B1317" s="191">
        <v>166.17500000000001</v>
      </c>
    </row>
    <row r="1318" spans="1:2" x14ac:dyDescent="0.25">
      <c r="A1318" s="190">
        <v>1292</v>
      </c>
      <c r="B1318" s="191">
        <v>166.1875</v>
      </c>
    </row>
    <row r="1319" spans="1:2" x14ac:dyDescent="0.25">
      <c r="A1319" s="190">
        <v>1293</v>
      </c>
      <c r="B1319" s="191">
        <v>166.20000000000002</v>
      </c>
    </row>
    <row r="1320" spans="1:2" x14ac:dyDescent="0.25">
      <c r="A1320" s="190">
        <v>1294</v>
      </c>
      <c r="B1320" s="191">
        <v>166.21250000000001</v>
      </c>
    </row>
    <row r="1321" spans="1:2" x14ac:dyDescent="0.25">
      <c r="A1321" s="190">
        <v>1295</v>
      </c>
      <c r="B1321" s="191">
        <v>166.22500000000002</v>
      </c>
    </row>
    <row r="1322" spans="1:2" x14ac:dyDescent="0.25">
      <c r="A1322" s="190">
        <v>1296</v>
      </c>
      <c r="B1322" s="191">
        <v>166.23750000000001</v>
      </c>
    </row>
    <row r="1323" spans="1:2" x14ac:dyDescent="0.25">
      <c r="A1323" s="190">
        <v>1297</v>
      </c>
      <c r="B1323" s="191">
        <v>166.25</v>
      </c>
    </row>
    <row r="1324" spans="1:2" x14ac:dyDescent="0.25">
      <c r="A1324" s="190">
        <v>1298</v>
      </c>
      <c r="B1324" s="191">
        <v>166.26250000000002</v>
      </c>
    </row>
    <row r="1325" spans="1:2" x14ac:dyDescent="0.25">
      <c r="A1325" s="190">
        <v>1299</v>
      </c>
      <c r="B1325" s="191">
        <v>166.27500000000001</v>
      </c>
    </row>
    <row r="1326" spans="1:2" x14ac:dyDescent="0.25">
      <c r="A1326" s="190">
        <v>1300</v>
      </c>
      <c r="B1326" s="191">
        <v>166.28750000000002</v>
      </c>
    </row>
    <row r="1327" spans="1:2" x14ac:dyDescent="0.25">
      <c r="A1327" s="190">
        <v>1301</v>
      </c>
      <c r="B1327" s="191">
        <v>166.3</v>
      </c>
    </row>
    <row r="1328" spans="1:2" x14ac:dyDescent="0.25">
      <c r="A1328" s="190">
        <v>1302</v>
      </c>
      <c r="B1328" s="191">
        <v>166.3125</v>
      </c>
    </row>
    <row r="1329" spans="1:2" x14ac:dyDescent="0.25">
      <c r="A1329" s="190">
        <v>1303</v>
      </c>
      <c r="B1329" s="191">
        <v>166.32500000000002</v>
      </c>
    </row>
    <row r="1330" spans="1:2" x14ac:dyDescent="0.25">
      <c r="A1330" s="190">
        <v>1304</v>
      </c>
      <c r="B1330" s="191">
        <v>166.33750000000001</v>
      </c>
    </row>
    <row r="1331" spans="1:2" x14ac:dyDescent="0.25">
      <c r="A1331" s="190">
        <v>1305</v>
      </c>
      <c r="B1331" s="191">
        <v>166.35000000000002</v>
      </c>
    </row>
    <row r="1332" spans="1:2" x14ac:dyDescent="0.25">
      <c r="A1332" s="190">
        <v>1306</v>
      </c>
      <c r="B1332" s="191">
        <v>166.36250000000001</v>
      </c>
    </row>
    <row r="1333" spans="1:2" x14ac:dyDescent="0.25">
      <c r="A1333" s="190">
        <v>1307</v>
      </c>
      <c r="B1333" s="191">
        <v>166.375</v>
      </c>
    </row>
    <row r="1334" spans="1:2" x14ac:dyDescent="0.25">
      <c r="A1334" s="190">
        <v>1308</v>
      </c>
      <c r="B1334" s="191">
        <v>166.38750000000002</v>
      </c>
    </row>
    <row r="1335" spans="1:2" x14ac:dyDescent="0.25">
      <c r="A1335" s="190">
        <v>1309</v>
      </c>
      <c r="B1335" s="191">
        <v>166.4</v>
      </c>
    </row>
    <row r="1336" spans="1:2" x14ac:dyDescent="0.25">
      <c r="A1336" s="190">
        <v>1310</v>
      </c>
      <c r="B1336" s="191">
        <v>166.41250000000002</v>
      </c>
    </row>
    <row r="1337" spans="1:2" x14ac:dyDescent="0.25">
      <c r="A1337" s="190">
        <v>1311</v>
      </c>
      <c r="B1337" s="191">
        <v>166.42500000000001</v>
      </c>
    </row>
    <row r="1338" spans="1:2" x14ac:dyDescent="0.25">
      <c r="A1338" s="190">
        <v>1312</v>
      </c>
      <c r="B1338" s="191">
        <v>166.4375</v>
      </c>
    </row>
    <row r="1339" spans="1:2" x14ac:dyDescent="0.25">
      <c r="A1339" s="190">
        <v>1313</v>
      </c>
      <c r="B1339" s="191">
        <v>166.45000000000002</v>
      </c>
    </row>
    <row r="1340" spans="1:2" x14ac:dyDescent="0.25">
      <c r="A1340" s="190">
        <v>1314</v>
      </c>
      <c r="B1340" s="191">
        <v>166.46250000000001</v>
      </c>
    </row>
    <row r="1341" spans="1:2" x14ac:dyDescent="0.25">
      <c r="A1341" s="190">
        <v>1315</v>
      </c>
      <c r="B1341" s="191">
        <v>166.47500000000002</v>
      </c>
    </row>
    <row r="1342" spans="1:2" x14ac:dyDescent="0.25">
      <c r="A1342" s="190">
        <v>1316</v>
      </c>
      <c r="B1342" s="191">
        <v>166.48750000000001</v>
      </c>
    </row>
    <row r="1343" spans="1:2" x14ac:dyDescent="0.25">
      <c r="A1343" s="190">
        <v>1317</v>
      </c>
      <c r="B1343" s="191">
        <v>166.5</v>
      </c>
    </row>
    <row r="1344" spans="1:2" x14ac:dyDescent="0.25">
      <c r="A1344" s="190">
        <v>1318</v>
      </c>
      <c r="B1344" s="191">
        <v>166.51250000000002</v>
      </c>
    </row>
    <row r="1345" spans="1:2" x14ac:dyDescent="0.25">
      <c r="A1345" s="190">
        <v>1319</v>
      </c>
      <c r="B1345" s="191">
        <v>166.52500000000001</v>
      </c>
    </row>
    <row r="1346" spans="1:2" x14ac:dyDescent="0.25">
      <c r="A1346" s="190">
        <v>1320</v>
      </c>
      <c r="B1346" s="191">
        <v>166.53750000000002</v>
      </c>
    </row>
    <row r="1347" spans="1:2" x14ac:dyDescent="0.25">
      <c r="A1347" s="190">
        <v>1321</v>
      </c>
      <c r="B1347" s="191">
        <v>166.55</v>
      </c>
    </row>
    <row r="1348" spans="1:2" x14ac:dyDescent="0.25">
      <c r="A1348" s="190">
        <v>1322</v>
      </c>
      <c r="B1348" s="191">
        <v>166.5625</v>
      </c>
    </row>
    <row r="1349" spans="1:2" x14ac:dyDescent="0.25">
      <c r="A1349" s="190">
        <v>1323</v>
      </c>
      <c r="B1349" s="191">
        <v>166.57500000000002</v>
      </c>
    </row>
    <row r="1350" spans="1:2" x14ac:dyDescent="0.25">
      <c r="A1350" s="190">
        <v>1324</v>
      </c>
      <c r="B1350" s="191">
        <v>166.58750000000001</v>
      </c>
    </row>
    <row r="1351" spans="1:2" x14ac:dyDescent="0.25">
      <c r="A1351" s="190">
        <v>1325</v>
      </c>
      <c r="B1351" s="191">
        <v>166.60000000000002</v>
      </c>
    </row>
    <row r="1352" spans="1:2" x14ac:dyDescent="0.25">
      <c r="A1352" s="190">
        <v>1326</v>
      </c>
      <c r="B1352" s="191">
        <v>166.61250000000001</v>
      </c>
    </row>
    <row r="1353" spans="1:2" x14ac:dyDescent="0.25">
      <c r="A1353" s="190">
        <v>1327</v>
      </c>
      <c r="B1353" s="191">
        <v>166.625</v>
      </c>
    </row>
    <row r="1354" spans="1:2" x14ac:dyDescent="0.25">
      <c r="A1354" s="190">
        <v>1328</v>
      </c>
      <c r="B1354" s="191">
        <v>166.63750000000002</v>
      </c>
    </row>
    <row r="1355" spans="1:2" x14ac:dyDescent="0.25">
      <c r="A1355" s="190">
        <v>1329</v>
      </c>
      <c r="B1355" s="191">
        <v>166.65</v>
      </c>
    </row>
    <row r="1356" spans="1:2" x14ac:dyDescent="0.25">
      <c r="A1356" s="190">
        <v>1330</v>
      </c>
      <c r="B1356" s="191">
        <v>166.66250000000002</v>
      </c>
    </row>
    <row r="1357" spans="1:2" x14ac:dyDescent="0.25">
      <c r="A1357" s="190">
        <v>1331</v>
      </c>
      <c r="B1357" s="191">
        <v>166.67500000000001</v>
      </c>
    </row>
    <row r="1358" spans="1:2" x14ac:dyDescent="0.25">
      <c r="A1358" s="190">
        <v>1332</v>
      </c>
      <c r="B1358" s="191">
        <v>166.6875</v>
      </c>
    </row>
    <row r="1359" spans="1:2" x14ac:dyDescent="0.25">
      <c r="A1359" s="190">
        <v>1333</v>
      </c>
      <c r="B1359" s="191">
        <v>166.70000000000002</v>
      </c>
    </row>
    <row r="1360" spans="1:2" x14ac:dyDescent="0.25">
      <c r="A1360" s="190">
        <v>1334</v>
      </c>
      <c r="B1360" s="191">
        <v>166.71250000000001</v>
      </c>
    </row>
    <row r="1361" spans="1:2" x14ac:dyDescent="0.25">
      <c r="A1361" s="190">
        <v>1335</v>
      </c>
      <c r="B1361" s="191">
        <v>166.72500000000002</v>
      </c>
    </row>
    <row r="1362" spans="1:2" x14ac:dyDescent="0.25">
      <c r="A1362" s="190">
        <v>1336</v>
      </c>
      <c r="B1362" s="191">
        <v>166.73750000000001</v>
      </c>
    </row>
    <row r="1363" spans="1:2" x14ac:dyDescent="0.25">
      <c r="A1363" s="190">
        <v>1337</v>
      </c>
      <c r="B1363" s="191">
        <v>166.75</v>
      </c>
    </row>
    <row r="1364" spans="1:2" x14ac:dyDescent="0.25">
      <c r="A1364" s="190">
        <v>1338</v>
      </c>
      <c r="B1364" s="191">
        <v>166.76250000000002</v>
      </c>
    </row>
    <row r="1365" spans="1:2" x14ac:dyDescent="0.25">
      <c r="A1365" s="190">
        <v>1339</v>
      </c>
      <c r="B1365" s="191">
        <v>166.77500000000001</v>
      </c>
    </row>
    <row r="1366" spans="1:2" x14ac:dyDescent="0.25">
      <c r="A1366" s="190">
        <v>1340</v>
      </c>
      <c r="B1366" s="191">
        <v>166.78750000000002</v>
      </c>
    </row>
    <row r="1367" spans="1:2" x14ac:dyDescent="0.25">
      <c r="A1367" s="190">
        <v>1341</v>
      </c>
      <c r="B1367" s="191">
        <v>166.8</v>
      </c>
    </row>
    <row r="1368" spans="1:2" x14ac:dyDescent="0.25">
      <c r="A1368" s="190">
        <v>1342</v>
      </c>
      <c r="B1368" s="191">
        <v>166.8125</v>
      </c>
    </row>
    <row r="1369" spans="1:2" x14ac:dyDescent="0.25">
      <c r="A1369" s="190">
        <v>1343</v>
      </c>
      <c r="B1369" s="191">
        <v>166.82500000000002</v>
      </c>
    </row>
    <row r="1370" spans="1:2" x14ac:dyDescent="0.25">
      <c r="A1370" s="190">
        <v>1344</v>
      </c>
      <c r="B1370" s="191">
        <v>166.83750000000001</v>
      </c>
    </row>
    <row r="1371" spans="1:2" x14ac:dyDescent="0.25">
      <c r="A1371" s="190">
        <v>1345</v>
      </c>
      <c r="B1371" s="191">
        <v>166.85000000000002</v>
      </c>
    </row>
    <row r="1372" spans="1:2" x14ac:dyDescent="0.25">
      <c r="A1372" s="190">
        <v>1346</v>
      </c>
      <c r="B1372" s="191">
        <v>166.86250000000001</v>
      </c>
    </row>
    <row r="1373" spans="1:2" x14ac:dyDescent="0.25">
      <c r="A1373" s="190">
        <v>1347</v>
      </c>
      <c r="B1373" s="191">
        <v>166.875</v>
      </c>
    </row>
    <row r="1374" spans="1:2" x14ac:dyDescent="0.25">
      <c r="A1374" s="190">
        <v>1348</v>
      </c>
      <c r="B1374" s="191">
        <v>166.88750000000002</v>
      </c>
    </row>
    <row r="1375" spans="1:2" x14ac:dyDescent="0.25">
      <c r="A1375" s="190">
        <v>1349</v>
      </c>
      <c r="B1375" s="191">
        <v>166.9</v>
      </c>
    </row>
    <row r="1376" spans="1:2" x14ac:dyDescent="0.25">
      <c r="A1376" s="190">
        <v>1350</v>
      </c>
      <c r="B1376" s="191">
        <v>166.91250000000002</v>
      </c>
    </row>
    <row r="1377" spans="1:2" x14ac:dyDescent="0.25">
      <c r="A1377" s="190">
        <v>1351</v>
      </c>
      <c r="B1377" s="191">
        <v>166.92500000000001</v>
      </c>
    </row>
    <row r="1378" spans="1:2" x14ac:dyDescent="0.25">
      <c r="A1378" s="190">
        <v>1352</v>
      </c>
      <c r="B1378" s="191">
        <v>166.9375</v>
      </c>
    </row>
    <row r="1379" spans="1:2" x14ac:dyDescent="0.25">
      <c r="A1379" s="190">
        <v>1353</v>
      </c>
      <c r="B1379" s="191">
        <v>166.95000000000002</v>
      </c>
    </row>
    <row r="1380" spans="1:2" x14ac:dyDescent="0.25">
      <c r="A1380" s="190">
        <v>1354</v>
      </c>
      <c r="B1380" s="191">
        <v>166.96250000000001</v>
      </c>
    </row>
    <row r="1381" spans="1:2" x14ac:dyDescent="0.25">
      <c r="A1381" s="190">
        <v>1355</v>
      </c>
      <c r="B1381" s="191">
        <v>166.97500000000002</v>
      </c>
    </row>
    <row r="1382" spans="1:2" x14ac:dyDescent="0.25">
      <c r="A1382" s="190">
        <v>1356</v>
      </c>
      <c r="B1382" s="191">
        <v>166.98750000000001</v>
      </c>
    </row>
    <row r="1383" spans="1:2" x14ac:dyDescent="0.25">
      <c r="A1383" s="190">
        <v>1357</v>
      </c>
      <c r="B1383" s="191">
        <v>167</v>
      </c>
    </row>
    <row r="1384" spans="1:2" x14ac:dyDescent="0.25">
      <c r="A1384" s="190">
        <v>1358</v>
      </c>
      <c r="B1384" s="191">
        <v>167.01250000000002</v>
      </c>
    </row>
    <row r="1385" spans="1:2" x14ac:dyDescent="0.25">
      <c r="A1385" s="190">
        <v>1359</v>
      </c>
      <c r="B1385" s="191">
        <v>167.02500000000001</v>
      </c>
    </row>
    <row r="1386" spans="1:2" x14ac:dyDescent="0.25">
      <c r="A1386" s="190">
        <v>1360</v>
      </c>
      <c r="B1386" s="191">
        <v>167.03750000000002</v>
      </c>
    </row>
    <row r="1387" spans="1:2" x14ac:dyDescent="0.25">
      <c r="A1387" s="190">
        <v>1361</v>
      </c>
      <c r="B1387" s="191">
        <v>167.05</v>
      </c>
    </row>
    <row r="1388" spans="1:2" x14ac:dyDescent="0.25">
      <c r="A1388" s="190">
        <v>1362</v>
      </c>
      <c r="B1388" s="191">
        <v>167.0625</v>
      </c>
    </row>
    <row r="1389" spans="1:2" x14ac:dyDescent="0.25">
      <c r="A1389" s="190">
        <v>1363</v>
      </c>
      <c r="B1389" s="191">
        <v>167.07500000000002</v>
      </c>
    </row>
    <row r="1390" spans="1:2" x14ac:dyDescent="0.25">
      <c r="A1390" s="190">
        <v>1364</v>
      </c>
      <c r="B1390" s="191">
        <v>167.08750000000001</v>
      </c>
    </row>
    <row r="1391" spans="1:2" x14ac:dyDescent="0.25">
      <c r="A1391" s="190">
        <v>1365</v>
      </c>
      <c r="B1391" s="191">
        <v>167.10000000000002</v>
      </c>
    </row>
    <row r="1392" spans="1:2" x14ac:dyDescent="0.25">
      <c r="A1392" s="190">
        <v>1366</v>
      </c>
      <c r="B1392" s="191">
        <v>167.11250000000001</v>
      </c>
    </row>
    <row r="1393" spans="1:2" x14ac:dyDescent="0.25">
      <c r="A1393" s="190">
        <v>1367</v>
      </c>
      <c r="B1393" s="191">
        <v>167.125</v>
      </c>
    </row>
    <row r="1394" spans="1:2" x14ac:dyDescent="0.25">
      <c r="A1394" s="190">
        <v>1368</v>
      </c>
      <c r="B1394" s="191">
        <v>167.13750000000002</v>
      </c>
    </row>
    <row r="1395" spans="1:2" x14ac:dyDescent="0.25">
      <c r="A1395" s="190">
        <v>1369</v>
      </c>
      <c r="B1395" s="191">
        <v>167.15</v>
      </c>
    </row>
    <row r="1396" spans="1:2" x14ac:dyDescent="0.25">
      <c r="A1396" s="190">
        <v>1370</v>
      </c>
      <c r="B1396" s="191">
        <v>167.16250000000002</v>
      </c>
    </row>
    <row r="1397" spans="1:2" x14ac:dyDescent="0.25">
      <c r="A1397" s="190">
        <v>1371</v>
      </c>
      <c r="B1397" s="191">
        <v>167.17500000000001</v>
      </c>
    </row>
    <row r="1398" spans="1:2" x14ac:dyDescent="0.25">
      <c r="A1398" s="190">
        <v>1372</v>
      </c>
      <c r="B1398" s="191">
        <v>167.1875</v>
      </c>
    </row>
    <row r="1399" spans="1:2" x14ac:dyDescent="0.25">
      <c r="A1399" s="190">
        <v>1373</v>
      </c>
      <c r="B1399" s="191">
        <v>167.20000000000002</v>
      </c>
    </row>
    <row r="1400" spans="1:2" x14ac:dyDescent="0.25">
      <c r="A1400" s="190">
        <v>1374</v>
      </c>
      <c r="B1400" s="191">
        <v>167.21250000000001</v>
      </c>
    </row>
    <row r="1401" spans="1:2" x14ac:dyDescent="0.25">
      <c r="A1401" s="190">
        <v>1375</v>
      </c>
      <c r="B1401" s="191">
        <v>167.22500000000002</v>
      </c>
    </row>
    <row r="1402" spans="1:2" x14ac:dyDescent="0.25">
      <c r="A1402" s="190">
        <v>1376</v>
      </c>
      <c r="B1402" s="191">
        <v>167.23750000000001</v>
      </c>
    </row>
    <row r="1403" spans="1:2" x14ac:dyDescent="0.25">
      <c r="A1403" s="190">
        <v>1377</v>
      </c>
      <c r="B1403" s="191">
        <v>167.25</v>
      </c>
    </row>
    <row r="1404" spans="1:2" x14ac:dyDescent="0.25">
      <c r="A1404" s="190">
        <v>1378</v>
      </c>
      <c r="B1404" s="191">
        <v>167.26250000000002</v>
      </c>
    </row>
    <row r="1405" spans="1:2" x14ac:dyDescent="0.25">
      <c r="A1405" s="190">
        <v>1379</v>
      </c>
      <c r="B1405" s="191">
        <v>167.27500000000001</v>
      </c>
    </row>
    <row r="1406" spans="1:2" x14ac:dyDescent="0.25">
      <c r="A1406" s="190">
        <v>1380</v>
      </c>
      <c r="B1406" s="191">
        <v>167.28750000000002</v>
      </c>
    </row>
    <row r="1407" spans="1:2" x14ac:dyDescent="0.25">
      <c r="A1407" s="190">
        <v>1381</v>
      </c>
      <c r="B1407" s="191">
        <v>167.3</v>
      </c>
    </row>
    <row r="1408" spans="1:2" x14ac:dyDescent="0.25">
      <c r="A1408" s="190">
        <v>1382</v>
      </c>
      <c r="B1408" s="191">
        <v>167.3125</v>
      </c>
    </row>
    <row r="1409" spans="1:2" x14ac:dyDescent="0.25">
      <c r="A1409" s="190">
        <v>1383</v>
      </c>
      <c r="B1409" s="191">
        <v>167.32500000000002</v>
      </c>
    </row>
    <row r="1410" spans="1:2" x14ac:dyDescent="0.25">
      <c r="A1410" s="190">
        <v>1384</v>
      </c>
      <c r="B1410" s="191">
        <v>167.33750000000001</v>
      </c>
    </row>
    <row r="1411" spans="1:2" x14ac:dyDescent="0.25">
      <c r="A1411" s="190">
        <v>1385</v>
      </c>
      <c r="B1411" s="191">
        <v>167.35000000000002</v>
      </c>
    </row>
    <row r="1412" spans="1:2" x14ac:dyDescent="0.25">
      <c r="A1412" s="190">
        <v>1386</v>
      </c>
      <c r="B1412" s="191">
        <v>167.36250000000001</v>
      </c>
    </row>
    <row r="1413" spans="1:2" x14ac:dyDescent="0.25">
      <c r="A1413" s="190">
        <v>1387</v>
      </c>
      <c r="B1413" s="191">
        <v>167.375</v>
      </c>
    </row>
    <row r="1414" spans="1:2" x14ac:dyDescent="0.25">
      <c r="A1414" s="190">
        <v>1388</v>
      </c>
      <c r="B1414" s="191">
        <v>167.38750000000002</v>
      </c>
    </row>
    <row r="1415" spans="1:2" x14ac:dyDescent="0.25">
      <c r="A1415" s="190">
        <v>1389</v>
      </c>
      <c r="B1415" s="191">
        <v>167.4</v>
      </c>
    </row>
    <row r="1416" spans="1:2" x14ac:dyDescent="0.25">
      <c r="A1416" s="190">
        <v>1390</v>
      </c>
      <c r="B1416" s="191">
        <v>167.41250000000002</v>
      </c>
    </row>
    <row r="1417" spans="1:2" x14ac:dyDescent="0.25">
      <c r="A1417" s="190">
        <v>1391</v>
      </c>
      <c r="B1417" s="191">
        <v>167.42500000000001</v>
      </c>
    </row>
    <row r="1418" spans="1:2" x14ac:dyDescent="0.25">
      <c r="A1418" s="190">
        <v>1392</v>
      </c>
      <c r="B1418" s="191">
        <v>167.4375</v>
      </c>
    </row>
    <row r="1419" spans="1:2" x14ac:dyDescent="0.25">
      <c r="A1419" s="190">
        <v>1393</v>
      </c>
      <c r="B1419" s="191">
        <v>167.45000000000002</v>
      </c>
    </row>
    <row r="1420" spans="1:2" x14ac:dyDescent="0.25">
      <c r="A1420" s="190">
        <v>1394</v>
      </c>
      <c r="B1420" s="191">
        <v>167.46250000000001</v>
      </c>
    </row>
    <row r="1421" spans="1:2" x14ac:dyDescent="0.25">
      <c r="A1421" s="190">
        <v>1395</v>
      </c>
      <c r="B1421" s="191">
        <v>167.47500000000002</v>
      </c>
    </row>
    <row r="1422" spans="1:2" x14ac:dyDescent="0.25">
      <c r="A1422" s="190">
        <v>1396</v>
      </c>
      <c r="B1422" s="191">
        <v>167.48750000000001</v>
      </c>
    </row>
    <row r="1423" spans="1:2" x14ac:dyDescent="0.25">
      <c r="A1423" s="190">
        <v>1397</v>
      </c>
      <c r="B1423" s="191">
        <v>167.5</v>
      </c>
    </row>
    <row r="1424" spans="1:2" x14ac:dyDescent="0.25">
      <c r="A1424" s="190">
        <v>1398</v>
      </c>
      <c r="B1424" s="191">
        <v>167.51250000000002</v>
      </c>
    </row>
    <row r="1425" spans="1:2" x14ac:dyDescent="0.25">
      <c r="A1425" s="190">
        <v>1399</v>
      </c>
      <c r="B1425" s="191">
        <v>167.52500000000001</v>
      </c>
    </row>
    <row r="1426" spans="1:2" x14ac:dyDescent="0.25">
      <c r="A1426" s="190">
        <v>1400</v>
      </c>
      <c r="B1426" s="191">
        <v>167.53750000000002</v>
      </c>
    </row>
    <row r="1427" spans="1:2" x14ac:dyDescent="0.25">
      <c r="A1427" s="190">
        <v>1401</v>
      </c>
      <c r="B1427" s="191">
        <v>167.55</v>
      </c>
    </row>
    <row r="1428" spans="1:2" x14ac:dyDescent="0.25">
      <c r="A1428" s="190">
        <v>1402</v>
      </c>
      <c r="B1428" s="191">
        <v>167.5625</v>
      </c>
    </row>
    <row r="1429" spans="1:2" x14ac:dyDescent="0.25">
      <c r="A1429" s="190">
        <v>1403</v>
      </c>
      <c r="B1429" s="191">
        <v>167.57500000000002</v>
      </c>
    </row>
    <row r="1430" spans="1:2" x14ac:dyDescent="0.25">
      <c r="A1430" s="190">
        <v>1404</v>
      </c>
      <c r="B1430" s="191">
        <v>167.58750000000001</v>
      </c>
    </row>
    <row r="1431" spans="1:2" x14ac:dyDescent="0.25">
      <c r="A1431" s="190">
        <v>1405</v>
      </c>
      <c r="B1431" s="191">
        <v>167.60000000000002</v>
      </c>
    </row>
    <row r="1432" spans="1:2" x14ac:dyDescent="0.25">
      <c r="A1432" s="190">
        <v>1406</v>
      </c>
      <c r="B1432" s="191">
        <v>167.61250000000001</v>
      </c>
    </row>
    <row r="1433" spans="1:2" x14ac:dyDescent="0.25">
      <c r="A1433" s="190">
        <v>1407</v>
      </c>
      <c r="B1433" s="191">
        <v>167.625</v>
      </c>
    </row>
    <row r="1434" spans="1:2" x14ac:dyDescent="0.25">
      <c r="A1434" s="190">
        <v>1408</v>
      </c>
      <c r="B1434" s="191">
        <v>167.63750000000002</v>
      </c>
    </row>
    <row r="1435" spans="1:2" x14ac:dyDescent="0.25">
      <c r="A1435" s="190">
        <v>1409</v>
      </c>
      <c r="B1435" s="191">
        <v>167.65</v>
      </c>
    </row>
    <row r="1436" spans="1:2" x14ac:dyDescent="0.25">
      <c r="A1436" s="190">
        <v>1410</v>
      </c>
      <c r="B1436" s="191">
        <v>167.66250000000002</v>
      </c>
    </row>
    <row r="1437" spans="1:2" x14ac:dyDescent="0.25">
      <c r="A1437" s="190">
        <v>1411</v>
      </c>
      <c r="B1437" s="191">
        <v>167.67500000000001</v>
      </c>
    </row>
    <row r="1438" spans="1:2" x14ac:dyDescent="0.25">
      <c r="A1438" s="190">
        <v>1412</v>
      </c>
      <c r="B1438" s="191">
        <v>167.6875</v>
      </c>
    </row>
    <row r="1439" spans="1:2" x14ac:dyDescent="0.25">
      <c r="A1439" s="190">
        <v>1413</v>
      </c>
      <c r="B1439" s="191">
        <v>167.70000000000002</v>
      </c>
    </row>
    <row r="1440" spans="1:2" x14ac:dyDescent="0.25">
      <c r="A1440" s="190">
        <v>1414</v>
      </c>
      <c r="B1440" s="191">
        <v>167.71250000000001</v>
      </c>
    </row>
    <row r="1441" spans="1:2" x14ac:dyDescent="0.25">
      <c r="A1441" s="190">
        <v>1415</v>
      </c>
      <c r="B1441" s="191">
        <v>167.72500000000002</v>
      </c>
    </row>
    <row r="1442" spans="1:2" x14ac:dyDescent="0.25">
      <c r="A1442" s="190">
        <v>1416</v>
      </c>
      <c r="B1442" s="191">
        <v>167.73750000000001</v>
      </c>
    </row>
    <row r="1443" spans="1:2" x14ac:dyDescent="0.25">
      <c r="A1443" s="190">
        <v>1417</v>
      </c>
      <c r="B1443" s="191">
        <v>167.75</v>
      </c>
    </row>
    <row r="1444" spans="1:2" x14ac:dyDescent="0.25">
      <c r="A1444" s="190">
        <v>1418</v>
      </c>
      <c r="B1444" s="191">
        <v>167.76250000000002</v>
      </c>
    </row>
    <row r="1445" spans="1:2" x14ac:dyDescent="0.25">
      <c r="A1445" s="190">
        <v>1419</v>
      </c>
      <c r="B1445" s="191">
        <v>167.77500000000001</v>
      </c>
    </row>
    <row r="1446" spans="1:2" x14ac:dyDescent="0.25">
      <c r="A1446" s="190">
        <v>1420</v>
      </c>
      <c r="B1446" s="191">
        <v>167.78750000000002</v>
      </c>
    </row>
    <row r="1447" spans="1:2" x14ac:dyDescent="0.25">
      <c r="A1447" s="190">
        <v>1421</v>
      </c>
      <c r="B1447" s="191">
        <v>167.8</v>
      </c>
    </row>
    <row r="1448" spans="1:2" x14ac:dyDescent="0.25">
      <c r="A1448" s="190">
        <v>1422</v>
      </c>
      <c r="B1448" s="191">
        <v>167.8125</v>
      </c>
    </row>
    <row r="1449" spans="1:2" x14ac:dyDescent="0.25">
      <c r="A1449" s="190">
        <v>1423</v>
      </c>
      <c r="B1449" s="191">
        <v>167.82500000000002</v>
      </c>
    </row>
    <row r="1450" spans="1:2" x14ac:dyDescent="0.25">
      <c r="A1450" s="190">
        <v>1424</v>
      </c>
      <c r="B1450" s="191">
        <v>167.83750000000001</v>
      </c>
    </row>
    <row r="1451" spans="1:2" x14ac:dyDescent="0.25">
      <c r="A1451" s="190">
        <v>1425</v>
      </c>
      <c r="B1451" s="191">
        <v>167.85000000000002</v>
      </c>
    </row>
    <row r="1452" spans="1:2" x14ac:dyDescent="0.25">
      <c r="A1452" s="190">
        <v>1426</v>
      </c>
      <c r="B1452" s="191">
        <v>167.86250000000001</v>
      </c>
    </row>
    <row r="1453" spans="1:2" x14ac:dyDescent="0.25">
      <c r="A1453" s="190">
        <v>1427</v>
      </c>
      <c r="B1453" s="191">
        <v>167.875</v>
      </c>
    </row>
    <row r="1454" spans="1:2" x14ac:dyDescent="0.25">
      <c r="A1454" s="190">
        <v>1428</v>
      </c>
      <c r="B1454" s="191">
        <v>167.88750000000002</v>
      </c>
    </row>
    <row r="1455" spans="1:2" x14ac:dyDescent="0.25">
      <c r="A1455" s="190">
        <v>1429</v>
      </c>
      <c r="B1455" s="191">
        <v>167.9</v>
      </c>
    </row>
    <row r="1456" spans="1:2" x14ac:dyDescent="0.25">
      <c r="A1456" s="190">
        <v>1430</v>
      </c>
      <c r="B1456" s="191">
        <v>167.91250000000002</v>
      </c>
    </row>
    <row r="1457" spans="1:2" x14ac:dyDescent="0.25">
      <c r="A1457" s="190">
        <v>1431</v>
      </c>
      <c r="B1457" s="191">
        <v>167.92500000000001</v>
      </c>
    </row>
    <row r="1458" spans="1:2" x14ac:dyDescent="0.25">
      <c r="A1458" s="190">
        <v>1432</v>
      </c>
      <c r="B1458" s="191">
        <v>167.9375</v>
      </c>
    </row>
    <row r="1459" spans="1:2" x14ac:dyDescent="0.25">
      <c r="A1459" s="190">
        <v>1433</v>
      </c>
      <c r="B1459" s="191">
        <v>167.95000000000002</v>
      </c>
    </row>
    <row r="1460" spans="1:2" x14ac:dyDescent="0.25">
      <c r="A1460" s="190">
        <v>1434</v>
      </c>
      <c r="B1460" s="191">
        <v>167.96250000000001</v>
      </c>
    </row>
    <row r="1461" spans="1:2" x14ac:dyDescent="0.25">
      <c r="A1461" s="190">
        <v>1435</v>
      </c>
      <c r="B1461" s="191">
        <v>167.97500000000002</v>
      </c>
    </row>
    <row r="1462" spans="1:2" x14ac:dyDescent="0.25">
      <c r="A1462" s="190">
        <v>1436</v>
      </c>
      <c r="B1462" s="191">
        <v>167.98750000000001</v>
      </c>
    </row>
    <row r="1463" spans="1:2" x14ac:dyDescent="0.25">
      <c r="A1463" s="190">
        <v>1437</v>
      </c>
      <c r="B1463" s="191">
        <v>168</v>
      </c>
    </row>
    <row r="1464" spans="1:2" x14ac:dyDescent="0.25">
      <c r="A1464" s="190">
        <v>1438</v>
      </c>
      <c r="B1464" s="191">
        <v>168.01250000000002</v>
      </c>
    </row>
    <row r="1465" spans="1:2" x14ac:dyDescent="0.25">
      <c r="A1465" s="190">
        <v>1439</v>
      </c>
      <c r="B1465" s="191">
        <v>168.02500000000001</v>
      </c>
    </row>
    <row r="1466" spans="1:2" x14ac:dyDescent="0.25">
      <c r="A1466" s="190">
        <v>1440</v>
      </c>
      <c r="B1466" s="191">
        <v>168.03750000000002</v>
      </c>
    </row>
    <row r="1467" spans="1:2" x14ac:dyDescent="0.25">
      <c r="A1467" s="190">
        <v>1441</v>
      </c>
      <c r="B1467" s="191">
        <v>168.05</v>
      </c>
    </row>
    <row r="1468" spans="1:2" x14ac:dyDescent="0.25">
      <c r="A1468" s="190">
        <v>1442</v>
      </c>
      <c r="B1468" s="191">
        <v>168.0625</v>
      </c>
    </row>
    <row r="1469" spans="1:2" x14ac:dyDescent="0.25">
      <c r="A1469" s="190">
        <v>1443</v>
      </c>
      <c r="B1469" s="191">
        <v>168.07500000000002</v>
      </c>
    </row>
    <row r="1470" spans="1:2" x14ac:dyDescent="0.25">
      <c r="A1470" s="190">
        <v>1444</v>
      </c>
      <c r="B1470" s="191">
        <v>168.08750000000001</v>
      </c>
    </row>
    <row r="1471" spans="1:2" x14ac:dyDescent="0.25">
      <c r="A1471" s="190">
        <v>1445</v>
      </c>
      <c r="B1471" s="191">
        <v>168.10000000000002</v>
      </c>
    </row>
    <row r="1472" spans="1:2" x14ac:dyDescent="0.25">
      <c r="A1472" s="190">
        <v>1446</v>
      </c>
      <c r="B1472" s="191">
        <v>168.11250000000001</v>
      </c>
    </row>
    <row r="1473" spans="1:2" x14ac:dyDescent="0.25">
      <c r="A1473" s="190">
        <v>1447</v>
      </c>
      <c r="B1473" s="191">
        <v>168.125</v>
      </c>
    </row>
    <row r="1474" spans="1:2" x14ac:dyDescent="0.25">
      <c r="A1474" s="190">
        <v>1448</v>
      </c>
      <c r="B1474" s="191">
        <v>168.13750000000002</v>
      </c>
    </row>
    <row r="1475" spans="1:2" x14ac:dyDescent="0.25">
      <c r="A1475" s="190">
        <v>1449</v>
      </c>
      <c r="B1475" s="191">
        <v>168.15</v>
      </c>
    </row>
    <row r="1476" spans="1:2" x14ac:dyDescent="0.25">
      <c r="A1476" s="190">
        <v>1450</v>
      </c>
      <c r="B1476" s="191">
        <v>168.16250000000002</v>
      </c>
    </row>
    <row r="1477" spans="1:2" x14ac:dyDescent="0.25">
      <c r="A1477" s="190">
        <v>1451</v>
      </c>
      <c r="B1477" s="191">
        <v>168.17500000000001</v>
      </c>
    </row>
    <row r="1478" spans="1:2" x14ac:dyDescent="0.25">
      <c r="A1478" s="190">
        <v>1452</v>
      </c>
      <c r="B1478" s="191">
        <v>168.1875</v>
      </c>
    </row>
    <row r="1479" spans="1:2" x14ac:dyDescent="0.25">
      <c r="A1479" s="190">
        <v>1453</v>
      </c>
      <c r="B1479" s="191">
        <v>168.20000000000002</v>
      </c>
    </row>
    <row r="1480" spans="1:2" x14ac:dyDescent="0.25">
      <c r="A1480" s="190">
        <v>1454</v>
      </c>
      <c r="B1480" s="191">
        <v>168.21250000000001</v>
      </c>
    </row>
    <row r="1481" spans="1:2" x14ac:dyDescent="0.25">
      <c r="A1481" s="190">
        <v>1455</v>
      </c>
      <c r="B1481" s="191">
        <v>168.22500000000002</v>
      </c>
    </row>
    <row r="1482" spans="1:2" x14ac:dyDescent="0.25">
      <c r="A1482" s="190">
        <v>1456</v>
      </c>
      <c r="B1482" s="191">
        <v>168.23750000000001</v>
      </c>
    </row>
    <row r="1483" spans="1:2" x14ac:dyDescent="0.25">
      <c r="A1483" s="190">
        <v>1457</v>
      </c>
      <c r="B1483" s="191">
        <v>168.25</v>
      </c>
    </row>
    <row r="1484" spans="1:2" x14ac:dyDescent="0.25">
      <c r="A1484" s="190">
        <v>1458</v>
      </c>
      <c r="B1484" s="191">
        <v>168.26250000000002</v>
      </c>
    </row>
    <row r="1485" spans="1:2" x14ac:dyDescent="0.25">
      <c r="A1485" s="190">
        <v>1459</v>
      </c>
      <c r="B1485" s="191">
        <v>168.27500000000001</v>
      </c>
    </row>
    <row r="1486" spans="1:2" x14ac:dyDescent="0.25">
      <c r="A1486" s="190">
        <v>1460</v>
      </c>
      <c r="B1486" s="191">
        <v>168.28750000000002</v>
      </c>
    </row>
    <row r="1487" spans="1:2" x14ac:dyDescent="0.25">
      <c r="A1487" s="190">
        <v>1461</v>
      </c>
      <c r="B1487" s="191">
        <v>168.3</v>
      </c>
    </row>
    <row r="1488" spans="1:2" x14ac:dyDescent="0.25">
      <c r="A1488" s="190">
        <v>1462</v>
      </c>
      <c r="B1488" s="191">
        <v>168.3125</v>
      </c>
    </row>
    <row r="1489" spans="1:2" x14ac:dyDescent="0.25">
      <c r="A1489" s="190">
        <v>1463</v>
      </c>
      <c r="B1489" s="191">
        <v>168.32500000000002</v>
      </c>
    </row>
    <row r="1490" spans="1:2" x14ac:dyDescent="0.25">
      <c r="A1490" s="190">
        <v>1464</v>
      </c>
      <c r="B1490" s="191">
        <v>168.33750000000001</v>
      </c>
    </row>
    <row r="1491" spans="1:2" x14ac:dyDescent="0.25">
      <c r="A1491" s="190">
        <v>1465</v>
      </c>
      <c r="B1491" s="191">
        <v>168.35000000000002</v>
      </c>
    </row>
    <row r="1492" spans="1:2" x14ac:dyDescent="0.25">
      <c r="A1492" s="190">
        <v>1466</v>
      </c>
      <c r="B1492" s="191">
        <v>168.36250000000001</v>
      </c>
    </row>
    <row r="1493" spans="1:2" x14ac:dyDescent="0.25">
      <c r="A1493" s="190">
        <v>1467</v>
      </c>
      <c r="B1493" s="191">
        <v>168.375</v>
      </c>
    </row>
    <row r="1494" spans="1:2" x14ac:dyDescent="0.25">
      <c r="A1494" s="190">
        <v>1468</v>
      </c>
      <c r="B1494" s="191">
        <v>168.38750000000002</v>
      </c>
    </row>
    <row r="1495" spans="1:2" x14ac:dyDescent="0.25">
      <c r="A1495" s="190">
        <v>1469</v>
      </c>
      <c r="B1495" s="191">
        <v>168.4</v>
      </c>
    </row>
    <row r="1496" spans="1:2" x14ac:dyDescent="0.25">
      <c r="A1496" s="190">
        <v>1470</v>
      </c>
      <c r="B1496" s="191">
        <v>168.41250000000002</v>
      </c>
    </row>
    <row r="1497" spans="1:2" x14ac:dyDescent="0.25">
      <c r="A1497" s="190">
        <v>1471</v>
      </c>
      <c r="B1497" s="191">
        <v>168.42500000000001</v>
      </c>
    </row>
    <row r="1498" spans="1:2" x14ac:dyDescent="0.25">
      <c r="A1498" s="190">
        <v>1472</v>
      </c>
      <c r="B1498" s="191">
        <v>168.4375</v>
      </c>
    </row>
    <row r="1499" spans="1:2" x14ac:dyDescent="0.25">
      <c r="A1499" s="190">
        <v>1473</v>
      </c>
      <c r="B1499" s="191">
        <v>168.45000000000002</v>
      </c>
    </row>
    <row r="1500" spans="1:2" x14ac:dyDescent="0.25">
      <c r="A1500" s="190">
        <v>1474</v>
      </c>
      <c r="B1500" s="191">
        <v>168.46250000000001</v>
      </c>
    </row>
    <row r="1501" spans="1:2" x14ac:dyDescent="0.25">
      <c r="A1501" s="190">
        <v>1475</v>
      </c>
      <c r="B1501" s="191">
        <v>168.47500000000002</v>
      </c>
    </row>
    <row r="1502" spans="1:2" x14ac:dyDescent="0.25">
      <c r="A1502" s="190">
        <v>1476</v>
      </c>
      <c r="B1502" s="191">
        <v>168.48750000000001</v>
      </c>
    </row>
  </sheetData>
  <mergeCells count="7">
    <mergeCell ref="A25:D25"/>
    <mergeCell ref="A2:D2"/>
    <mergeCell ref="B3:B4"/>
    <mergeCell ref="B5:D5"/>
    <mergeCell ref="B15:B16"/>
    <mergeCell ref="A22:D22"/>
    <mergeCell ref="A23:D23"/>
  </mergeCells>
  <pageMargins left="0.51181102362204722" right="0.51181102362204722" top="0.94488188976377963" bottom="0.35433070866141736" header="0.11811023622047245" footer="0.11811023622047245"/>
  <pageSetup paperSize="9" scale="78" fitToHeight="0" orientation="landscape" horizontalDpi="300" verticalDpi="300" r:id="rId1"/>
  <headerFooter differentFirst="1">
    <oddHeader>&amp;C&amp;P</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E486"/>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47.25" x14ac:dyDescent="0.25">
      <c r="A1" s="14"/>
      <c r="B1" s="14"/>
      <c r="C1" s="14"/>
      <c r="D1" s="7" t="s">
        <v>1987</v>
      </c>
    </row>
    <row r="2" spans="1:5" ht="30.75" customHeight="1" x14ac:dyDescent="0.25">
      <c r="A2" s="454" t="s">
        <v>347</v>
      </c>
      <c r="B2" s="454"/>
      <c r="C2" s="454"/>
      <c r="D2" s="454"/>
    </row>
    <row r="3" spans="1:5" ht="15.75" x14ac:dyDescent="0.25">
      <c r="A3" s="8"/>
      <c r="B3" s="469" t="s">
        <v>26</v>
      </c>
      <c r="C3" s="18" t="s">
        <v>210</v>
      </c>
      <c r="D3" s="8"/>
    </row>
    <row r="4" spans="1:5" ht="17.25" customHeight="1" x14ac:dyDescent="0.25">
      <c r="A4" s="14"/>
      <c r="B4" s="470"/>
      <c r="C4" s="18" t="s">
        <v>196</v>
      </c>
      <c r="D4" s="14"/>
    </row>
    <row r="5" spans="1:5" ht="21.75" customHeight="1" x14ac:dyDescent="0.25">
      <c r="A5" s="16"/>
      <c r="B5" s="471" t="s">
        <v>268</v>
      </c>
      <c r="C5" s="471"/>
      <c r="D5" s="471"/>
      <c r="E5" s="203"/>
    </row>
    <row r="6" spans="1:5" ht="15.75" x14ac:dyDescent="0.25">
      <c r="A6" s="11" t="s">
        <v>167</v>
      </c>
      <c r="B6" s="11" t="s">
        <v>168</v>
      </c>
      <c r="C6" s="11" t="s">
        <v>169</v>
      </c>
      <c r="D6" s="11" t="s">
        <v>170</v>
      </c>
      <c r="E6" s="204"/>
    </row>
    <row r="7" spans="1:5" ht="31.5" x14ac:dyDescent="0.25">
      <c r="A7" s="12" t="s">
        <v>171</v>
      </c>
      <c r="B7" s="18" t="s">
        <v>184</v>
      </c>
      <c r="C7" s="12" t="s">
        <v>201</v>
      </c>
      <c r="D7" s="234" t="s">
        <v>212</v>
      </c>
      <c r="E7" s="204"/>
    </row>
    <row r="8" spans="1:5" ht="110.25" x14ac:dyDescent="0.25">
      <c r="A8" s="12" t="s">
        <v>172</v>
      </c>
      <c r="B8" s="18" t="s">
        <v>5</v>
      </c>
      <c r="C8" s="12" t="s">
        <v>348</v>
      </c>
      <c r="D8" s="234" t="s">
        <v>349</v>
      </c>
    </row>
    <row r="9" spans="1:5" ht="31.5" x14ac:dyDescent="0.25">
      <c r="A9" s="12" t="s">
        <v>173</v>
      </c>
      <c r="B9" s="18" t="s">
        <v>6</v>
      </c>
      <c r="C9" s="12" t="s">
        <v>269</v>
      </c>
      <c r="D9" s="234" t="s">
        <v>240</v>
      </c>
    </row>
    <row r="10" spans="1:5" ht="60.75" customHeight="1" x14ac:dyDescent="0.25">
      <c r="A10" s="12" t="s">
        <v>174</v>
      </c>
      <c r="B10" s="18" t="s">
        <v>185</v>
      </c>
      <c r="C10" s="12" t="s">
        <v>216</v>
      </c>
      <c r="D10" s="234" t="s">
        <v>241</v>
      </c>
    </row>
    <row r="11" spans="1:5" ht="63" x14ac:dyDescent="0.25">
      <c r="A11" s="12" t="s">
        <v>175</v>
      </c>
      <c r="B11" s="18" t="s">
        <v>186</v>
      </c>
      <c r="C11" s="12" t="s">
        <v>224</v>
      </c>
      <c r="D11" s="234" t="s">
        <v>218</v>
      </c>
    </row>
    <row r="12" spans="1:5" ht="15.75" x14ac:dyDescent="0.25">
      <c r="A12" s="12" t="s">
        <v>176</v>
      </c>
      <c r="B12" s="18" t="s">
        <v>187</v>
      </c>
      <c r="C12" s="12" t="s">
        <v>203</v>
      </c>
      <c r="D12" s="234" t="s">
        <v>242</v>
      </c>
    </row>
    <row r="13" spans="1:5" ht="46.5" customHeight="1" x14ac:dyDescent="0.25">
      <c r="A13" s="12" t="s">
        <v>177</v>
      </c>
      <c r="B13" s="18" t="s">
        <v>188</v>
      </c>
      <c r="C13" s="12" t="s">
        <v>220</v>
      </c>
      <c r="D13" s="234" t="s">
        <v>221</v>
      </c>
    </row>
    <row r="14" spans="1:5" ht="30.75" customHeight="1" x14ac:dyDescent="0.25">
      <c r="A14" s="12" t="s">
        <v>178</v>
      </c>
      <c r="B14" s="18" t="s">
        <v>189</v>
      </c>
      <c r="C14" s="12" t="s">
        <v>203</v>
      </c>
      <c r="D14" s="234"/>
    </row>
    <row r="15" spans="1:5" ht="141.75" customHeight="1" x14ac:dyDescent="0.25">
      <c r="A15" s="12" t="s">
        <v>179</v>
      </c>
      <c r="B15" s="475" t="s">
        <v>190</v>
      </c>
      <c r="C15" s="12" t="s">
        <v>225</v>
      </c>
      <c r="D15" s="234" t="s">
        <v>226</v>
      </c>
    </row>
    <row r="16" spans="1:5" ht="47.25" x14ac:dyDescent="0.25">
      <c r="A16" s="40" t="s">
        <v>222</v>
      </c>
      <c r="B16" s="475"/>
      <c r="C16" s="12" t="s">
        <v>227</v>
      </c>
      <c r="D16" s="234" t="s">
        <v>228</v>
      </c>
    </row>
    <row r="17" spans="1:4" ht="47.25" x14ac:dyDescent="0.25">
      <c r="A17" s="12" t="s">
        <v>180</v>
      </c>
      <c r="B17" s="18" t="s">
        <v>191</v>
      </c>
      <c r="C17" s="12" t="s">
        <v>351</v>
      </c>
      <c r="D17" s="234"/>
    </row>
    <row r="18" spans="1:4" ht="31.5" x14ac:dyDescent="0.25">
      <c r="A18" s="12" t="s">
        <v>181</v>
      </c>
      <c r="B18" s="18" t="s">
        <v>192</v>
      </c>
      <c r="C18" s="12" t="s">
        <v>203</v>
      </c>
      <c r="D18" s="234"/>
    </row>
    <row r="19" spans="1:4" ht="15.75" x14ac:dyDescent="0.25">
      <c r="A19" s="12" t="s">
        <v>182</v>
      </c>
      <c r="B19" s="18" t="s">
        <v>193</v>
      </c>
      <c r="C19" s="12" t="s">
        <v>243</v>
      </c>
      <c r="D19" s="234"/>
    </row>
    <row r="20" spans="1:4" ht="47.25" x14ac:dyDescent="0.25">
      <c r="A20" s="12" t="s">
        <v>183</v>
      </c>
      <c r="B20" s="18" t="s">
        <v>194</v>
      </c>
      <c r="C20" s="12" t="s">
        <v>352</v>
      </c>
      <c r="D20" s="234" t="s">
        <v>208</v>
      </c>
    </row>
    <row r="21" spans="1:4" ht="15.75" x14ac:dyDescent="0.25">
      <c r="A21" s="13"/>
      <c r="B21" s="14"/>
      <c r="C21" s="14"/>
      <c r="D21" s="14"/>
    </row>
    <row r="22" spans="1:4" s="2" customFormat="1" ht="17.25" customHeight="1" x14ac:dyDescent="0.25">
      <c r="A22" s="476" t="s">
        <v>195</v>
      </c>
      <c r="B22" s="476"/>
      <c r="C22" s="476"/>
      <c r="D22" s="476"/>
    </row>
    <row r="23" spans="1:4" ht="51" customHeight="1" x14ac:dyDescent="0.25">
      <c r="A23" s="477" t="s">
        <v>353</v>
      </c>
      <c r="B23" s="477"/>
      <c r="C23" s="477"/>
      <c r="D23" s="477"/>
    </row>
    <row r="24" spans="1:4" ht="13.5" customHeight="1" x14ac:dyDescent="0.25">
      <c r="A24" s="235"/>
      <c r="B24" s="235"/>
      <c r="C24" s="235"/>
      <c r="D24" s="235"/>
    </row>
    <row r="25" spans="1:4" ht="34.5" customHeight="1" x14ac:dyDescent="0.25">
      <c r="A25" s="468" t="s">
        <v>244</v>
      </c>
      <c r="B25" s="468"/>
      <c r="C25" s="468"/>
      <c r="D25" s="468"/>
    </row>
    <row r="26" spans="1:4" ht="45.75" x14ac:dyDescent="0.25">
      <c r="A26" s="189" t="s">
        <v>383</v>
      </c>
      <c r="B26" s="121" t="s">
        <v>384</v>
      </c>
      <c r="C26" s="39" t="s">
        <v>385</v>
      </c>
      <c r="D26" s="20"/>
    </row>
    <row r="27" spans="1:4" x14ac:dyDescent="0.25">
      <c r="A27" s="28">
        <v>241</v>
      </c>
      <c r="B27" s="34">
        <f>420+(A27-1)*0.0125</f>
        <v>423</v>
      </c>
      <c r="C27" s="15"/>
      <c r="D27" s="15"/>
    </row>
    <row r="28" spans="1:4" x14ac:dyDescent="0.25">
      <c r="A28" s="28">
        <v>242</v>
      </c>
      <c r="B28" s="34">
        <f t="shared" ref="B28:B91" si="0">420+(A28-1)*0.0125</f>
        <v>423.01249999999999</v>
      </c>
      <c r="C28" s="15"/>
      <c r="D28" s="15"/>
    </row>
    <row r="29" spans="1:4" x14ac:dyDescent="0.25">
      <c r="A29" s="28">
        <v>243</v>
      </c>
      <c r="B29" s="34">
        <f t="shared" si="0"/>
        <v>423.02499999999998</v>
      </c>
      <c r="C29" s="15"/>
      <c r="D29" s="15"/>
    </row>
    <row r="30" spans="1:4" x14ac:dyDescent="0.25">
      <c r="A30" s="28">
        <v>244</v>
      </c>
      <c r="B30" s="34">
        <f t="shared" si="0"/>
        <v>423.03750000000002</v>
      </c>
      <c r="C30" s="15"/>
      <c r="D30" s="15"/>
    </row>
    <row r="31" spans="1:4" x14ac:dyDescent="0.25">
      <c r="A31" s="28">
        <v>245</v>
      </c>
      <c r="B31" s="34">
        <f t="shared" si="0"/>
        <v>423.05</v>
      </c>
      <c r="C31" s="15"/>
      <c r="D31" s="15"/>
    </row>
    <row r="32" spans="1:4" x14ac:dyDescent="0.25">
      <c r="A32" s="28">
        <v>246</v>
      </c>
      <c r="B32" s="34">
        <f t="shared" si="0"/>
        <v>423.0625</v>
      </c>
    </row>
    <row r="33" spans="1:2" x14ac:dyDescent="0.25">
      <c r="A33" s="28">
        <v>247</v>
      </c>
      <c r="B33" s="34">
        <f t="shared" si="0"/>
        <v>423.07499999999999</v>
      </c>
    </row>
    <row r="34" spans="1:2" x14ac:dyDescent="0.25">
      <c r="A34" s="28">
        <v>248</v>
      </c>
      <c r="B34" s="34">
        <f t="shared" si="0"/>
        <v>423.08749999999998</v>
      </c>
    </row>
    <row r="35" spans="1:2" x14ac:dyDescent="0.25">
      <c r="A35" s="28">
        <v>249</v>
      </c>
      <c r="B35" s="34">
        <f t="shared" si="0"/>
        <v>423.1</v>
      </c>
    </row>
    <row r="36" spans="1:2" x14ac:dyDescent="0.25">
      <c r="A36" s="28">
        <v>250</v>
      </c>
      <c r="B36" s="34">
        <f t="shared" si="0"/>
        <v>423.11250000000001</v>
      </c>
    </row>
    <row r="37" spans="1:2" x14ac:dyDescent="0.25">
      <c r="A37" s="28">
        <v>251</v>
      </c>
      <c r="B37" s="34">
        <f t="shared" si="0"/>
        <v>423.125</v>
      </c>
    </row>
    <row r="38" spans="1:2" x14ac:dyDescent="0.25">
      <c r="A38" s="28">
        <v>252</v>
      </c>
      <c r="B38" s="34">
        <f t="shared" si="0"/>
        <v>423.13749999999999</v>
      </c>
    </row>
    <row r="39" spans="1:2" x14ac:dyDescent="0.25">
      <c r="A39" s="28">
        <v>253</v>
      </c>
      <c r="B39" s="34">
        <f t="shared" si="0"/>
        <v>423.15</v>
      </c>
    </row>
    <row r="40" spans="1:2" x14ac:dyDescent="0.25">
      <c r="A40" s="28">
        <v>254</v>
      </c>
      <c r="B40" s="34">
        <f t="shared" si="0"/>
        <v>423.16250000000002</v>
      </c>
    </row>
    <row r="41" spans="1:2" x14ac:dyDescent="0.25">
      <c r="A41" s="28">
        <v>255</v>
      </c>
      <c r="B41" s="34">
        <f t="shared" si="0"/>
        <v>423.17500000000001</v>
      </c>
    </row>
    <row r="42" spans="1:2" x14ac:dyDescent="0.25">
      <c r="A42" s="28">
        <v>256</v>
      </c>
      <c r="B42" s="34">
        <f t="shared" si="0"/>
        <v>423.1875</v>
      </c>
    </row>
    <row r="43" spans="1:2" x14ac:dyDescent="0.25">
      <c r="A43" s="28">
        <v>257</v>
      </c>
      <c r="B43" s="34">
        <f t="shared" si="0"/>
        <v>423.2</v>
      </c>
    </row>
    <row r="44" spans="1:2" x14ac:dyDescent="0.25">
      <c r="A44" s="28">
        <v>258</v>
      </c>
      <c r="B44" s="34">
        <f t="shared" si="0"/>
        <v>423.21249999999998</v>
      </c>
    </row>
    <row r="45" spans="1:2" x14ac:dyDescent="0.25">
      <c r="A45" s="28">
        <v>259</v>
      </c>
      <c r="B45" s="34">
        <f t="shared" si="0"/>
        <v>423.22500000000002</v>
      </c>
    </row>
    <row r="46" spans="1:2" x14ac:dyDescent="0.25">
      <c r="A46" s="28">
        <v>260</v>
      </c>
      <c r="B46" s="34">
        <f t="shared" si="0"/>
        <v>423.23750000000001</v>
      </c>
    </row>
    <row r="47" spans="1:2" x14ac:dyDescent="0.25">
      <c r="A47" s="28">
        <v>261</v>
      </c>
      <c r="B47" s="34">
        <f t="shared" si="0"/>
        <v>423.25</v>
      </c>
    </row>
    <row r="48" spans="1:2" x14ac:dyDescent="0.25">
      <c r="A48" s="28">
        <v>262</v>
      </c>
      <c r="B48" s="34">
        <f t="shared" si="0"/>
        <v>423.26249999999999</v>
      </c>
    </row>
    <row r="49" spans="1:2" x14ac:dyDescent="0.25">
      <c r="A49" s="28">
        <v>263</v>
      </c>
      <c r="B49" s="34">
        <f t="shared" si="0"/>
        <v>423.27499999999998</v>
      </c>
    </row>
    <row r="50" spans="1:2" x14ac:dyDescent="0.25">
      <c r="A50" s="28">
        <v>264</v>
      </c>
      <c r="B50" s="34">
        <f t="shared" si="0"/>
        <v>423.28750000000002</v>
      </c>
    </row>
    <row r="51" spans="1:2" x14ac:dyDescent="0.25">
      <c r="A51" s="28">
        <v>265</v>
      </c>
      <c r="B51" s="34">
        <f t="shared" si="0"/>
        <v>423.3</v>
      </c>
    </row>
    <row r="52" spans="1:2" x14ac:dyDescent="0.25">
      <c r="A52" s="28">
        <v>266</v>
      </c>
      <c r="B52" s="34">
        <f t="shared" si="0"/>
        <v>423.3125</v>
      </c>
    </row>
    <row r="53" spans="1:2" x14ac:dyDescent="0.25">
      <c r="A53" s="28">
        <v>267</v>
      </c>
      <c r="B53" s="34">
        <f t="shared" si="0"/>
        <v>423.32499999999999</v>
      </c>
    </row>
    <row r="54" spans="1:2" x14ac:dyDescent="0.25">
      <c r="A54" s="28">
        <v>268</v>
      </c>
      <c r="B54" s="34">
        <f t="shared" si="0"/>
        <v>423.33749999999998</v>
      </c>
    </row>
    <row r="55" spans="1:2" x14ac:dyDescent="0.25">
      <c r="A55" s="28">
        <v>269</v>
      </c>
      <c r="B55" s="34">
        <f t="shared" si="0"/>
        <v>423.35</v>
      </c>
    </row>
    <row r="56" spans="1:2" x14ac:dyDescent="0.25">
      <c r="A56" s="28">
        <v>270</v>
      </c>
      <c r="B56" s="34">
        <f t="shared" si="0"/>
        <v>423.36250000000001</v>
      </c>
    </row>
    <row r="57" spans="1:2" x14ac:dyDescent="0.25">
      <c r="A57" s="28">
        <v>271</v>
      </c>
      <c r="B57" s="34">
        <f t="shared" si="0"/>
        <v>423.375</v>
      </c>
    </row>
    <row r="58" spans="1:2" x14ac:dyDescent="0.25">
      <c r="A58" s="28">
        <v>272</v>
      </c>
      <c r="B58" s="34">
        <f t="shared" si="0"/>
        <v>423.38749999999999</v>
      </c>
    </row>
    <row r="59" spans="1:2" x14ac:dyDescent="0.25">
      <c r="A59" s="28">
        <v>273</v>
      </c>
      <c r="B59" s="34">
        <f t="shared" si="0"/>
        <v>423.4</v>
      </c>
    </row>
    <row r="60" spans="1:2" x14ac:dyDescent="0.25">
      <c r="A60" s="28">
        <v>274</v>
      </c>
      <c r="B60" s="34">
        <f t="shared" si="0"/>
        <v>423.41250000000002</v>
      </c>
    </row>
    <row r="61" spans="1:2" x14ac:dyDescent="0.25">
      <c r="A61" s="28">
        <v>275</v>
      </c>
      <c r="B61" s="34">
        <f t="shared" si="0"/>
        <v>423.42500000000001</v>
      </c>
    </row>
    <row r="62" spans="1:2" x14ac:dyDescent="0.25">
      <c r="A62" s="28">
        <v>276</v>
      </c>
      <c r="B62" s="34">
        <f t="shared" si="0"/>
        <v>423.4375</v>
      </c>
    </row>
    <row r="63" spans="1:2" x14ac:dyDescent="0.25">
      <c r="A63" s="28">
        <v>277</v>
      </c>
      <c r="B63" s="34">
        <f t="shared" si="0"/>
        <v>423.45</v>
      </c>
    </row>
    <row r="64" spans="1:2" x14ac:dyDescent="0.25">
      <c r="A64" s="28">
        <v>278</v>
      </c>
      <c r="B64" s="34">
        <f t="shared" si="0"/>
        <v>423.46249999999998</v>
      </c>
    </row>
    <row r="65" spans="1:2" x14ac:dyDescent="0.25">
      <c r="A65" s="28">
        <v>279</v>
      </c>
      <c r="B65" s="34">
        <f t="shared" si="0"/>
        <v>423.47500000000002</v>
      </c>
    </row>
    <row r="66" spans="1:2" x14ac:dyDescent="0.25">
      <c r="A66" s="28">
        <v>280</v>
      </c>
      <c r="B66" s="34">
        <f t="shared" si="0"/>
        <v>423.48750000000001</v>
      </c>
    </row>
    <row r="67" spans="1:2" x14ac:dyDescent="0.25">
      <c r="A67" s="28">
        <v>281</v>
      </c>
      <c r="B67" s="34">
        <f t="shared" si="0"/>
        <v>423.5</v>
      </c>
    </row>
    <row r="68" spans="1:2" x14ac:dyDescent="0.25">
      <c r="A68" s="28">
        <v>282</v>
      </c>
      <c r="B68" s="34">
        <f t="shared" si="0"/>
        <v>423.51249999999999</v>
      </c>
    </row>
    <row r="69" spans="1:2" x14ac:dyDescent="0.25">
      <c r="A69" s="28">
        <v>283</v>
      </c>
      <c r="B69" s="34">
        <f t="shared" si="0"/>
        <v>423.52499999999998</v>
      </c>
    </row>
    <row r="70" spans="1:2" x14ac:dyDescent="0.25">
      <c r="A70" s="28">
        <v>284</v>
      </c>
      <c r="B70" s="34">
        <f t="shared" si="0"/>
        <v>423.53750000000002</v>
      </c>
    </row>
    <row r="71" spans="1:2" x14ac:dyDescent="0.25">
      <c r="A71" s="28">
        <v>285</v>
      </c>
      <c r="B71" s="34">
        <f t="shared" si="0"/>
        <v>423.55</v>
      </c>
    </row>
    <row r="72" spans="1:2" x14ac:dyDescent="0.25">
      <c r="A72" s="28">
        <v>286</v>
      </c>
      <c r="B72" s="34">
        <f t="shared" si="0"/>
        <v>423.5625</v>
      </c>
    </row>
    <row r="73" spans="1:2" x14ac:dyDescent="0.25">
      <c r="A73" s="28">
        <v>287</v>
      </c>
      <c r="B73" s="34">
        <f t="shared" si="0"/>
        <v>423.57499999999999</v>
      </c>
    </row>
    <row r="74" spans="1:2" x14ac:dyDescent="0.25">
      <c r="A74" s="28">
        <v>288</v>
      </c>
      <c r="B74" s="34">
        <f t="shared" si="0"/>
        <v>423.58749999999998</v>
      </c>
    </row>
    <row r="75" spans="1:2" x14ac:dyDescent="0.25">
      <c r="A75" s="28">
        <v>289</v>
      </c>
      <c r="B75" s="34">
        <f t="shared" si="0"/>
        <v>423.6</v>
      </c>
    </row>
    <row r="76" spans="1:2" x14ac:dyDescent="0.25">
      <c r="A76" s="28">
        <v>290</v>
      </c>
      <c r="B76" s="34">
        <f t="shared" si="0"/>
        <v>423.61250000000001</v>
      </c>
    </row>
    <row r="77" spans="1:2" x14ac:dyDescent="0.25">
      <c r="A77" s="28">
        <v>291</v>
      </c>
      <c r="B77" s="34">
        <f t="shared" si="0"/>
        <v>423.625</v>
      </c>
    </row>
    <row r="78" spans="1:2" x14ac:dyDescent="0.25">
      <c r="A78" s="28">
        <v>292</v>
      </c>
      <c r="B78" s="34">
        <f t="shared" si="0"/>
        <v>423.63749999999999</v>
      </c>
    </row>
    <row r="79" spans="1:2" x14ac:dyDescent="0.25">
      <c r="A79" s="28">
        <v>293</v>
      </c>
      <c r="B79" s="34">
        <f t="shared" si="0"/>
        <v>423.65</v>
      </c>
    </row>
    <row r="80" spans="1:2" x14ac:dyDescent="0.25">
      <c r="A80" s="28">
        <v>294</v>
      </c>
      <c r="B80" s="34">
        <f t="shared" si="0"/>
        <v>423.66250000000002</v>
      </c>
    </row>
    <row r="81" spans="1:2" x14ac:dyDescent="0.25">
      <c r="A81" s="28">
        <v>295</v>
      </c>
      <c r="B81" s="34">
        <f t="shared" si="0"/>
        <v>423.67500000000001</v>
      </c>
    </row>
    <row r="82" spans="1:2" x14ac:dyDescent="0.25">
      <c r="A82" s="28">
        <v>296</v>
      </c>
      <c r="B82" s="34">
        <f t="shared" si="0"/>
        <v>423.6875</v>
      </c>
    </row>
    <row r="83" spans="1:2" x14ac:dyDescent="0.25">
      <c r="A83" s="28">
        <v>297</v>
      </c>
      <c r="B83" s="34">
        <f t="shared" si="0"/>
        <v>423.7</v>
      </c>
    </row>
    <row r="84" spans="1:2" x14ac:dyDescent="0.25">
      <c r="A84" s="28">
        <v>298</v>
      </c>
      <c r="B84" s="34">
        <f t="shared" si="0"/>
        <v>423.71249999999998</v>
      </c>
    </row>
    <row r="85" spans="1:2" x14ac:dyDescent="0.25">
      <c r="A85" s="28">
        <v>299</v>
      </c>
      <c r="B85" s="34">
        <f t="shared" si="0"/>
        <v>423.72500000000002</v>
      </c>
    </row>
    <row r="86" spans="1:2" x14ac:dyDescent="0.25">
      <c r="A86" s="28">
        <v>300</v>
      </c>
      <c r="B86" s="34">
        <f t="shared" si="0"/>
        <v>423.73750000000001</v>
      </c>
    </row>
    <row r="87" spans="1:2" x14ac:dyDescent="0.25">
      <c r="A87" s="28">
        <v>301</v>
      </c>
      <c r="B87" s="34">
        <f t="shared" si="0"/>
        <v>423.75</v>
      </c>
    </row>
    <row r="88" spans="1:2" x14ac:dyDescent="0.25">
      <c r="A88" s="28">
        <v>302</v>
      </c>
      <c r="B88" s="34">
        <f t="shared" si="0"/>
        <v>423.76249999999999</v>
      </c>
    </row>
    <row r="89" spans="1:2" x14ac:dyDescent="0.25">
      <c r="A89" s="28">
        <v>303</v>
      </c>
      <c r="B89" s="34">
        <f t="shared" si="0"/>
        <v>423.77499999999998</v>
      </c>
    </row>
    <row r="90" spans="1:2" x14ac:dyDescent="0.25">
      <c r="A90" s="28">
        <v>304</v>
      </c>
      <c r="B90" s="34">
        <f t="shared" si="0"/>
        <v>423.78750000000002</v>
      </c>
    </row>
    <row r="91" spans="1:2" x14ac:dyDescent="0.25">
      <c r="A91" s="28">
        <v>305</v>
      </c>
      <c r="B91" s="34">
        <f t="shared" si="0"/>
        <v>423.8</v>
      </c>
    </row>
    <row r="92" spans="1:2" x14ac:dyDescent="0.25">
      <c r="A92" s="28">
        <v>306</v>
      </c>
      <c r="B92" s="34">
        <f t="shared" ref="B92:B155" si="1">420+(A92-1)*0.0125</f>
        <v>423.8125</v>
      </c>
    </row>
    <row r="93" spans="1:2" x14ac:dyDescent="0.25">
      <c r="A93" s="28">
        <v>307</v>
      </c>
      <c r="B93" s="34">
        <f t="shared" si="1"/>
        <v>423.82499999999999</v>
      </c>
    </row>
    <row r="94" spans="1:2" x14ac:dyDescent="0.25">
      <c r="A94" s="28">
        <v>308</v>
      </c>
      <c r="B94" s="34">
        <f t="shared" si="1"/>
        <v>423.83749999999998</v>
      </c>
    </row>
    <row r="95" spans="1:2" x14ac:dyDescent="0.25">
      <c r="A95" s="28">
        <v>309</v>
      </c>
      <c r="B95" s="34">
        <f t="shared" si="1"/>
        <v>423.85</v>
      </c>
    </row>
    <row r="96" spans="1:2" x14ac:dyDescent="0.25">
      <c r="A96" s="28">
        <v>310</v>
      </c>
      <c r="B96" s="34">
        <f t="shared" si="1"/>
        <v>423.86250000000001</v>
      </c>
    </row>
    <row r="97" spans="1:2" x14ac:dyDescent="0.25">
      <c r="A97" s="28">
        <v>311</v>
      </c>
      <c r="B97" s="34">
        <f t="shared" si="1"/>
        <v>423.875</v>
      </c>
    </row>
    <row r="98" spans="1:2" x14ac:dyDescent="0.25">
      <c r="A98" s="28">
        <v>312</v>
      </c>
      <c r="B98" s="34">
        <f t="shared" si="1"/>
        <v>423.88749999999999</v>
      </c>
    </row>
    <row r="99" spans="1:2" x14ac:dyDescent="0.25">
      <c r="A99" s="28">
        <v>313</v>
      </c>
      <c r="B99" s="34">
        <f t="shared" si="1"/>
        <v>423.9</v>
      </c>
    </row>
    <row r="100" spans="1:2" x14ac:dyDescent="0.25">
      <c r="A100" s="28">
        <v>314</v>
      </c>
      <c r="B100" s="34">
        <f t="shared" si="1"/>
        <v>423.91250000000002</v>
      </c>
    </row>
    <row r="101" spans="1:2" x14ac:dyDescent="0.25">
      <c r="A101" s="28">
        <v>315</v>
      </c>
      <c r="B101" s="34">
        <f t="shared" si="1"/>
        <v>423.92500000000001</v>
      </c>
    </row>
    <row r="102" spans="1:2" x14ac:dyDescent="0.25">
      <c r="A102" s="28">
        <v>316</v>
      </c>
      <c r="B102" s="34">
        <f t="shared" si="1"/>
        <v>423.9375</v>
      </c>
    </row>
    <row r="103" spans="1:2" x14ac:dyDescent="0.25">
      <c r="A103" s="28">
        <v>317</v>
      </c>
      <c r="B103" s="34">
        <f t="shared" si="1"/>
        <v>423.95</v>
      </c>
    </row>
    <row r="104" spans="1:2" x14ac:dyDescent="0.25">
      <c r="A104" s="28">
        <v>318</v>
      </c>
      <c r="B104" s="34">
        <f t="shared" si="1"/>
        <v>423.96249999999998</v>
      </c>
    </row>
    <row r="105" spans="1:2" x14ac:dyDescent="0.25">
      <c r="A105" s="28">
        <v>319</v>
      </c>
      <c r="B105" s="34">
        <f t="shared" si="1"/>
        <v>423.97500000000002</v>
      </c>
    </row>
    <row r="106" spans="1:2" x14ac:dyDescent="0.25">
      <c r="A106" s="28">
        <v>320</v>
      </c>
      <c r="B106" s="34">
        <f t="shared" si="1"/>
        <v>423.98750000000001</v>
      </c>
    </row>
    <row r="107" spans="1:2" x14ac:dyDescent="0.25">
      <c r="A107" s="28">
        <v>321</v>
      </c>
      <c r="B107" s="34">
        <f t="shared" si="1"/>
        <v>424</v>
      </c>
    </row>
    <row r="108" spans="1:2" x14ac:dyDescent="0.25">
      <c r="A108" s="28">
        <v>322</v>
      </c>
      <c r="B108" s="34">
        <f t="shared" si="1"/>
        <v>424.01249999999999</v>
      </c>
    </row>
    <row r="109" spans="1:2" x14ac:dyDescent="0.25">
      <c r="A109" s="28">
        <v>323</v>
      </c>
      <c r="B109" s="34">
        <f t="shared" si="1"/>
        <v>424.02499999999998</v>
      </c>
    </row>
    <row r="110" spans="1:2" x14ac:dyDescent="0.25">
      <c r="A110" s="28">
        <v>324</v>
      </c>
      <c r="B110" s="34">
        <f t="shared" si="1"/>
        <v>424.03750000000002</v>
      </c>
    </row>
    <row r="111" spans="1:2" x14ac:dyDescent="0.25">
      <c r="A111" s="28">
        <v>325</v>
      </c>
      <c r="B111" s="34">
        <f t="shared" si="1"/>
        <v>424.05</v>
      </c>
    </row>
    <row r="112" spans="1:2" x14ac:dyDescent="0.25">
      <c r="A112" s="28">
        <v>326</v>
      </c>
      <c r="B112" s="34">
        <f t="shared" si="1"/>
        <v>424.0625</v>
      </c>
    </row>
    <row r="113" spans="1:2" x14ac:dyDescent="0.25">
      <c r="A113" s="28">
        <v>327</v>
      </c>
      <c r="B113" s="34">
        <f t="shared" si="1"/>
        <v>424.07499999999999</v>
      </c>
    </row>
    <row r="114" spans="1:2" x14ac:dyDescent="0.25">
      <c r="A114" s="28">
        <v>328</v>
      </c>
      <c r="B114" s="34">
        <f t="shared" si="1"/>
        <v>424.08749999999998</v>
      </c>
    </row>
    <row r="115" spans="1:2" x14ac:dyDescent="0.25">
      <c r="A115" s="28">
        <v>329</v>
      </c>
      <c r="B115" s="34">
        <f t="shared" si="1"/>
        <v>424.1</v>
      </c>
    </row>
    <row r="116" spans="1:2" x14ac:dyDescent="0.25">
      <c r="A116" s="28">
        <v>330</v>
      </c>
      <c r="B116" s="34">
        <f t="shared" si="1"/>
        <v>424.11250000000001</v>
      </c>
    </row>
    <row r="117" spans="1:2" x14ac:dyDescent="0.25">
      <c r="A117" s="28">
        <v>331</v>
      </c>
      <c r="B117" s="34">
        <f t="shared" si="1"/>
        <v>424.125</v>
      </c>
    </row>
    <row r="118" spans="1:2" x14ac:dyDescent="0.25">
      <c r="A118" s="28">
        <v>332</v>
      </c>
      <c r="B118" s="34">
        <f t="shared" si="1"/>
        <v>424.13749999999999</v>
      </c>
    </row>
    <row r="119" spans="1:2" x14ac:dyDescent="0.25">
      <c r="A119" s="28">
        <v>333</v>
      </c>
      <c r="B119" s="34">
        <f t="shared" si="1"/>
        <v>424.15</v>
      </c>
    </row>
    <row r="120" spans="1:2" x14ac:dyDescent="0.25">
      <c r="A120" s="28">
        <v>334</v>
      </c>
      <c r="B120" s="34">
        <f t="shared" si="1"/>
        <v>424.16250000000002</v>
      </c>
    </row>
    <row r="121" spans="1:2" x14ac:dyDescent="0.25">
      <c r="A121" s="28">
        <v>335</v>
      </c>
      <c r="B121" s="34">
        <f t="shared" si="1"/>
        <v>424.17500000000001</v>
      </c>
    </row>
    <row r="122" spans="1:2" x14ac:dyDescent="0.25">
      <c r="A122" s="28">
        <v>336</v>
      </c>
      <c r="B122" s="34">
        <f t="shared" si="1"/>
        <v>424.1875</v>
      </c>
    </row>
    <row r="123" spans="1:2" x14ac:dyDescent="0.25">
      <c r="A123" s="28">
        <v>337</v>
      </c>
      <c r="B123" s="34">
        <f t="shared" si="1"/>
        <v>424.2</v>
      </c>
    </row>
    <row r="124" spans="1:2" x14ac:dyDescent="0.25">
      <c r="A124" s="28">
        <v>338</v>
      </c>
      <c r="B124" s="34">
        <f t="shared" si="1"/>
        <v>424.21249999999998</v>
      </c>
    </row>
    <row r="125" spans="1:2" x14ac:dyDescent="0.25">
      <c r="A125" s="28">
        <v>339</v>
      </c>
      <c r="B125" s="34">
        <f t="shared" si="1"/>
        <v>424.22500000000002</v>
      </c>
    </row>
    <row r="126" spans="1:2" x14ac:dyDescent="0.25">
      <c r="A126" s="28">
        <v>340</v>
      </c>
      <c r="B126" s="34">
        <f t="shared" si="1"/>
        <v>424.23750000000001</v>
      </c>
    </row>
    <row r="127" spans="1:2" x14ac:dyDescent="0.25">
      <c r="A127" s="28">
        <v>341</v>
      </c>
      <c r="B127" s="34">
        <f t="shared" si="1"/>
        <v>424.25</v>
      </c>
    </row>
    <row r="128" spans="1:2" x14ac:dyDescent="0.25">
      <c r="A128" s="28">
        <v>342</v>
      </c>
      <c r="B128" s="34">
        <f t="shared" si="1"/>
        <v>424.26249999999999</v>
      </c>
    </row>
    <row r="129" spans="1:2" x14ac:dyDescent="0.25">
      <c r="A129" s="28">
        <v>343</v>
      </c>
      <c r="B129" s="34">
        <f t="shared" si="1"/>
        <v>424.27499999999998</v>
      </c>
    </row>
    <row r="130" spans="1:2" x14ac:dyDescent="0.25">
      <c r="A130" s="28">
        <v>344</v>
      </c>
      <c r="B130" s="34">
        <f t="shared" si="1"/>
        <v>424.28750000000002</v>
      </c>
    </row>
    <row r="131" spans="1:2" x14ac:dyDescent="0.25">
      <c r="A131" s="28">
        <v>345</v>
      </c>
      <c r="B131" s="34">
        <f t="shared" si="1"/>
        <v>424.3</v>
      </c>
    </row>
    <row r="132" spans="1:2" x14ac:dyDescent="0.25">
      <c r="A132" s="28">
        <v>346</v>
      </c>
      <c r="B132" s="34">
        <f t="shared" si="1"/>
        <v>424.3125</v>
      </c>
    </row>
    <row r="133" spans="1:2" x14ac:dyDescent="0.25">
      <c r="A133" s="28">
        <v>347</v>
      </c>
      <c r="B133" s="34">
        <f t="shared" si="1"/>
        <v>424.32499999999999</v>
      </c>
    </row>
    <row r="134" spans="1:2" x14ac:dyDescent="0.25">
      <c r="A134" s="28">
        <v>348</v>
      </c>
      <c r="B134" s="34">
        <f t="shared" si="1"/>
        <v>424.33749999999998</v>
      </c>
    </row>
    <row r="135" spans="1:2" x14ac:dyDescent="0.25">
      <c r="A135" s="28">
        <v>349</v>
      </c>
      <c r="B135" s="34">
        <f t="shared" si="1"/>
        <v>424.35</v>
      </c>
    </row>
    <row r="136" spans="1:2" x14ac:dyDescent="0.25">
      <c r="A136" s="28">
        <v>350</v>
      </c>
      <c r="B136" s="34">
        <f t="shared" si="1"/>
        <v>424.36250000000001</v>
      </c>
    </row>
    <row r="137" spans="1:2" x14ac:dyDescent="0.25">
      <c r="A137" s="28">
        <v>351</v>
      </c>
      <c r="B137" s="34">
        <f t="shared" si="1"/>
        <v>424.375</v>
      </c>
    </row>
    <row r="138" spans="1:2" x14ac:dyDescent="0.25">
      <c r="A138" s="28">
        <v>352</v>
      </c>
      <c r="B138" s="34">
        <f t="shared" si="1"/>
        <v>424.38749999999999</v>
      </c>
    </row>
    <row r="139" spans="1:2" x14ac:dyDescent="0.25">
      <c r="A139" s="28">
        <v>353</v>
      </c>
      <c r="B139" s="34">
        <f t="shared" si="1"/>
        <v>424.4</v>
      </c>
    </row>
    <row r="140" spans="1:2" x14ac:dyDescent="0.25">
      <c r="A140" s="28">
        <v>354</v>
      </c>
      <c r="B140" s="34">
        <f t="shared" si="1"/>
        <v>424.41250000000002</v>
      </c>
    </row>
    <row r="141" spans="1:2" x14ac:dyDescent="0.25">
      <c r="A141" s="28">
        <v>355</v>
      </c>
      <c r="B141" s="34">
        <f t="shared" si="1"/>
        <v>424.42500000000001</v>
      </c>
    </row>
    <row r="142" spans="1:2" x14ac:dyDescent="0.25">
      <c r="A142" s="28">
        <v>356</v>
      </c>
      <c r="B142" s="34">
        <f t="shared" si="1"/>
        <v>424.4375</v>
      </c>
    </row>
    <row r="143" spans="1:2" x14ac:dyDescent="0.25">
      <c r="A143" s="28">
        <v>357</v>
      </c>
      <c r="B143" s="34">
        <f t="shared" si="1"/>
        <v>424.45</v>
      </c>
    </row>
    <row r="144" spans="1:2" x14ac:dyDescent="0.25">
      <c r="A144" s="28">
        <v>358</v>
      </c>
      <c r="B144" s="34">
        <f t="shared" si="1"/>
        <v>424.46249999999998</v>
      </c>
    </row>
    <row r="145" spans="1:2" x14ac:dyDescent="0.25">
      <c r="A145" s="28">
        <v>359</v>
      </c>
      <c r="B145" s="34">
        <f t="shared" si="1"/>
        <v>424.47500000000002</v>
      </c>
    </row>
    <row r="146" spans="1:2" x14ac:dyDescent="0.25">
      <c r="A146" s="28">
        <v>360</v>
      </c>
      <c r="B146" s="34">
        <f t="shared" si="1"/>
        <v>424.48750000000001</v>
      </c>
    </row>
    <row r="147" spans="1:2" x14ac:dyDescent="0.25">
      <c r="A147" s="28">
        <v>361</v>
      </c>
      <c r="B147" s="34">
        <f t="shared" si="1"/>
        <v>424.5</v>
      </c>
    </row>
    <row r="148" spans="1:2" x14ac:dyDescent="0.25">
      <c r="A148" s="28">
        <v>362</v>
      </c>
      <c r="B148" s="34">
        <f t="shared" si="1"/>
        <v>424.51249999999999</v>
      </c>
    </row>
    <row r="149" spans="1:2" x14ac:dyDescent="0.25">
      <c r="A149" s="28">
        <v>363</v>
      </c>
      <c r="B149" s="34">
        <f t="shared" si="1"/>
        <v>424.52499999999998</v>
      </c>
    </row>
    <row r="150" spans="1:2" x14ac:dyDescent="0.25">
      <c r="A150" s="28">
        <v>364</v>
      </c>
      <c r="B150" s="34">
        <f t="shared" si="1"/>
        <v>424.53750000000002</v>
      </c>
    </row>
    <row r="151" spans="1:2" x14ac:dyDescent="0.25">
      <c r="A151" s="28">
        <v>365</v>
      </c>
      <c r="B151" s="34">
        <f t="shared" si="1"/>
        <v>424.55</v>
      </c>
    </row>
    <row r="152" spans="1:2" x14ac:dyDescent="0.25">
      <c r="A152" s="28">
        <v>366</v>
      </c>
      <c r="B152" s="34">
        <f t="shared" si="1"/>
        <v>424.5625</v>
      </c>
    </row>
    <row r="153" spans="1:2" x14ac:dyDescent="0.25">
      <c r="A153" s="28">
        <v>367</v>
      </c>
      <c r="B153" s="34">
        <f t="shared" si="1"/>
        <v>424.57499999999999</v>
      </c>
    </row>
    <row r="154" spans="1:2" x14ac:dyDescent="0.25">
      <c r="A154" s="28">
        <v>368</v>
      </c>
      <c r="B154" s="34">
        <f t="shared" si="1"/>
        <v>424.58749999999998</v>
      </c>
    </row>
    <row r="155" spans="1:2" x14ac:dyDescent="0.25">
      <c r="A155" s="28">
        <v>369</v>
      </c>
      <c r="B155" s="34">
        <f t="shared" si="1"/>
        <v>424.6</v>
      </c>
    </row>
    <row r="156" spans="1:2" x14ac:dyDescent="0.25">
      <c r="A156" s="28">
        <v>370</v>
      </c>
      <c r="B156" s="34">
        <f t="shared" ref="B156:B219" si="2">420+(A156-1)*0.0125</f>
        <v>424.61250000000001</v>
      </c>
    </row>
    <row r="157" spans="1:2" x14ac:dyDescent="0.25">
      <c r="A157" s="28">
        <v>371</v>
      </c>
      <c r="B157" s="34">
        <f t="shared" si="2"/>
        <v>424.625</v>
      </c>
    </row>
    <row r="158" spans="1:2" x14ac:dyDescent="0.25">
      <c r="A158" s="28">
        <v>372</v>
      </c>
      <c r="B158" s="34">
        <f t="shared" si="2"/>
        <v>424.63749999999999</v>
      </c>
    </row>
    <row r="159" spans="1:2" x14ac:dyDescent="0.25">
      <c r="A159" s="28">
        <v>373</v>
      </c>
      <c r="B159" s="34">
        <f t="shared" si="2"/>
        <v>424.65</v>
      </c>
    </row>
    <row r="160" spans="1:2" x14ac:dyDescent="0.25">
      <c r="A160" s="28">
        <v>374</v>
      </c>
      <c r="B160" s="34">
        <f t="shared" si="2"/>
        <v>424.66250000000002</v>
      </c>
    </row>
    <row r="161" spans="1:2" x14ac:dyDescent="0.25">
      <c r="A161" s="28">
        <v>375</v>
      </c>
      <c r="B161" s="34">
        <f t="shared" si="2"/>
        <v>424.67500000000001</v>
      </c>
    </row>
    <row r="162" spans="1:2" x14ac:dyDescent="0.25">
      <c r="A162" s="28">
        <v>376</v>
      </c>
      <c r="B162" s="34">
        <f t="shared" si="2"/>
        <v>424.6875</v>
      </c>
    </row>
    <row r="163" spans="1:2" x14ac:dyDescent="0.25">
      <c r="A163" s="28">
        <v>377</v>
      </c>
      <c r="B163" s="34">
        <f t="shared" si="2"/>
        <v>424.7</v>
      </c>
    </row>
    <row r="164" spans="1:2" x14ac:dyDescent="0.25">
      <c r="A164" s="28">
        <v>378</v>
      </c>
      <c r="B164" s="34">
        <f t="shared" si="2"/>
        <v>424.71249999999998</v>
      </c>
    </row>
    <row r="165" spans="1:2" x14ac:dyDescent="0.25">
      <c r="A165" s="28">
        <v>379</v>
      </c>
      <c r="B165" s="34">
        <f t="shared" si="2"/>
        <v>424.72500000000002</v>
      </c>
    </row>
    <row r="166" spans="1:2" x14ac:dyDescent="0.25">
      <c r="A166" s="28">
        <v>380</v>
      </c>
      <c r="B166" s="34">
        <f t="shared" si="2"/>
        <v>424.73750000000001</v>
      </c>
    </row>
    <row r="167" spans="1:2" x14ac:dyDescent="0.25">
      <c r="A167" s="28">
        <v>381</v>
      </c>
      <c r="B167" s="34">
        <f t="shared" si="2"/>
        <v>424.75</v>
      </c>
    </row>
    <row r="168" spans="1:2" x14ac:dyDescent="0.25">
      <c r="A168" s="28">
        <v>382</v>
      </c>
      <c r="B168" s="34">
        <f t="shared" si="2"/>
        <v>424.76249999999999</v>
      </c>
    </row>
    <row r="169" spans="1:2" x14ac:dyDescent="0.25">
      <c r="A169" s="28">
        <v>383</v>
      </c>
      <c r="B169" s="34">
        <f t="shared" si="2"/>
        <v>424.77499999999998</v>
      </c>
    </row>
    <row r="170" spans="1:2" x14ac:dyDescent="0.25">
      <c r="A170" s="28">
        <v>384</v>
      </c>
      <c r="B170" s="34">
        <f t="shared" si="2"/>
        <v>424.78750000000002</v>
      </c>
    </row>
    <row r="171" spans="1:2" x14ac:dyDescent="0.25">
      <c r="A171" s="28">
        <v>385</v>
      </c>
      <c r="B171" s="34">
        <f t="shared" si="2"/>
        <v>424.8</v>
      </c>
    </row>
    <row r="172" spans="1:2" x14ac:dyDescent="0.25">
      <c r="A172" s="28">
        <v>386</v>
      </c>
      <c r="B172" s="34">
        <f t="shared" si="2"/>
        <v>424.8125</v>
      </c>
    </row>
    <row r="173" spans="1:2" x14ac:dyDescent="0.25">
      <c r="A173" s="28">
        <v>387</v>
      </c>
      <c r="B173" s="34">
        <f t="shared" si="2"/>
        <v>424.82499999999999</v>
      </c>
    </row>
    <row r="174" spans="1:2" x14ac:dyDescent="0.25">
      <c r="A174" s="28">
        <v>388</v>
      </c>
      <c r="B174" s="34">
        <f t="shared" si="2"/>
        <v>424.83749999999998</v>
      </c>
    </row>
    <row r="175" spans="1:2" x14ac:dyDescent="0.25">
      <c r="A175" s="28">
        <v>389</v>
      </c>
      <c r="B175" s="34">
        <f t="shared" si="2"/>
        <v>424.85</v>
      </c>
    </row>
    <row r="176" spans="1:2" x14ac:dyDescent="0.25">
      <c r="A176" s="28">
        <v>390</v>
      </c>
      <c r="B176" s="34">
        <f t="shared" si="2"/>
        <v>424.86250000000001</v>
      </c>
    </row>
    <row r="177" spans="1:2" x14ac:dyDescent="0.25">
      <c r="A177" s="28">
        <v>491</v>
      </c>
      <c r="B177" s="34">
        <f t="shared" si="2"/>
        <v>426.125</v>
      </c>
    </row>
    <row r="178" spans="1:2" x14ac:dyDescent="0.25">
      <c r="A178" s="28">
        <v>492</v>
      </c>
      <c r="B178" s="34">
        <f t="shared" si="2"/>
        <v>426.13749999999999</v>
      </c>
    </row>
    <row r="179" spans="1:2" x14ac:dyDescent="0.25">
      <c r="A179" s="28">
        <v>493</v>
      </c>
      <c r="B179" s="34">
        <f t="shared" si="2"/>
        <v>426.15</v>
      </c>
    </row>
    <row r="180" spans="1:2" x14ac:dyDescent="0.25">
      <c r="A180" s="28">
        <v>494</v>
      </c>
      <c r="B180" s="34">
        <f t="shared" si="2"/>
        <v>426.16250000000002</v>
      </c>
    </row>
    <row r="181" spans="1:2" x14ac:dyDescent="0.25">
      <c r="A181" s="28">
        <v>495</v>
      </c>
      <c r="B181" s="34">
        <f t="shared" si="2"/>
        <v>426.17500000000001</v>
      </c>
    </row>
    <row r="182" spans="1:2" x14ac:dyDescent="0.25">
      <c r="A182" s="28">
        <v>496</v>
      </c>
      <c r="B182" s="34">
        <f t="shared" si="2"/>
        <v>426.1875</v>
      </c>
    </row>
    <row r="183" spans="1:2" x14ac:dyDescent="0.25">
      <c r="A183" s="28">
        <v>497</v>
      </c>
      <c r="B183" s="34">
        <f t="shared" si="2"/>
        <v>426.2</v>
      </c>
    </row>
    <row r="184" spans="1:2" x14ac:dyDescent="0.25">
      <c r="A184" s="28">
        <v>498</v>
      </c>
      <c r="B184" s="34">
        <f t="shared" si="2"/>
        <v>426.21249999999998</v>
      </c>
    </row>
    <row r="185" spans="1:2" x14ac:dyDescent="0.25">
      <c r="A185" s="28">
        <v>499</v>
      </c>
      <c r="B185" s="34">
        <f t="shared" si="2"/>
        <v>426.22500000000002</v>
      </c>
    </row>
    <row r="186" spans="1:2" x14ac:dyDescent="0.25">
      <c r="A186" s="28">
        <v>500</v>
      </c>
      <c r="B186" s="34">
        <f t="shared" si="2"/>
        <v>426.23750000000001</v>
      </c>
    </row>
    <row r="187" spans="1:2" x14ac:dyDescent="0.25">
      <c r="A187" s="28">
        <v>501</v>
      </c>
      <c r="B187" s="34">
        <f t="shared" si="2"/>
        <v>426.25</v>
      </c>
    </row>
    <row r="188" spans="1:2" x14ac:dyDescent="0.25">
      <c r="A188" s="28">
        <v>502</v>
      </c>
      <c r="B188" s="34">
        <f t="shared" si="2"/>
        <v>426.26249999999999</v>
      </c>
    </row>
    <row r="189" spans="1:2" x14ac:dyDescent="0.25">
      <c r="A189" s="28">
        <v>503</v>
      </c>
      <c r="B189" s="34">
        <f t="shared" si="2"/>
        <v>426.27499999999998</v>
      </c>
    </row>
    <row r="190" spans="1:2" x14ac:dyDescent="0.25">
      <c r="A190" s="28">
        <v>504</v>
      </c>
      <c r="B190" s="34">
        <f t="shared" si="2"/>
        <v>426.28750000000002</v>
      </c>
    </row>
    <row r="191" spans="1:2" x14ac:dyDescent="0.25">
      <c r="A191" s="28">
        <v>505</v>
      </c>
      <c r="B191" s="34">
        <f t="shared" si="2"/>
        <v>426.3</v>
      </c>
    </row>
    <row r="192" spans="1:2" x14ac:dyDescent="0.25">
      <c r="A192" s="28">
        <v>506</v>
      </c>
      <c r="B192" s="34">
        <f t="shared" si="2"/>
        <v>426.3125</v>
      </c>
    </row>
    <row r="193" spans="1:2" x14ac:dyDescent="0.25">
      <c r="A193" s="28">
        <v>507</v>
      </c>
      <c r="B193" s="34">
        <f t="shared" si="2"/>
        <v>426.32499999999999</v>
      </c>
    </row>
    <row r="194" spans="1:2" x14ac:dyDescent="0.25">
      <c r="A194" s="28">
        <v>508</v>
      </c>
      <c r="B194" s="34">
        <f t="shared" si="2"/>
        <v>426.33749999999998</v>
      </c>
    </row>
    <row r="195" spans="1:2" x14ac:dyDescent="0.25">
      <c r="A195" s="28">
        <v>509</v>
      </c>
      <c r="B195" s="34">
        <f t="shared" si="2"/>
        <v>426.35</v>
      </c>
    </row>
    <row r="196" spans="1:2" x14ac:dyDescent="0.25">
      <c r="A196" s="28">
        <v>510</v>
      </c>
      <c r="B196" s="34">
        <f t="shared" si="2"/>
        <v>426.36250000000001</v>
      </c>
    </row>
    <row r="197" spans="1:2" x14ac:dyDescent="0.25">
      <c r="A197" s="28">
        <v>511</v>
      </c>
      <c r="B197" s="34">
        <f t="shared" si="2"/>
        <v>426.375</v>
      </c>
    </row>
    <row r="198" spans="1:2" x14ac:dyDescent="0.25">
      <c r="A198" s="28">
        <v>512</v>
      </c>
      <c r="B198" s="34">
        <f t="shared" si="2"/>
        <v>426.38749999999999</v>
      </c>
    </row>
    <row r="199" spans="1:2" x14ac:dyDescent="0.25">
      <c r="A199" s="28">
        <v>513</v>
      </c>
      <c r="B199" s="34">
        <f t="shared" si="2"/>
        <v>426.4</v>
      </c>
    </row>
    <row r="200" spans="1:2" x14ac:dyDescent="0.25">
      <c r="A200" s="28">
        <v>514</v>
      </c>
      <c r="B200" s="34">
        <f t="shared" si="2"/>
        <v>426.41250000000002</v>
      </c>
    </row>
    <row r="201" spans="1:2" x14ac:dyDescent="0.25">
      <c r="A201" s="28">
        <v>515</v>
      </c>
      <c r="B201" s="34">
        <f t="shared" si="2"/>
        <v>426.42500000000001</v>
      </c>
    </row>
    <row r="202" spans="1:2" x14ac:dyDescent="0.25">
      <c r="A202" s="28">
        <v>516</v>
      </c>
      <c r="B202" s="34">
        <f t="shared" si="2"/>
        <v>426.4375</v>
      </c>
    </row>
    <row r="203" spans="1:2" x14ac:dyDescent="0.25">
      <c r="A203" s="28">
        <v>517</v>
      </c>
      <c r="B203" s="34">
        <f t="shared" si="2"/>
        <v>426.45</v>
      </c>
    </row>
    <row r="204" spans="1:2" x14ac:dyDescent="0.25">
      <c r="A204" s="28">
        <v>518</v>
      </c>
      <c r="B204" s="34">
        <f t="shared" si="2"/>
        <v>426.46249999999998</v>
      </c>
    </row>
    <row r="205" spans="1:2" x14ac:dyDescent="0.25">
      <c r="A205" s="28">
        <v>519</v>
      </c>
      <c r="B205" s="34">
        <f t="shared" si="2"/>
        <v>426.47500000000002</v>
      </c>
    </row>
    <row r="206" spans="1:2" x14ac:dyDescent="0.25">
      <c r="A206" s="28">
        <v>520</v>
      </c>
      <c r="B206" s="34">
        <f t="shared" si="2"/>
        <v>426.48750000000001</v>
      </c>
    </row>
    <row r="207" spans="1:2" x14ac:dyDescent="0.25">
      <c r="A207" s="28">
        <v>521</v>
      </c>
      <c r="B207" s="34">
        <f t="shared" si="2"/>
        <v>426.5</v>
      </c>
    </row>
    <row r="208" spans="1:2" x14ac:dyDescent="0.25">
      <c r="A208" s="28">
        <v>522</v>
      </c>
      <c r="B208" s="34">
        <f t="shared" si="2"/>
        <v>426.51249999999999</v>
      </c>
    </row>
    <row r="209" spans="1:2" x14ac:dyDescent="0.25">
      <c r="A209" s="28">
        <v>523</v>
      </c>
      <c r="B209" s="34">
        <f t="shared" si="2"/>
        <v>426.52499999999998</v>
      </c>
    </row>
    <row r="210" spans="1:2" x14ac:dyDescent="0.25">
      <c r="A210" s="28">
        <v>524</v>
      </c>
      <c r="B210" s="34">
        <f t="shared" si="2"/>
        <v>426.53750000000002</v>
      </c>
    </row>
    <row r="211" spans="1:2" x14ac:dyDescent="0.25">
      <c r="A211" s="28">
        <v>525</v>
      </c>
      <c r="B211" s="34">
        <f t="shared" si="2"/>
        <v>426.55</v>
      </c>
    </row>
    <row r="212" spans="1:2" x14ac:dyDescent="0.25">
      <c r="A212" s="28">
        <v>526</v>
      </c>
      <c r="B212" s="34">
        <f t="shared" si="2"/>
        <v>426.5625</v>
      </c>
    </row>
    <row r="213" spans="1:2" x14ac:dyDescent="0.25">
      <c r="A213" s="28">
        <v>527</v>
      </c>
      <c r="B213" s="34">
        <f t="shared" si="2"/>
        <v>426.57499999999999</v>
      </c>
    </row>
    <row r="214" spans="1:2" x14ac:dyDescent="0.25">
      <c r="A214" s="28">
        <v>528</v>
      </c>
      <c r="B214" s="34">
        <f t="shared" si="2"/>
        <v>426.58749999999998</v>
      </c>
    </row>
    <row r="215" spans="1:2" x14ac:dyDescent="0.25">
      <c r="A215" s="28">
        <v>529</v>
      </c>
      <c r="B215" s="34">
        <f t="shared" si="2"/>
        <v>426.6</v>
      </c>
    </row>
    <row r="216" spans="1:2" x14ac:dyDescent="0.25">
      <c r="A216" s="28">
        <v>530</v>
      </c>
      <c r="B216" s="34">
        <f t="shared" si="2"/>
        <v>426.61250000000001</v>
      </c>
    </row>
    <row r="217" spans="1:2" x14ac:dyDescent="0.25">
      <c r="A217" s="28">
        <v>531</v>
      </c>
      <c r="B217" s="34">
        <f t="shared" si="2"/>
        <v>426.625</v>
      </c>
    </row>
    <row r="218" spans="1:2" x14ac:dyDescent="0.25">
      <c r="A218" s="28">
        <v>532</v>
      </c>
      <c r="B218" s="34">
        <f t="shared" si="2"/>
        <v>426.63749999999999</v>
      </c>
    </row>
    <row r="219" spans="1:2" x14ac:dyDescent="0.25">
      <c r="A219" s="28">
        <v>533</v>
      </c>
      <c r="B219" s="34">
        <f t="shared" si="2"/>
        <v>426.65</v>
      </c>
    </row>
    <row r="220" spans="1:2" x14ac:dyDescent="0.25">
      <c r="A220" s="28">
        <v>534</v>
      </c>
      <c r="B220" s="34">
        <f t="shared" ref="B220:B283" si="3">420+(A220-1)*0.0125</f>
        <v>426.66250000000002</v>
      </c>
    </row>
    <row r="221" spans="1:2" x14ac:dyDescent="0.25">
      <c r="A221" s="28">
        <v>535</v>
      </c>
      <c r="B221" s="34">
        <f t="shared" si="3"/>
        <v>426.67500000000001</v>
      </c>
    </row>
    <row r="222" spans="1:2" x14ac:dyDescent="0.25">
      <c r="A222" s="28">
        <v>536</v>
      </c>
      <c r="B222" s="34">
        <f t="shared" si="3"/>
        <v>426.6875</v>
      </c>
    </row>
    <row r="223" spans="1:2" x14ac:dyDescent="0.25">
      <c r="A223" s="28">
        <v>537</v>
      </c>
      <c r="B223" s="34">
        <f t="shared" si="3"/>
        <v>426.7</v>
      </c>
    </row>
    <row r="224" spans="1:2" x14ac:dyDescent="0.25">
      <c r="A224" s="28">
        <v>538</v>
      </c>
      <c r="B224" s="34">
        <f t="shared" si="3"/>
        <v>426.71249999999998</v>
      </c>
    </row>
    <row r="225" spans="1:2" x14ac:dyDescent="0.25">
      <c r="A225" s="28">
        <v>539</v>
      </c>
      <c r="B225" s="34">
        <f t="shared" si="3"/>
        <v>426.72500000000002</v>
      </c>
    </row>
    <row r="226" spans="1:2" x14ac:dyDescent="0.25">
      <c r="A226" s="28">
        <v>540</v>
      </c>
      <c r="B226" s="34">
        <f t="shared" si="3"/>
        <v>426.73750000000001</v>
      </c>
    </row>
    <row r="227" spans="1:2" x14ac:dyDescent="0.25">
      <c r="A227" s="28">
        <v>541</v>
      </c>
      <c r="B227" s="34">
        <f t="shared" si="3"/>
        <v>426.75</v>
      </c>
    </row>
    <row r="228" spans="1:2" x14ac:dyDescent="0.25">
      <c r="A228" s="28">
        <v>542</v>
      </c>
      <c r="B228" s="34">
        <f t="shared" si="3"/>
        <v>426.76249999999999</v>
      </c>
    </row>
    <row r="229" spans="1:2" x14ac:dyDescent="0.25">
      <c r="A229" s="28">
        <v>543</v>
      </c>
      <c r="B229" s="34">
        <f t="shared" si="3"/>
        <v>426.77499999999998</v>
      </c>
    </row>
    <row r="230" spans="1:2" x14ac:dyDescent="0.25">
      <c r="A230" s="28">
        <v>544</v>
      </c>
      <c r="B230" s="34">
        <f t="shared" si="3"/>
        <v>426.78750000000002</v>
      </c>
    </row>
    <row r="231" spans="1:2" x14ac:dyDescent="0.25">
      <c r="A231" s="28">
        <v>545</v>
      </c>
      <c r="B231" s="34">
        <f t="shared" si="3"/>
        <v>426.8</v>
      </c>
    </row>
    <row r="232" spans="1:2" x14ac:dyDescent="0.25">
      <c r="A232" s="28">
        <v>546</v>
      </c>
      <c r="B232" s="34">
        <f t="shared" si="3"/>
        <v>426.8125</v>
      </c>
    </row>
    <row r="233" spans="1:2" x14ac:dyDescent="0.25">
      <c r="A233" s="28">
        <v>547</v>
      </c>
      <c r="B233" s="34">
        <f t="shared" si="3"/>
        <v>426.82499999999999</v>
      </c>
    </row>
    <row r="234" spans="1:2" x14ac:dyDescent="0.25">
      <c r="A234" s="28">
        <v>548</v>
      </c>
      <c r="B234" s="34">
        <f t="shared" si="3"/>
        <v>426.83749999999998</v>
      </c>
    </row>
    <row r="235" spans="1:2" x14ac:dyDescent="0.25">
      <c r="A235" s="28">
        <v>549</v>
      </c>
      <c r="B235" s="34">
        <f t="shared" si="3"/>
        <v>426.85</v>
      </c>
    </row>
    <row r="236" spans="1:2" x14ac:dyDescent="0.25">
      <c r="A236" s="28">
        <v>550</v>
      </c>
      <c r="B236" s="34">
        <f t="shared" si="3"/>
        <v>426.86250000000001</v>
      </c>
    </row>
    <row r="237" spans="1:2" x14ac:dyDescent="0.25">
      <c r="A237" s="28">
        <v>551</v>
      </c>
      <c r="B237" s="34">
        <f t="shared" si="3"/>
        <v>426.875</v>
      </c>
    </row>
    <row r="238" spans="1:2" x14ac:dyDescent="0.25">
      <c r="A238" s="28">
        <v>552</v>
      </c>
      <c r="B238" s="34">
        <f t="shared" si="3"/>
        <v>426.88749999999999</v>
      </c>
    </row>
    <row r="239" spans="1:2" x14ac:dyDescent="0.25">
      <c r="A239" s="28">
        <v>553</v>
      </c>
      <c r="B239" s="34">
        <f t="shared" si="3"/>
        <v>426.9</v>
      </c>
    </row>
    <row r="240" spans="1:2" x14ac:dyDescent="0.25">
      <c r="A240" s="28">
        <v>554</v>
      </c>
      <c r="B240" s="34">
        <f t="shared" si="3"/>
        <v>426.91250000000002</v>
      </c>
    </row>
    <row r="241" spans="1:2" x14ac:dyDescent="0.25">
      <c r="A241" s="28">
        <v>555</v>
      </c>
      <c r="B241" s="34">
        <f t="shared" si="3"/>
        <v>426.92500000000001</v>
      </c>
    </row>
    <row r="242" spans="1:2" x14ac:dyDescent="0.25">
      <c r="A242" s="28">
        <v>556</v>
      </c>
      <c r="B242" s="34">
        <f t="shared" si="3"/>
        <v>426.9375</v>
      </c>
    </row>
    <row r="243" spans="1:2" x14ac:dyDescent="0.25">
      <c r="A243" s="28">
        <v>557</v>
      </c>
      <c r="B243" s="34">
        <f t="shared" si="3"/>
        <v>426.95</v>
      </c>
    </row>
    <row r="244" spans="1:2" x14ac:dyDescent="0.25">
      <c r="A244" s="28">
        <v>558</v>
      </c>
      <c r="B244" s="34">
        <f t="shared" si="3"/>
        <v>426.96249999999998</v>
      </c>
    </row>
    <row r="245" spans="1:2" x14ac:dyDescent="0.25">
      <c r="A245" s="28">
        <v>559</v>
      </c>
      <c r="B245" s="34">
        <f t="shared" si="3"/>
        <v>426.97500000000002</v>
      </c>
    </row>
    <row r="246" spans="1:2" x14ac:dyDescent="0.25">
      <c r="A246" s="28">
        <v>560</v>
      </c>
      <c r="B246" s="34">
        <f t="shared" si="3"/>
        <v>426.98750000000001</v>
      </c>
    </row>
    <row r="247" spans="1:2" x14ac:dyDescent="0.25">
      <c r="A247" s="28">
        <v>561</v>
      </c>
      <c r="B247" s="34">
        <f t="shared" si="3"/>
        <v>427</v>
      </c>
    </row>
    <row r="248" spans="1:2" x14ac:dyDescent="0.25">
      <c r="A248" s="28">
        <v>562</v>
      </c>
      <c r="B248" s="34">
        <f t="shared" si="3"/>
        <v>427.01249999999999</v>
      </c>
    </row>
    <row r="249" spans="1:2" x14ac:dyDescent="0.25">
      <c r="A249" s="28">
        <v>563</v>
      </c>
      <c r="B249" s="34">
        <f t="shared" si="3"/>
        <v>427.02499999999998</v>
      </c>
    </row>
    <row r="250" spans="1:2" x14ac:dyDescent="0.25">
      <c r="A250" s="28">
        <v>564</v>
      </c>
      <c r="B250" s="34">
        <f t="shared" si="3"/>
        <v>427.03750000000002</v>
      </c>
    </row>
    <row r="251" spans="1:2" x14ac:dyDescent="0.25">
      <c r="A251" s="28">
        <v>565</v>
      </c>
      <c r="B251" s="34">
        <f t="shared" si="3"/>
        <v>427.05</v>
      </c>
    </row>
    <row r="252" spans="1:2" x14ac:dyDescent="0.25">
      <c r="A252" s="28">
        <v>566</v>
      </c>
      <c r="B252" s="34">
        <f t="shared" si="3"/>
        <v>427.0625</v>
      </c>
    </row>
    <row r="253" spans="1:2" x14ac:dyDescent="0.25">
      <c r="A253" s="28">
        <v>567</v>
      </c>
      <c r="B253" s="34">
        <f t="shared" si="3"/>
        <v>427.07499999999999</v>
      </c>
    </row>
    <row r="254" spans="1:2" x14ac:dyDescent="0.25">
      <c r="A254" s="28">
        <v>568</v>
      </c>
      <c r="B254" s="34">
        <f t="shared" si="3"/>
        <v>427.08749999999998</v>
      </c>
    </row>
    <row r="255" spans="1:2" x14ac:dyDescent="0.25">
      <c r="A255" s="28">
        <v>569</v>
      </c>
      <c r="B255" s="34">
        <f t="shared" si="3"/>
        <v>427.1</v>
      </c>
    </row>
    <row r="256" spans="1:2" x14ac:dyDescent="0.25">
      <c r="A256" s="28">
        <v>570</v>
      </c>
      <c r="B256" s="34">
        <f t="shared" si="3"/>
        <v>427.11250000000001</v>
      </c>
    </row>
    <row r="257" spans="1:2" x14ac:dyDescent="0.25">
      <c r="A257" s="28">
        <v>571</v>
      </c>
      <c r="B257" s="34">
        <f t="shared" si="3"/>
        <v>427.125</v>
      </c>
    </row>
    <row r="258" spans="1:2" x14ac:dyDescent="0.25">
      <c r="A258" s="28">
        <v>572</v>
      </c>
      <c r="B258" s="34">
        <f t="shared" si="3"/>
        <v>427.13749999999999</v>
      </c>
    </row>
    <row r="259" spans="1:2" x14ac:dyDescent="0.25">
      <c r="A259" s="28">
        <v>573</v>
      </c>
      <c r="B259" s="34">
        <f t="shared" si="3"/>
        <v>427.15</v>
      </c>
    </row>
    <row r="260" spans="1:2" x14ac:dyDescent="0.25">
      <c r="A260" s="28">
        <v>574</v>
      </c>
      <c r="B260" s="34">
        <f t="shared" si="3"/>
        <v>427.16250000000002</v>
      </c>
    </row>
    <row r="261" spans="1:2" x14ac:dyDescent="0.25">
      <c r="A261" s="28">
        <v>575</v>
      </c>
      <c r="B261" s="34">
        <f t="shared" si="3"/>
        <v>427.17500000000001</v>
      </c>
    </row>
    <row r="262" spans="1:2" x14ac:dyDescent="0.25">
      <c r="A262" s="28">
        <v>576</v>
      </c>
      <c r="B262" s="34">
        <f t="shared" si="3"/>
        <v>427.1875</v>
      </c>
    </row>
    <row r="263" spans="1:2" x14ac:dyDescent="0.25">
      <c r="A263" s="28">
        <v>577</v>
      </c>
      <c r="B263" s="34">
        <f t="shared" si="3"/>
        <v>427.2</v>
      </c>
    </row>
    <row r="264" spans="1:2" x14ac:dyDescent="0.25">
      <c r="A264" s="28">
        <v>578</v>
      </c>
      <c r="B264" s="34">
        <f t="shared" si="3"/>
        <v>427.21249999999998</v>
      </c>
    </row>
    <row r="265" spans="1:2" x14ac:dyDescent="0.25">
      <c r="A265" s="28">
        <v>579</v>
      </c>
      <c r="B265" s="34">
        <f t="shared" si="3"/>
        <v>427.22500000000002</v>
      </c>
    </row>
    <row r="266" spans="1:2" x14ac:dyDescent="0.25">
      <c r="A266" s="28">
        <v>580</v>
      </c>
      <c r="B266" s="34">
        <f t="shared" si="3"/>
        <v>427.23750000000001</v>
      </c>
    </row>
    <row r="267" spans="1:2" x14ac:dyDescent="0.25">
      <c r="A267" s="28">
        <v>581</v>
      </c>
      <c r="B267" s="34">
        <f t="shared" si="3"/>
        <v>427.25</v>
      </c>
    </row>
    <row r="268" spans="1:2" x14ac:dyDescent="0.25">
      <c r="A268" s="28">
        <v>582</v>
      </c>
      <c r="B268" s="34">
        <f t="shared" si="3"/>
        <v>427.26249999999999</v>
      </c>
    </row>
    <row r="269" spans="1:2" x14ac:dyDescent="0.25">
      <c r="A269" s="28">
        <v>583</v>
      </c>
      <c r="B269" s="34">
        <f t="shared" si="3"/>
        <v>427.27499999999998</v>
      </c>
    </row>
    <row r="270" spans="1:2" x14ac:dyDescent="0.25">
      <c r="A270" s="28">
        <v>584</v>
      </c>
      <c r="B270" s="34">
        <f t="shared" si="3"/>
        <v>427.28750000000002</v>
      </c>
    </row>
    <row r="271" spans="1:2" x14ac:dyDescent="0.25">
      <c r="A271" s="28">
        <v>585</v>
      </c>
      <c r="B271" s="34">
        <f t="shared" si="3"/>
        <v>427.3</v>
      </c>
    </row>
    <row r="272" spans="1:2" x14ac:dyDescent="0.25">
      <c r="A272" s="28">
        <v>586</v>
      </c>
      <c r="B272" s="34">
        <f t="shared" si="3"/>
        <v>427.3125</v>
      </c>
    </row>
    <row r="273" spans="1:2" x14ac:dyDescent="0.25">
      <c r="A273" s="28">
        <v>587</v>
      </c>
      <c r="B273" s="34">
        <f t="shared" si="3"/>
        <v>427.32499999999999</v>
      </c>
    </row>
    <row r="274" spans="1:2" x14ac:dyDescent="0.25">
      <c r="A274" s="28">
        <v>588</v>
      </c>
      <c r="B274" s="34">
        <f t="shared" si="3"/>
        <v>427.33749999999998</v>
      </c>
    </row>
    <row r="275" spans="1:2" x14ac:dyDescent="0.25">
      <c r="A275" s="28">
        <v>589</v>
      </c>
      <c r="B275" s="34">
        <f t="shared" si="3"/>
        <v>427.35</v>
      </c>
    </row>
    <row r="276" spans="1:2" x14ac:dyDescent="0.25">
      <c r="A276" s="28">
        <v>590</v>
      </c>
      <c r="B276" s="34">
        <f t="shared" si="3"/>
        <v>427.36250000000001</v>
      </c>
    </row>
    <row r="277" spans="1:2" x14ac:dyDescent="0.25">
      <c r="A277" s="28">
        <v>591</v>
      </c>
      <c r="B277" s="34">
        <f t="shared" si="3"/>
        <v>427.375</v>
      </c>
    </row>
    <row r="278" spans="1:2" x14ac:dyDescent="0.25">
      <c r="A278" s="28">
        <v>592</v>
      </c>
      <c r="B278" s="34">
        <f t="shared" si="3"/>
        <v>427.38749999999999</v>
      </c>
    </row>
    <row r="279" spans="1:2" x14ac:dyDescent="0.25">
      <c r="A279" s="28">
        <v>593</v>
      </c>
      <c r="B279" s="34">
        <f t="shared" si="3"/>
        <v>427.4</v>
      </c>
    </row>
    <row r="280" spans="1:2" x14ac:dyDescent="0.25">
      <c r="A280" s="28">
        <v>594</v>
      </c>
      <c r="B280" s="34">
        <f t="shared" si="3"/>
        <v>427.41250000000002</v>
      </c>
    </row>
    <row r="281" spans="1:2" x14ac:dyDescent="0.25">
      <c r="A281" s="28">
        <v>595</v>
      </c>
      <c r="B281" s="34">
        <f t="shared" si="3"/>
        <v>427.42500000000001</v>
      </c>
    </row>
    <row r="282" spans="1:2" x14ac:dyDescent="0.25">
      <c r="A282" s="28">
        <v>596</v>
      </c>
      <c r="B282" s="34">
        <f t="shared" si="3"/>
        <v>427.4375</v>
      </c>
    </row>
    <row r="283" spans="1:2" x14ac:dyDescent="0.25">
      <c r="A283" s="28">
        <v>597</v>
      </c>
      <c r="B283" s="34">
        <f t="shared" si="3"/>
        <v>427.45</v>
      </c>
    </row>
    <row r="284" spans="1:2" x14ac:dyDescent="0.25">
      <c r="A284" s="28">
        <v>598</v>
      </c>
      <c r="B284" s="34">
        <f t="shared" ref="B284:B347" si="4">420+(A284-1)*0.0125</f>
        <v>427.46249999999998</v>
      </c>
    </row>
    <row r="285" spans="1:2" x14ac:dyDescent="0.25">
      <c r="A285" s="28">
        <v>599</v>
      </c>
      <c r="B285" s="34">
        <f t="shared" si="4"/>
        <v>427.47500000000002</v>
      </c>
    </row>
    <row r="286" spans="1:2" x14ac:dyDescent="0.25">
      <c r="A286" s="28">
        <v>600</v>
      </c>
      <c r="B286" s="34">
        <f t="shared" si="4"/>
        <v>427.48750000000001</v>
      </c>
    </row>
    <row r="287" spans="1:2" x14ac:dyDescent="0.25">
      <c r="A287" s="28">
        <v>601</v>
      </c>
      <c r="B287" s="34">
        <f t="shared" si="4"/>
        <v>427.5</v>
      </c>
    </row>
    <row r="288" spans="1:2" x14ac:dyDescent="0.25">
      <c r="A288" s="28">
        <v>602</v>
      </c>
      <c r="B288" s="34">
        <f t="shared" si="4"/>
        <v>427.51249999999999</v>
      </c>
    </row>
    <row r="289" spans="1:2" x14ac:dyDescent="0.25">
      <c r="A289" s="28">
        <v>603</v>
      </c>
      <c r="B289" s="34">
        <f t="shared" si="4"/>
        <v>427.52499999999998</v>
      </c>
    </row>
    <row r="290" spans="1:2" x14ac:dyDescent="0.25">
      <c r="A290" s="28">
        <v>604</v>
      </c>
      <c r="B290" s="34">
        <f t="shared" si="4"/>
        <v>427.53750000000002</v>
      </c>
    </row>
    <row r="291" spans="1:2" x14ac:dyDescent="0.25">
      <c r="A291" s="28">
        <v>605</v>
      </c>
      <c r="B291" s="34">
        <f t="shared" si="4"/>
        <v>427.55</v>
      </c>
    </row>
    <row r="292" spans="1:2" x14ac:dyDescent="0.25">
      <c r="A292" s="28">
        <v>606</v>
      </c>
      <c r="B292" s="34">
        <f t="shared" si="4"/>
        <v>427.5625</v>
      </c>
    </row>
    <row r="293" spans="1:2" x14ac:dyDescent="0.25">
      <c r="A293" s="28">
        <v>607</v>
      </c>
      <c r="B293" s="34">
        <f t="shared" si="4"/>
        <v>427.57499999999999</v>
      </c>
    </row>
    <row r="294" spans="1:2" x14ac:dyDescent="0.25">
      <c r="A294" s="28">
        <v>608</v>
      </c>
      <c r="B294" s="34">
        <f t="shared" si="4"/>
        <v>427.58749999999998</v>
      </c>
    </row>
    <row r="295" spans="1:2" x14ac:dyDescent="0.25">
      <c r="A295" s="28">
        <v>609</v>
      </c>
      <c r="B295" s="34">
        <f t="shared" si="4"/>
        <v>427.6</v>
      </c>
    </row>
    <row r="296" spans="1:2" x14ac:dyDescent="0.25">
      <c r="A296" s="28">
        <v>610</v>
      </c>
      <c r="B296" s="34">
        <f t="shared" si="4"/>
        <v>427.61250000000001</v>
      </c>
    </row>
    <row r="297" spans="1:2" x14ac:dyDescent="0.25">
      <c r="A297" s="28">
        <v>611</v>
      </c>
      <c r="B297" s="34">
        <f t="shared" si="4"/>
        <v>427.625</v>
      </c>
    </row>
    <row r="298" spans="1:2" x14ac:dyDescent="0.25">
      <c r="A298" s="28">
        <v>612</v>
      </c>
      <c r="B298" s="34">
        <f t="shared" si="4"/>
        <v>427.63749999999999</v>
      </c>
    </row>
    <row r="299" spans="1:2" x14ac:dyDescent="0.25">
      <c r="A299" s="28">
        <v>613</v>
      </c>
      <c r="B299" s="34">
        <f t="shared" si="4"/>
        <v>427.65</v>
      </c>
    </row>
    <row r="300" spans="1:2" x14ac:dyDescent="0.25">
      <c r="A300" s="28">
        <v>614</v>
      </c>
      <c r="B300" s="34">
        <f t="shared" si="4"/>
        <v>427.66250000000002</v>
      </c>
    </row>
    <row r="301" spans="1:2" x14ac:dyDescent="0.25">
      <c r="A301" s="28">
        <v>615</v>
      </c>
      <c r="B301" s="34">
        <f t="shared" si="4"/>
        <v>427.67500000000001</v>
      </c>
    </row>
    <row r="302" spans="1:2" x14ac:dyDescent="0.25">
      <c r="A302" s="28">
        <v>616</v>
      </c>
      <c r="B302" s="34">
        <f t="shared" si="4"/>
        <v>427.6875</v>
      </c>
    </row>
    <row r="303" spans="1:2" x14ac:dyDescent="0.25">
      <c r="A303" s="28">
        <v>617</v>
      </c>
      <c r="B303" s="34">
        <f t="shared" si="4"/>
        <v>427.7</v>
      </c>
    </row>
    <row r="304" spans="1:2" x14ac:dyDescent="0.25">
      <c r="A304" s="28">
        <v>618</v>
      </c>
      <c r="B304" s="34">
        <f t="shared" si="4"/>
        <v>427.71249999999998</v>
      </c>
    </row>
    <row r="305" spans="1:2" x14ac:dyDescent="0.25">
      <c r="A305" s="28">
        <v>619</v>
      </c>
      <c r="B305" s="34">
        <f t="shared" si="4"/>
        <v>427.72500000000002</v>
      </c>
    </row>
    <row r="306" spans="1:2" x14ac:dyDescent="0.25">
      <c r="A306" s="28">
        <v>620</v>
      </c>
      <c r="B306" s="34">
        <f t="shared" si="4"/>
        <v>427.73750000000001</v>
      </c>
    </row>
    <row r="307" spans="1:2" x14ac:dyDescent="0.25">
      <c r="A307" s="28">
        <v>621</v>
      </c>
      <c r="B307" s="34">
        <f t="shared" si="4"/>
        <v>427.75</v>
      </c>
    </row>
    <row r="308" spans="1:2" x14ac:dyDescent="0.25">
      <c r="A308" s="28">
        <v>622</v>
      </c>
      <c r="B308" s="34">
        <f t="shared" si="4"/>
        <v>427.76249999999999</v>
      </c>
    </row>
    <row r="309" spans="1:2" x14ac:dyDescent="0.25">
      <c r="A309" s="28">
        <v>623</v>
      </c>
      <c r="B309" s="34">
        <f t="shared" si="4"/>
        <v>427.77499999999998</v>
      </c>
    </row>
    <row r="310" spans="1:2" x14ac:dyDescent="0.25">
      <c r="A310" s="28">
        <v>624</v>
      </c>
      <c r="B310" s="34">
        <f t="shared" si="4"/>
        <v>427.78750000000002</v>
      </c>
    </row>
    <row r="311" spans="1:2" x14ac:dyDescent="0.25">
      <c r="A311" s="28">
        <v>625</v>
      </c>
      <c r="B311" s="34">
        <f t="shared" si="4"/>
        <v>427.8</v>
      </c>
    </row>
    <row r="312" spans="1:2" x14ac:dyDescent="0.25">
      <c r="A312" s="28">
        <v>626</v>
      </c>
      <c r="B312" s="34">
        <f t="shared" si="4"/>
        <v>427.8125</v>
      </c>
    </row>
    <row r="313" spans="1:2" x14ac:dyDescent="0.25">
      <c r="A313" s="28">
        <v>627</v>
      </c>
      <c r="B313" s="34">
        <f t="shared" si="4"/>
        <v>427.82499999999999</v>
      </c>
    </row>
    <row r="314" spans="1:2" x14ac:dyDescent="0.25">
      <c r="A314" s="28">
        <v>628</v>
      </c>
      <c r="B314" s="34">
        <f t="shared" si="4"/>
        <v>427.83749999999998</v>
      </c>
    </row>
    <row r="315" spans="1:2" x14ac:dyDescent="0.25">
      <c r="A315" s="28">
        <v>629</v>
      </c>
      <c r="B315" s="34">
        <f t="shared" si="4"/>
        <v>427.85</v>
      </c>
    </row>
    <row r="316" spans="1:2" x14ac:dyDescent="0.25">
      <c r="A316" s="28">
        <v>630</v>
      </c>
      <c r="B316" s="34">
        <f t="shared" si="4"/>
        <v>427.86250000000001</v>
      </c>
    </row>
    <row r="317" spans="1:2" x14ac:dyDescent="0.25">
      <c r="A317" s="28">
        <v>631</v>
      </c>
      <c r="B317" s="34">
        <f t="shared" si="4"/>
        <v>427.875</v>
      </c>
    </row>
    <row r="318" spans="1:2" x14ac:dyDescent="0.25">
      <c r="A318" s="28">
        <v>632</v>
      </c>
      <c r="B318" s="34">
        <f t="shared" si="4"/>
        <v>427.88749999999999</v>
      </c>
    </row>
    <row r="319" spans="1:2" x14ac:dyDescent="0.25">
      <c r="A319" s="28">
        <v>633</v>
      </c>
      <c r="B319" s="34">
        <f t="shared" si="4"/>
        <v>427.9</v>
      </c>
    </row>
    <row r="320" spans="1:2" x14ac:dyDescent="0.25">
      <c r="A320" s="28">
        <v>634</v>
      </c>
      <c r="B320" s="34">
        <f t="shared" si="4"/>
        <v>427.91250000000002</v>
      </c>
    </row>
    <row r="321" spans="1:2" x14ac:dyDescent="0.25">
      <c r="A321" s="28">
        <v>635</v>
      </c>
      <c r="B321" s="34">
        <f t="shared" si="4"/>
        <v>427.92500000000001</v>
      </c>
    </row>
    <row r="322" spans="1:2" x14ac:dyDescent="0.25">
      <c r="A322" s="28">
        <v>636</v>
      </c>
      <c r="B322" s="34">
        <f t="shared" si="4"/>
        <v>427.9375</v>
      </c>
    </row>
    <row r="323" spans="1:2" x14ac:dyDescent="0.25">
      <c r="A323" s="28">
        <v>637</v>
      </c>
      <c r="B323" s="34">
        <f t="shared" si="4"/>
        <v>427.95</v>
      </c>
    </row>
    <row r="324" spans="1:2" x14ac:dyDescent="0.25">
      <c r="A324" s="28">
        <v>638</v>
      </c>
      <c r="B324" s="34">
        <f t="shared" si="4"/>
        <v>427.96249999999998</v>
      </c>
    </row>
    <row r="325" spans="1:2" x14ac:dyDescent="0.25">
      <c r="A325" s="28">
        <v>639</v>
      </c>
      <c r="B325" s="34">
        <f t="shared" si="4"/>
        <v>427.97500000000002</v>
      </c>
    </row>
    <row r="326" spans="1:2" x14ac:dyDescent="0.25">
      <c r="A326" s="28">
        <v>640</v>
      </c>
      <c r="B326" s="34">
        <f t="shared" si="4"/>
        <v>427.98750000000001</v>
      </c>
    </row>
    <row r="327" spans="1:2" x14ac:dyDescent="0.25">
      <c r="A327" s="28">
        <v>641</v>
      </c>
      <c r="B327" s="34">
        <f t="shared" si="4"/>
        <v>428</v>
      </c>
    </row>
    <row r="328" spans="1:2" x14ac:dyDescent="0.25">
      <c r="A328" s="28">
        <v>642</v>
      </c>
      <c r="B328" s="34">
        <f t="shared" si="4"/>
        <v>428.01249999999999</v>
      </c>
    </row>
    <row r="329" spans="1:2" x14ac:dyDescent="0.25">
      <c r="A329" s="28">
        <v>643</v>
      </c>
      <c r="B329" s="34">
        <f t="shared" si="4"/>
        <v>428.02499999999998</v>
      </c>
    </row>
    <row r="330" spans="1:2" x14ac:dyDescent="0.25">
      <c r="A330" s="28">
        <v>644</v>
      </c>
      <c r="B330" s="34">
        <f t="shared" si="4"/>
        <v>428.03750000000002</v>
      </c>
    </row>
    <row r="331" spans="1:2" x14ac:dyDescent="0.25">
      <c r="A331" s="28">
        <v>645</v>
      </c>
      <c r="B331" s="34">
        <f t="shared" si="4"/>
        <v>428.05</v>
      </c>
    </row>
    <row r="332" spans="1:2" x14ac:dyDescent="0.25">
      <c r="A332" s="28">
        <v>646</v>
      </c>
      <c r="B332" s="34">
        <f t="shared" si="4"/>
        <v>428.0625</v>
      </c>
    </row>
    <row r="333" spans="1:2" x14ac:dyDescent="0.25">
      <c r="A333" s="28">
        <v>647</v>
      </c>
      <c r="B333" s="34">
        <f t="shared" si="4"/>
        <v>428.07499999999999</v>
      </c>
    </row>
    <row r="334" spans="1:2" x14ac:dyDescent="0.25">
      <c r="A334" s="28">
        <v>648</v>
      </c>
      <c r="B334" s="34">
        <f t="shared" si="4"/>
        <v>428.08749999999998</v>
      </c>
    </row>
    <row r="335" spans="1:2" x14ac:dyDescent="0.25">
      <c r="A335" s="28">
        <v>649</v>
      </c>
      <c r="B335" s="34">
        <f t="shared" si="4"/>
        <v>428.1</v>
      </c>
    </row>
    <row r="336" spans="1:2" x14ac:dyDescent="0.25">
      <c r="A336" s="28">
        <v>650</v>
      </c>
      <c r="B336" s="34">
        <f t="shared" si="4"/>
        <v>428.11250000000001</v>
      </c>
    </row>
    <row r="337" spans="1:2" x14ac:dyDescent="0.25">
      <c r="A337" s="28">
        <v>651</v>
      </c>
      <c r="B337" s="34">
        <f t="shared" si="4"/>
        <v>428.125</v>
      </c>
    </row>
    <row r="338" spans="1:2" x14ac:dyDescent="0.25">
      <c r="A338" s="28">
        <v>652</v>
      </c>
      <c r="B338" s="34">
        <f t="shared" si="4"/>
        <v>428.13749999999999</v>
      </c>
    </row>
    <row r="339" spans="1:2" x14ac:dyDescent="0.25">
      <c r="A339" s="28">
        <v>653</v>
      </c>
      <c r="B339" s="34">
        <f t="shared" si="4"/>
        <v>428.15</v>
      </c>
    </row>
    <row r="340" spans="1:2" x14ac:dyDescent="0.25">
      <c r="A340" s="28">
        <v>654</v>
      </c>
      <c r="B340" s="34">
        <f t="shared" si="4"/>
        <v>428.16250000000002</v>
      </c>
    </row>
    <row r="341" spans="1:2" x14ac:dyDescent="0.25">
      <c r="A341" s="28">
        <v>655</v>
      </c>
      <c r="B341" s="34">
        <f t="shared" si="4"/>
        <v>428.17500000000001</v>
      </c>
    </row>
    <row r="342" spans="1:2" x14ac:dyDescent="0.25">
      <c r="A342" s="28">
        <v>656</v>
      </c>
      <c r="B342" s="34">
        <f t="shared" si="4"/>
        <v>428.1875</v>
      </c>
    </row>
    <row r="343" spans="1:2" x14ac:dyDescent="0.25">
      <c r="A343" s="28">
        <v>657</v>
      </c>
      <c r="B343" s="34">
        <f t="shared" si="4"/>
        <v>428.2</v>
      </c>
    </row>
    <row r="344" spans="1:2" x14ac:dyDescent="0.25">
      <c r="A344" s="28">
        <v>658</v>
      </c>
      <c r="B344" s="34">
        <f t="shared" si="4"/>
        <v>428.21249999999998</v>
      </c>
    </row>
    <row r="345" spans="1:2" x14ac:dyDescent="0.25">
      <c r="A345" s="28">
        <v>659</v>
      </c>
      <c r="B345" s="34">
        <f t="shared" si="4"/>
        <v>428.22500000000002</v>
      </c>
    </row>
    <row r="346" spans="1:2" x14ac:dyDescent="0.25">
      <c r="A346" s="28">
        <v>660</v>
      </c>
      <c r="B346" s="34">
        <f t="shared" si="4"/>
        <v>428.23750000000001</v>
      </c>
    </row>
    <row r="347" spans="1:2" x14ac:dyDescent="0.25">
      <c r="A347" s="28">
        <v>661</v>
      </c>
      <c r="B347" s="34">
        <f t="shared" si="4"/>
        <v>428.25</v>
      </c>
    </row>
    <row r="348" spans="1:2" x14ac:dyDescent="0.25">
      <c r="A348" s="28">
        <v>662</v>
      </c>
      <c r="B348" s="34">
        <f t="shared" ref="B348:B411" si="5">420+(A348-1)*0.0125</f>
        <v>428.26249999999999</v>
      </c>
    </row>
    <row r="349" spans="1:2" x14ac:dyDescent="0.25">
      <c r="A349" s="28">
        <v>663</v>
      </c>
      <c r="B349" s="34">
        <f t="shared" si="5"/>
        <v>428.27499999999998</v>
      </c>
    </row>
    <row r="350" spans="1:2" x14ac:dyDescent="0.25">
      <c r="A350" s="28">
        <v>664</v>
      </c>
      <c r="B350" s="34">
        <f t="shared" si="5"/>
        <v>428.28750000000002</v>
      </c>
    </row>
    <row r="351" spans="1:2" x14ac:dyDescent="0.25">
      <c r="A351" s="28">
        <v>665</v>
      </c>
      <c r="B351" s="34">
        <f t="shared" si="5"/>
        <v>428.3</v>
      </c>
    </row>
    <row r="352" spans="1:2" x14ac:dyDescent="0.25">
      <c r="A352" s="28">
        <v>666</v>
      </c>
      <c r="B352" s="34">
        <f t="shared" si="5"/>
        <v>428.3125</v>
      </c>
    </row>
    <row r="353" spans="1:2" x14ac:dyDescent="0.25">
      <c r="A353" s="28">
        <v>667</v>
      </c>
      <c r="B353" s="34">
        <f t="shared" si="5"/>
        <v>428.32499999999999</v>
      </c>
    </row>
    <row r="354" spans="1:2" x14ac:dyDescent="0.25">
      <c r="A354" s="28">
        <v>668</v>
      </c>
      <c r="B354" s="34">
        <f t="shared" si="5"/>
        <v>428.33749999999998</v>
      </c>
    </row>
    <row r="355" spans="1:2" x14ac:dyDescent="0.25">
      <c r="A355" s="28">
        <v>669</v>
      </c>
      <c r="B355" s="34">
        <f t="shared" si="5"/>
        <v>428.35</v>
      </c>
    </row>
    <row r="356" spans="1:2" x14ac:dyDescent="0.25">
      <c r="A356" s="28">
        <v>670</v>
      </c>
      <c r="B356" s="34">
        <f t="shared" si="5"/>
        <v>428.36250000000001</v>
      </c>
    </row>
    <row r="357" spans="1:2" x14ac:dyDescent="0.25">
      <c r="A357" s="28">
        <v>671</v>
      </c>
      <c r="B357" s="34">
        <f t="shared" si="5"/>
        <v>428.375</v>
      </c>
    </row>
    <row r="358" spans="1:2" x14ac:dyDescent="0.25">
      <c r="A358" s="28">
        <v>672</v>
      </c>
      <c r="B358" s="34">
        <f t="shared" si="5"/>
        <v>428.38749999999999</v>
      </c>
    </row>
    <row r="359" spans="1:2" x14ac:dyDescent="0.25">
      <c r="A359" s="28">
        <v>673</v>
      </c>
      <c r="B359" s="34">
        <f t="shared" si="5"/>
        <v>428.4</v>
      </c>
    </row>
    <row r="360" spans="1:2" x14ac:dyDescent="0.25">
      <c r="A360" s="28">
        <v>674</v>
      </c>
      <c r="B360" s="34">
        <f t="shared" si="5"/>
        <v>428.41250000000002</v>
      </c>
    </row>
    <row r="361" spans="1:2" x14ac:dyDescent="0.25">
      <c r="A361" s="28">
        <v>675</v>
      </c>
      <c r="B361" s="34">
        <f t="shared" si="5"/>
        <v>428.42500000000001</v>
      </c>
    </row>
    <row r="362" spans="1:2" x14ac:dyDescent="0.25">
      <c r="A362" s="28">
        <v>676</v>
      </c>
      <c r="B362" s="34">
        <f t="shared" si="5"/>
        <v>428.4375</v>
      </c>
    </row>
    <row r="363" spans="1:2" x14ac:dyDescent="0.25">
      <c r="A363" s="28">
        <v>677</v>
      </c>
      <c r="B363" s="34">
        <f t="shared" si="5"/>
        <v>428.45</v>
      </c>
    </row>
    <row r="364" spans="1:2" x14ac:dyDescent="0.25">
      <c r="A364" s="28">
        <v>678</v>
      </c>
      <c r="B364" s="34">
        <f t="shared" si="5"/>
        <v>428.46249999999998</v>
      </c>
    </row>
    <row r="365" spans="1:2" x14ac:dyDescent="0.25">
      <c r="A365" s="28">
        <v>679</v>
      </c>
      <c r="B365" s="34">
        <f t="shared" si="5"/>
        <v>428.47500000000002</v>
      </c>
    </row>
    <row r="366" spans="1:2" x14ac:dyDescent="0.25">
      <c r="A366" s="28">
        <v>680</v>
      </c>
      <c r="B366" s="34">
        <f t="shared" si="5"/>
        <v>428.48750000000001</v>
      </c>
    </row>
    <row r="367" spans="1:2" x14ac:dyDescent="0.25">
      <c r="A367" s="28">
        <v>681</v>
      </c>
      <c r="B367" s="34">
        <f t="shared" si="5"/>
        <v>428.5</v>
      </c>
    </row>
    <row r="368" spans="1:2" x14ac:dyDescent="0.25">
      <c r="A368" s="28">
        <v>682</v>
      </c>
      <c r="B368" s="34">
        <f t="shared" si="5"/>
        <v>428.51249999999999</v>
      </c>
    </row>
    <row r="369" spans="1:2" x14ac:dyDescent="0.25">
      <c r="A369" s="28">
        <v>683</v>
      </c>
      <c r="B369" s="34">
        <f t="shared" si="5"/>
        <v>428.52499999999998</v>
      </c>
    </row>
    <row r="370" spans="1:2" x14ac:dyDescent="0.25">
      <c r="A370" s="28">
        <v>684</v>
      </c>
      <c r="B370" s="34">
        <f t="shared" si="5"/>
        <v>428.53750000000002</v>
      </c>
    </row>
    <row r="371" spans="1:2" x14ac:dyDescent="0.25">
      <c r="A371" s="28">
        <v>685</v>
      </c>
      <c r="B371" s="34">
        <f t="shared" si="5"/>
        <v>428.55</v>
      </c>
    </row>
    <row r="372" spans="1:2" x14ac:dyDescent="0.25">
      <c r="A372" s="28">
        <v>686</v>
      </c>
      <c r="B372" s="34">
        <f t="shared" si="5"/>
        <v>428.5625</v>
      </c>
    </row>
    <row r="373" spans="1:2" x14ac:dyDescent="0.25">
      <c r="A373" s="28">
        <v>687</v>
      </c>
      <c r="B373" s="34">
        <f t="shared" si="5"/>
        <v>428.57499999999999</v>
      </c>
    </row>
    <row r="374" spans="1:2" x14ac:dyDescent="0.25">
      <c r="A374" s="28">
        <v>688</v>
      </c>
      <c r="B374" s="34">
        <f t="shared" si="5"/>
        <v>428.58749999999998</v>
      </c>
    </row>
    <row r="375" spans="1:2" x14ac:dyDescent="0.25">
      <c r="A375" s="28">
        <v>689</v>
      </c>
      <c r="B375" s="34">
        <f t="shared" si="5"/>
        <v>428.6</v>
      </c>
    </row>
    <row r="376" spans="1:2" x14ac:dyDescent="0.25">
      <c r="A376" s="28">
        <v>690</v>
      </c>
      <c r="B376" s="34">
        <f t="shared" si="5"/>
        <v>428.61250000000001</v>
      </c>
    </row>
    <row r="377" spans="1:2" x14ac:dyDescent="0.25">
      <c r="A377" s="28">
        <v>691</v>
      </c>
      <c r="B377" s="34">
        <f t="shared" si="5"/>
        <v>428.625</v>
      </c>
    </row>
    <row r="378" spans="1:2" x14ac:dyDescent="0.25">
      <c r="A378" s="28">
        <v>692</v>
      </c>
      <c r="B378" s="34">
        <f t="shared" si="5"/>
        <v>428.63749999999999</v>
      </c>
    </row>
    <row r="379" spans="1:2" x14ac:dyDescent="0.25">
      <c r="A379" s="28">
        <v>693</v>
      </c>
      <c r="B379" s="34">
        <f t="shared" si="5"/>
        <v>428.65</v>
      </c>
    </row>
    <row r="380" spans="1:2" x14ac:dyDescent="0.25">
      <c r="A380" s="28">
        <v>694</v>
      </c>
      <c r="B380" s="34">
        <f t="shared" si="5"/>
        <v>428.66250000000002</v>
      </c>
    </row>
    <row r="381" spans="1:2" x14ac:dyDescent="0.25">
      <c r="A381" s="28">
        <v>695</v>
      </c>
      <c r="B381" s="34">
        <f t="shared" si="5"/>
        <v>428.67500000000001</v>
      </c>
    </row>
    <row r="382" spans="1:2" x14ac:dyDescent="0.25">
      <c r="A382" s="28">
        <v>696</v>
      </c>
      <c r="B382" s="34">
        <f t="shared" si="5"/>
        <v>428.6875</v>
      </c>
    </row>
    <row r="383" spans="1:2" x14ac:dyDescent="0.25">
      <c r="A383" s="28">
        <v>697</v>
      </c>
      <c r="B383" s="34">
        <f t="shared" si="5"/>
        <v>428.7</v>
      </c>
    </row>
    <row r="384" spans="1:2" x14ac:dyDescent="0.25">
      <c r="A384" s="28">
        <v>698</v>
      </c>
      <c r="B384" s="34">
        <f t="shared" si="5"/>
        <v>428.71249999999998</v>
      </c>
    </row>
    <row r="385" spans="1:2" x14ac:dyDescent="0.25">
      <c r="A385" s="28">
        <v>699</v>
      </c>
      <c r="B385" s="34">
        <f t="shared" si="5"/>
        <v>428.72500000000002</v>
      </c>
    </row>
    <row r="386" spans="1:2" x14ac:dyDescent="0.25">
      <c r="A386" s="28">
        <v>700</v>
      </c>
      <c r="B386" s="34">
        <f t="shared" si="5"/>
        <v>428.73750000000001</v>
      </c>
    </row>
    <row r="387" spans="1:2" x14ac:dyDescent="0.25">
      <c r="A387" s="28">
        <v>701</v>
      </c>
      <c r="B387" s="34">
        <f t="shared" si="5"/>
        <v>428.75</v>
      </c>
    </row>
    <row r="388" spans="1:2" x14ac:dyDescent="0.25">
      <c r="A388" s="28">
        <v>702</v>
      </c>
      <c r="B388" s="34">
        <f t="shared" si="5"/>
        <v>428.76249999999999</v>
      </c>
    </row>
    <row r="389" spans="1:2" x14ac:dyDescent="0.25">
      <c r="A389" s="28">
        <v>703</v>
      </c>
      <c r="B389" s="34">
        <f t="shared" si="5"/>
        <v>428.77499999999998</v>
      </c>
    </row>
    <row r="390" spans="1:2" x14ac:dyDescent="0.25">
      <c r="A390" s="28">
        <v>704</v>
      </c>
      <c r="B390" s="34">
        <f t="shared" si="5"/>
        <v>428.78750000000002</v>
      </c>
    </row>
    <row r="391" spans="1:2" x14ac:dyDescent="0.25">
      <c r="A391" s="28">
        <v>705</v>
      </c>
      <c r="B391" s="34">
        <f t="shared" si="5"/>
        <v>428.8</v>
      </c>
    </row>
    <row r="392" spans="1:2" x14ac:dyDescent="0.25">
      <c r="A392" s="28">
        <v>706</v>
      </c>
      <c r="B392" s="34">
        <f t="shared" si="5"/>
        <v>428.8125</v>
      </c>
    </row>
    <row r="393" spans="1:2" x14ac:dyDescent="0.25">
      <c r="A393" s="28">
        <v>707</v>
      </c>
      <c r="B393" s="34">
        <f t="shared" si="5"/>
        <v>428.82499999999999</v>
      </c>
    </row>
    <row r="394" spans="1:2" x14ac:dyDescent="0.25">
      <c r="A394" s="28">
        <v>708</v>
      </c>
      <c r="B394" s="34">
        <f t="shared" si="5"/>
        <v>428.83749999999998</v>
      </c>
    </row>
    <row r="395" spans="1:2" x14ac:dyDescent="0.25">
      <c r="A395" s="28">
        <v>709</v>
      </c>
      <c r="B395" s="34">
        <f t="shared" si="5"/>
        <v>428.85</v>
      </c>
    </row>
    <row r="396" spans="1:2" x14ac:dyDescent="0.25">
      <c r="A396" s="28">
        <v>710</v>
      </c>
      <c r="B396" s="34">
        <f t="shared" si="5"/>
        <v>428.86250000000001</v>
      </c>
    </row>
    <row r="397" spans="1:2" x14ac:dyDescent="0.25">
      <c r="A397" s="28">
        <v>711</v>
      </c>
      <c r="B397" s="34">
        <f t="shared" si="5"/>
        <v>428.875</v>
      </c>
    </row>
    <row r="398" spans="1:2" x14ac:dyDescent="0.25">
      <c r="A398" s="28">
        <v>712</v>
      </c>
      <c r="B398" s="34">
        <f t="shared" si="5"/>
        <v>428.88749999999999</v>
      </c>
    </row>
    <row r="399" spans="1:2" x14ac:dyDescent="0.25">
      <c r="A399" s="28">
        <v>713</v>
      </c>
      <c r="B399" s="34">
        <f t="shared" si="5"/>
        <v>428.9</v>
      </c>
    </row>
    <row r="400" spans="1:2" x14ac:dyDescent="0.25">
      <c r="A400" s="28">
        <v>714</v>
      </c>
      <c r="B400" s="34">
        <f t="shared" si="5"/>
        <v>428.91250000000002</v>
      </c>
    </row>
    <row r="401" spans="1:2" x14ac:dyDescent="0.25">
      <c r="A401" s="28">
        <v>715</v>
      </c>
      <c r="B401" s="34">
        <f t="shared" si="5"/>
        <v>428.92500000000001</v>
      </c>
    </row>
    <row r="402" spans="1:2" x14ac:dyDescent="0.25">
      <c r="A402" s="28">
        <v>716</v>
      </c>
      <c r="B402" s="34">
        <f t="shared" si="5"/>
        <v>428.9375</v>
      </c>
    </row>
    <row r="403" spans="1:2" x14ac:dyDescent="0.25">
      <c r="A403" s="28">
        <v>717</v>
      </c>
      <c r="B403" s="34">
        <f t="shared" si="5"/>
        <v>428.95</v>
      </c>
    </row>
    <row r="404" spans="1:2" x14ac:dyDescent="0.25">
      <c r="A404" s="28">
        <v>718</v>
      </c>
      <c r="B404" s="34">
        <f t="shared" si="5"/>
        <v>428.96249999999998</v>
      </c>
    </row>
    <row r="405" spans="1:2" x14ac:dyDescent="0.25">
      <c r="A405" s="28">
        <v>719</v>
      </c>
      <c r="B405" s="34">
        <f t="shared" si="5"/>
        <v>428.97500000000002</v>
      </c>
    </row>
    <row r="406" spans="1:2" x14ac:dyDescent="0.25">
      <c r="A406" s="28">
        <v>720</v>
      </c>
      <c r="B406" s="34">
        <f t="shared" si="5"/>
        <v>428.98750000000001</v>
      </c>
    </row>
    <row r="407" spans="1:2" x14ac:dyDescent="0.25">
      <c r="A407" s="28">
        <v>721</v>
      </c>
      <c r="B407" s="34">
        <f t="shared" si="5"/>
        <v>429</v>
      </c>
    </row>
    <row r="408" spans="1:2" x14ac:dyDescent="0.25">
      <c r="A408" s="28">
        <v>722</v>
      </c>
      <c r="B408" s="34">
        <f t="shared" si="5"/>
        <v>429.01249999999999</v>
      </c>
    </row>
    <row r="409" spans="1:2" x14ac:dyDescent="0.25">
      <c r="A409" s="28">
        <v>723</v>
      </c>
      <c r="B409" s="34">
        <f t="shared" si="5"/>
        <v>429.02499999999998</v>
      </c>
    </row>
    <row r="410" spans="1:2" x14ac:dyDescent="0.25">
      <c r="A410" s="28">
        <v>724</v>
      </c>
      <c r="B410" s="34">
        <f t="shared" si="5"/>
        <v>429.03750000000002</v>
      </c>
    </row>
    <row r="411" spans="1:2" x14ac:dyDescent="0.25">
      <c r="A411" s="28">
        <v>725</v>
      </c>
      <c r="B411" s="34">
        <f t="shared" si="5"/>
        <v>429.05</v>
      </c>
    </row>
    <row r="412" spans="1:2" x14ac:dyDescent="0.25">
      <c r="A412" s="28">
        <v>726</v>
      </c>
      <c r="B412" s="34">
        <f t="shared" ref="B412:B475" si="6">420+(A412-1)*0.0125</f>
        <v>429.0625</v>
      </c>
    </row>
    <row r="413" spans="1:2" x14ac:dyDescent="0.25">
      <c r="A413" s="28">
        <v>727</v>
      </c>
      <c r="B413" s="34">
        <f t="shared" si="6"/>
        <v>429.07499999999999</v>
      </c>
    </row>
    <row r="414" spans="1:2" x14ac:dyDescent="0.25">
      <c r="A414" s="28">
        <v>728</v>
      </c>
      <c r="B414" s="34">
        <f t="shared" si="6"/>
        <v>429.08749999999998</v>
      </c>
    </row>
    <row r="415" spans="1:2" x14ac:dyDescent="0.25">
      <c r="A415" s="28">
        <v>729</v>
      </c>
      <c r="B415" s="34">
        <f t="shared" si="6"/>
        <v>429.1</v>
      </c>
    </row>
    <row r="416" spans="1:2" x14ac:dyDescent="0.25">
      <c r="A416" s="28">
        <v>730</v>
      </c>
      <c r="B416" s="34">
        <f t="shared" si="6"/>
        <v>429.11250000000001</v>
      </c>
    </row>
    <row r="417" spans="1:2" x14ac:dyDescent="0.25">
      <c r="A417" s="28">
        <v>731</v>
      </c>
      <c r="B417" s="34">
        <f t="shared" si="6"/>
        <v>429.125</v>
      </c>
    </row>
    <row r="418" spans="1:2" x14ac:dyDescent="0.25">
      <c r="A418" s="28">
        <v>732</v>
      </c>
      <c r="B418" s="34">
        <f t="shared" si="6"/>
        <v>429.13749999999999</v>
      </c>
    </row>
    <row r="419" spans="1:2" x14ac:dyDescent="0.25">
      <c r="A419" s="28">
        <v>733</v>
      </c>
      <c r="B419" s="34">
        <f t="shared" si="6"/>
        <v>429.15</v>
      </c>
    </row>
    <row r="420" spans="1:2" x14ac:dyDescent="0.25">
      <c r="A420" s="28">
        <v>734</v>
      </c>
      <c r="B420" s="34">
        <f t="shared" si="6"/>
        <v>429.16250000000002</v>
      </c>
    </row>
    <row r="421" spans="1:2" x14ac:dyDescent="0.25">
      <c r="A421" s="28">
        <v>735</v>
      </c>
      <c r="B421" s="34">
        <f t="shared" si="6"/>
        <v>429.17500000000001</v>
      </c>
    </row>
    <row r="422" spans="1:2" x14ac:dyDescent="0.25">
      <c r="A422" s="28">
        <v>736</v>
      </c>
      <c r="B422" s="34">
        <f t="shared" si="6"/>
        <v>429.1875</v>
      </c>
    </row>
    <row r="423" spans="1:2" x14ac:dyDescent="0.25">
      <c r="A423" s="28">
        <v>737</v>
      </c>
      <c r="B423" s="34">
        <f t="shared" si="6"/>
        <v>429.2</v>
      </c>
    </row>
    <row r="424" spans="1:2" x14ac:dyDescent="0.25">
      <c r="A424" s="28">
        <v>738</v>
      </c>
      <c r="B424" s="34">
        <f t="shared" si="6"/>
        <v>429.21249999999998</v>
      </c>
    </row>
    <row r="425" spans="1:2" x14ac:dyDescent="0.25">
      <c r="A425" s="28">
        <v>739</v>
      </c>
      <c r="B425" s="34">
        <f t="shared" si="6"/>
        <v>429.22500000000002</v>
      </c>
    </row>
    <row r="426" spans="1:2" x14ac:dyDescent="0.25">
      <c r="A426" s="28">
        <v>740</v>
      </c>
      <c r="B426" s="34">
        <f t="shared" si="6"/>
        <v>429.23750000000001</v>
      </c>
    </row>
    <row r="427" spans="1:2" x14ac:dyDescent="0.25">
      <c r="A427" s="28">
        <v>741</v>
      </c>
      <c r="B427" s="34">
        <f t="shared" si="6"/>
        <v>429.25</v>
      </c>
    </row>
    <row r="428" spans="1:2" x14ac:dyDescent="0.25">
      <c r="A428" s="28">
        <v>742</v>
      </c>
      <c r="B428" s="34">
        <f t="shared" si="6"/>
        <v>429.26249999999999</v>
      </c>
    </row>
    <row r="429" spans="1:2" x14ac:dyDescent="0.25">
      <c r="A429" s="28">
        <v>743</v>
      </c>
      <c r="B429" s="34">
        <f t="shared" si="6"/>
        <v>429.27499999999998</v>
      </c>
    </row>
    <row r="430" spans="1:2" x14ac:dyDescent="0.25">
      <c r="A430" s="28">
        <v>744</v>
      </c>
      <c r="B430" s="34">
        <f t="shared" si="6"/>
        <v>429.28750000000002</v>
      </c>
    </row>
    <row r="431" spans="1:2" x14ac:dyDescent="0.25">
      <c r="A431" s="28">
        <v>745</v>
      </c>
      <c r="B431" s="34">
        <f t="shared" si="6"/>
        <v>429.3</v>
      </c>
    </row>
    <row r="432" spans="1:2" x14ac:dyDescent="0.25">
      <c r="A432" s="28">
        <v>746</v>
      </c>
      <c r="B432" s="34">
        <f t="shared" si="6"/>
        <v>429.3125</v>
      </c>
    </row>
    <row r="433" spans="1:2" x14ac:dyDescent="0.25">
      <c r="A433" s="28">
        <v>747</v>
      </c>
      <c r="B433" s="34">
        <f t="shared" si="6"/>
        <v>429.32499999999999</v>
      </c>
    </row>
    <row r="434" spans="1:2" x14ac:dyDescent="0.25">
      <c r="A434" s="28">
        <v>748</v>
      </c>
      <c r="B434" s="34">
        <f t="shared" si="6"/>
        <v>429.33749999999998</v>
      </c>
    </row>
    <row r="435" spans="1:2" x14ac:dyDescent="0.25">
      <c r="A435" s="28">
        <v>749</v>
      </c>
      <c r="B435" s="34">
        <f t="shared" si="6"/>
        <v>429.35</v>
      </c>
    </row>
    <row r="436" spans="1:2" x14ac:dyDescent="0.25">
      <c r="A436" s="28">
        <v>750</v>
      </c>
      <c r="B436" s="34">
        <f t="shared" si="6"/>
        <v>429.36250000000001</v>
      </c>
    </row>
    <row r="437" spans="1:2" x14ac:dyDescent="0.25">
      <c r="A437" s="28">
        <v>751</v>
      </c>
      <c r="B437" s="34">
        <f t="shared" si="6"/>
        <v>429.375</v>
      </c>
    </row>
    <row r="438" spans="1:2" x14ac:dyDescent="0.25">
      <c r="A438" s="28">
        <v>752</v>
      </c>
      <c r="B438" s="34">
        <f t="shared" si="6"/>
        <v>429.38749999999999</v>
      </c>
    </row>
    <row r="439" spans="1:2" x14ac:dyDescent="0.25">
      <c r="A439" s="28">
        <v>753</v>
      </c>
      <c r="B439" s="34">
        <f t="shared" si="6"/>
        <v>429.4</v>
      </c>
    </row>
    <row r="440" spans="1:2" x14ac:dyDescent="0.25">
      <c r="A440" s="28">
        <v>754</v>
      </c>
      <c r="B440" s="34">
        <f t="shared" si="6"/>
        <v>429.41250000000002</v>
      </c>
    </row>
    <row r="441" spans="1:2" x14ac:dyDescent="0.25">
      <c r="A441" s="28">
        <v>755</v>
      </c>
      <c r="B441" s="34">
        <f t="shared" si="6"/>
        <v>429.42500000000001</v>
      </c>
    </row>
    <row r="442" spans="1:2" x14ac:dyDescent="0.25">
      <c r="A442" s="28">
        <v>756</v>
      </c>
      <c r="B442" s="34">
        <f t="shared" si="6"/>
        <v>429.4375</v>
      </c>
    </row>
    <row r="443" spans="1:2" x14ac:dyDescent="0.25">
      <c r="A443" s="28">
        <v>757</v>
      </c>
      <c r="B443" s="34">
        <f t="shared" si="6"/>
        <v>429.45</v>
      </c>
    </row>
    <row r="444" spans="1:2" x14ac:dyDescent="0.25">
      <c r="A444" s="28">
        <v>758</v>
      </c>
      <c r="B444" s="34">
        <f t="shared" si="6"/>
        <v>429.46249999999998</v>
      </c>
    </row>
    <row r="445" spans="1:2" x14ac:dyDescent="0.25">
      <c r="A445" s="28">
        <v>759</v>
      </c>
      <c r="B445" s="34">
        <f t="shared" si="6"/>
        <v>429.47500000000002</v>
      </c>
    </row>
    <row r="446" spans="1:2" x14ac:dyDescent="0.25">
      <c r="A446" s="28">
        <v>760</v>
      </c>
      <c r="B446" s="34">
        <f t="shared" si="6"/>
        <v>429.48750000000001</v>
      </c>
    </row>
    <row r="447" spans="1:2" x14ac:dyDescent="0.25">
      <c r="A447" s="28">
        <v>761</v>
      </c>
      <c r="B447" s="34">
        <f t="shared" si="6"/>
        <v>429.5</v>
      </c>
    </row>
    <row r="448" spans="1:2" x14ac:dyDescent="0.25">
      <c r="A448" s="28">
        <v>762</v>
      </c>
      <c r="B448" s="34">
        <f t="shared" si="6"/>
        <v>429.51249999999999</v>
      </c>
    </row>
    <row r="449" spans="1:2" x14ac:dyDescent="0.25">
      <c r="A449" s="28">
        <v>763</v>
      </c>
      <c r="B449" s="34">
        <f t="shared" si="6"/>
        <v>429.52499999999998</v>
      </c>
    </row>
    <row r="450" spans="1:2" x14ac:dyDescent="0.25">
      <c r="A450" s="28">
        <v>764</v>
      </c>
      <c r="B450" s="34">
        <f t="shared" si="6"/>
        <v>429.53750000000002</v>
      </c>
    </row>
    <row r="451" spans="1:2" x14ac:dyDescent="0.25">
      <c r="A451" s="28">
        <v>765</v>
      </c>
      <c r="B451" s="34">
        <f t="shared" si="6"/>
        <v>429.55</v>
      </c>
    </row>
    <row r="452" spans="1:2" x14ac:dyDescent="0.25">
      <c r="A452" s="28">
        <v>766</v>
      </c>
      <c r="B452" s="34">
        <f t="shared" si="6"/>
        <v>429.5625</v>
      </c>
    </row>
    <row r="453" spans="1:2" x14ac:dyDescent="0.25">
      <c r="A453" s="28">
        <v>767</v>
      </c>
      <c r="B453" s="34">
        <f t="shared" si="6"/>
        <v>429.57499999999999</v>
      </c>
    </row>
    <row r="454" spans="1:2" x14ac:dyDescent="0.25">
      <c r="A454" s="28">
        <v>768</v>
      </c>
      <c r="B454" s="34">
        <f t="shared" si="6"/>
        <v>429.58749999999998</v>
      </c>
    </row>
    <row r="455" spans="1:2" x14ac:dyDescent="0.25">
      <c r="A455" s="28">
        <v>769</v>
      </c>
      <c r="B455" s="34">
        <f t="shared" si="6"/>
        <v>429.6</v>
      </c>
    </row>
    <row r="456" spans="1:2" x14ac:dyDescent="0.25">
      <c r="A456" s="28">
        <v>770</v>
      </c>
      <c r="B456" s="34">
        <f t="shared" si="6"/>
        <v>429.61250000000001</v>
      </c>
    </row>
    <row r="457" spans="1:2" x14ac:dyDescent="0.25">
      <c r="A457" s="28">
        <v>771</v>
      </c>
      <c r="B457" s="34">
        <f t="shared" si="6"/>
        <v>429.625</v>
      </c>
    </row>
    <row r="458" spans="1:2" x14ac:dyDescent="0.25">
      <c r="A458" s="28">
        <v>772</v>
      </c>
      <c r="B458" s="34">
        <f t="shared" si="6"/>
        <v>429.63749999999999</v>
      </c>
    </row>
    <row r="459" spans="1:2" x14ac:dyDescent="0.25">
      <c r="A459" s="28">
        <v>773</v>
      </c>
      <c r="B459" s="34">
        <f t="shared" si="6"/>
        <v>429.65</v>
      </c>
    </row>
    <row r="460" spans="1:2" x14ac:dyDescent="0.25">
      <c r="A460" s="28">
        <v>774</v>
      </c>
      <c r="B460" s="34">
        <f t="shared" si="6"/>
        <v>429.66250000000002</v>
      </c>
    </row>
    <row r="461" spans="1:2" x14ac:dyDescent="0.25">
      <c r="A461" s="28">
        <v>775</v>
      </c>
      <c r="B461" s="34">
        <f t="shared" si="6"/>
        <v>429.67500000000001</v>
      </c>
    </row>
    <row r="462" spans="1:2" x14ac:dyDescent="0.25">
      <c r="A462" s="28">
        <v>776</v>
      </c>
      <c r="B462" s="34">
        <f t="shared" si="6"/>
        <v>429.6875</v>
      </c>
    </row>
    <row r="463" spans="1:2" x14ac:dyDescent="0.25">
      <c r="A463" s="28">
        <v>777</v>
      </c>
      <c r="B463" s="34">
        <f t="shared" si="6"/>
        <v>429.7</v>
      </c>
    </row>
    <row r="464" spans="1:2" x14ac:dyDescent="0.25">
      <c r="A464" s="28">
        <v>778</v>
      </c>
      <c r="B464" s="34">
        <f t="shared" si="6"/>
        <v>429.71249999999998</v>
      </c>
    </row>
    <row r="465" spans="1:2" x14ac:dyDescent="0.25">
      <c r="A465" s="28">
        <v>779</v>
      </c>
      <c r="B465" s="34">
        <f t="shared" si="6"/>
        <v>429.72500000000002</v>
      </c>
    </row>
    <row r="466" spans="1:2" x14ac:dyDescent="0.25">
      <c r="A466" s="28">
        <v>780</v>
      </c>
      <c r="B466" s="34">
        <f t="shared" si="6"/>
        <v>429.73750000000001</v>
      </c>
    </row>
    <row r="467" spans="1:2" x14ac:dyDescent="0.25">
      <c r="A467" s="28">
        <v>781</v>
      </c>
      <c r="B467" s="34">
        <f t="shared" si="6"/>
        <v>429.75</v>
      </c>
    </row>
    <row r="468" spans="1:2" x14ac:dyDescent="0.25">
      <c r="A468" s="28">
        <v>782</v>
      </c>
      <c r="B468" s="34">
        <f t="shared" si="6"/>
        <v>429.76249999999999</v>
      </c>
    </row>
    <row r="469" spans="1:2" x14ac:dyDescent="0.25">
      <c r="A469" s="28">
        <v>783</v>
      </c>
      <c r="B469" s="34">
        <f t="shared" si="6"/>
        <v>429.77499999999998</v>
      </c>
    </row>
    <row r="470" spans="1:2" x14ac:dyDescent="0.25">
      <c r="A470" s="28">
        <v>784</v>
      </c>
      <c r="B470" s="34">
        <f t="shared" si="6"/>
        <v>429.78750000000002</v>
      </c>
    </row>
    <row r="471" spans="1:2" x14ac:dyDescent="0.25">
      <c r="A471" s="28">
        <v>785</v>
      </c>
      <c r="B471" s="34">
        <f t="shared" si="6"/>
        <v>429.8</v>
      </c>
    </row>
    <row r="472" spans="1:2" x14ac:dyDescent="0.25">
      <c r="A472" s="28">
        <v>786</v>
      </c>
      <c r="B472" s="34">
        <f t="shared" si="6"/>
        <v>429.8125</v>
      </c>
    </row>
    <row r="473" spans="1:2" x14ac:dyDescent="0.25">
      <c r="A473" s="28">
        <v>787</v>
      </c>
      <c r="B473" s="34">
        <f t="shared" si="6"/>
        <v>429.82499999999999</v>
      </c>
    </row>
    <row r="474" spans="1:2" x14ac:dyDescent="0.25">
      <c r="A474" s="28">
        <v>788</v>
      </c>
      <c r="B474" s="34">
        <f t="shared" si="6"/>
        <v>429.83749999999998</v>
      </c>
    </row>
    <row r="475" spans="1:2" x14ac:dyDescent="0.25">
      <c r="A475" s="28">
        <v>789</v>
      </c>
      <c r="B475" s="34">
        <f t="shared" si="6"/>
        <v>429.85</v>
      </c>
    </row>
    <row r="476" spans="1:2" x14ac:dyDescent="0.25">
      <c r="A476" s="28">
        <v>790</v>
      </c>
      <c r="B476" s="34">
        <f t="shared" ref="B476:B486" si="7">420+(A476-1)*0.0125</f>
        <v>429.86250000000001</v>
      </c>
    </row>
    <row r="477" spans="1:2" x14ac:dyDescent="0.25">
      <c r="A477" s="28">
        <v>791</v>
      </c>
      <c r="B477" s="34">
        <f t="shared" si="7"/>
        <v>429.875</v>
      </c>
    </row>
    <row r="478" spans="1:2" x14ac:dyDescent="0.25">
      <c r="A478" s="28">
        <v>792</v>
      </c>
      <c r="B478" s="34">
        <f t="shared" si="7"/>
        <v>429.88749999999999</v>
      </c>
    </row>
    <row r="479" spans="1:2" x14ac:dyDescent="0.25">
      <c r="A479" s="28">
        <v>793</v>
      </c>
      <c r="B479" s="34">
        <f t="shared" si="7"/>
        <v>429.9</v>
      </c>
    </row>
    <row r="480" spans="1:2" x14ac:dyDescent="0.25">
      <c r="A480" s="28">
        <v>794</v>
      </c>
      <c r="B480" s="34">
        <f t="shared" si="7"/>
        <v>429.91250000000002</v>
      </c>
    </row>
    <row r="481" spans="1:2" x14ac:dyDescent="0.25">
      <c r="A481" s="28">
        <v>795</v>
      </c>
      <c r="B481" s="34">
        <f t="shared" si="7"/>
        <v>429.92500000000001</v>
      </c>
    </row>
    <row r="482" spans="1:2" x14ac:dyDescent="0.25">
      <c r="A482" s="28">
        <v>796</v>
      </c>
      <c r="B482" s="34">
        <f t="shared" si="7"/>
        <v>429.9375</v>
      </c>
    </row>
    <row r="483" spans="1:2" x14ac:dyDescent="0.25">
      <c r="A483" s="28">
        <v>797</v>
      </c>
      <c r="B483" s="34">
        <f t="shared" si="7"/>
        <v>429.95</v>
      </c>
    </row>
    <row r="484" spans="1:2" x14ac:dyDescent="0.25">
      <c r="A484" s="28">
        <v>798</v>
      </c>
      <c r="B484" s="34">
        <f t="shared" si="7"/>
        <v>429.96249999999998</v>
      </c>
    </row>
    <row r="485" spans="1:2" x14ac:dyDescent="0.25">
      <c r="A485" s="28">
        <v>799</v>
      </c>
      <c r="B485" s="34">
        <f t="shared" si="7"/>
        <v>429.97500000000002</v>
      </c>
    </row>
    <row r="486" spans="1:2" x14ac:dyDescent="0.25">
      <c r="A486" s="28">
        <v>800</v>
      </c>
      <c r="B486" s="34">
        <f t="shared" si="7"/>
        <v>429.98750000000001</v>
      </c>
    </row>
  </sheetData>
  <mergeCells count="7">
    <mergeCell ref="A25:D25"/>
    <mergeCell ref="A2:D2"/>
    <mergeCell ref="B3:B4"/>
    <mergeCell ref="B5:D5"/>
    <mergeCell ref="B15:B16"/>
    <mergeCell ref="A22:D22"/>
    <mergeCell ref="A23:D23"/>
  </mergeCells>
  <pageMargins left="0.51181102362204722" right="0.51181102362204722" top="0.94488188976377963" bottom="0.35433070866141736" header="0.11811023622047245" footer="0.11811023622047245"/>
  <pageSetup paperSize="9" scale="78" fitToHeight="0" orientation="landscape" horizontalDpi="300" verticalDpi="300" r:id="rId1"/>
  <headerFooter differentFirst="1">
    <oddHeader>&amp;C&amp;P</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E78"/>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47.25" x14ac:dyDescent="0.25">
      <c r="A1" s="14"/>
      <c r="B1" s="14"/>
      <c r="C1" s="14"/>
      <c r="D1" s="7" t="s">
        <v>1987</v>
      </c>
    </row>
    <row r="2" spans="1:5" ht="30.75" customHeight="1" x14ac:dyDescent="0.25">
      <c r="A2" s="454" t="s">
        <v>347</v>
      </c>
      <c r="B2" s="454"/>
      <c r="C2" s="454"/>
      <c r="D2" s="454"/>
    </row>
    <row r="3" spans="1:5" ht="15.75" x14ac:dyDescent="0.25">
      <c r="A3" s="8"/>
      <c r="B3" s="469" t="s">
        <v>27</v>
      </c>
      <c r="C3" s="18" t="s">
        <v>210</v>
      </c>
      <c r="D3" s="8"/>
    </row>
    <row r="4" spans="1:5" ht="17.25" customHeight="1" x14ac:dyDescent="0.25">
      <c r="A4" s="14"/>
      <c r="B4" s="470"/>
      <c r="C4" s="18" t="s">
        <v>196</v>
      </c>
      <c r="D4" s="14"/>
    </row>
    <row r="5" spans="1:5" ht="21.75" customHeight="1" x14ac:dyDescent="0.25">
      <c r="A5" s="16"/>
      <c r="B5" s="471" t="s">
        <v>354</v>
      </c>
      <c r="C5" s="471"/>
      <c r="D5" s="471"/>
      <c r="E5" s="203"/>
    </row>
    <row r="6" spans="1:5" ht="15.75" x14ac:dyDescent="0.25">
      <c r="A6" s="11" t="s">
        <v>167</v>
      </c>
      <c r="B6" s="11" t="s">
        <v>168</v>
      </c>
      <c r="C6" s="11" t="s">
        <v>169</v>
      </c>
      <c r="D6" s="11" t="s">
        <v>170</v>
      </c>
      <c r="E6" s="204"/>
    </row>
    <row r="7" spans="1:5" ht="31.5" x14ac:dyDescent="0.25">
      <c r="A7" s="12" t="s">
        <v>171</v>
      </c>
      <c r="B7" s="18" t="s">
        <v>184</v>
      </c>
      <c r="C7" s="12" t="s">
        <v>201</v>
      </c>
      <c r="D7" s="234" t="s">
        <v>212</v>
      </c>
    </row>
    <row r="8" spans="1:5" ht="110.25" x14ac:dyDescent="0.25">
      <c r="A8" s="12" t="s">
        <v>172</v>
      </c>
      <c r="B8" s="18" t="s">
        <v>5</v>
      </c>
      <c r="C8" s="12" t="s">
        <v>348</v>
      </c>
      <c r="D8" s="234" t="s">
        <v>349</v>
      </c>
    </row>
    <row r="9" spans="1:5" ht="31.5" x14ac:dyDescent="0.25">
      <c r="A9" s="12" t="s">
        <v>173</v>
      </c>
      <c r="B9" s="18" t="s">
        <v>6</v>
      </c>
      <c r="C9" s="12" t="s">
        <v>249</v>
      </c>
      <c r="D9" s="234" t="s">
        <v>389</v>
      </c>
    </row>
    <row r="10" spans="1:5" ht="60.75" customHeight="1" x14ac:dyDescent="0.25">
      <c r="A10" s="12" t="s">
        <v>174</v>
      </c>
      <c r="B10" s="18" t="s">
        <v>185</v>
      </c>
      <c r="C10" s="12" t="s">
        <v>216</v>
      </c>
      <c r="D10" s="234" t="s">
        <v>247</v>
      </c>
    </row>
    <row r="11" spans="1:5" ht="63" x14ac:dyDescent="0.25">
      <c r="A11" s="12" t="s">
        <v>175</v>
      </c>
      <c r="B11" s="18" t="s">
        <v>186</v>
      </c>
      <c r="C11" s="12" t="s">
        <v>224</v>
      </c>
      <c r="D11" s="234" t="s">
        <v>218</v>
      </c>
    </row>
    <row r="12" spans="1:5" ht="15.75" x14ac:dyDescent="0.25">
      <c r="A12" s="12" t="s">
        <v>176</v>
      </c>
      <c r="B12" s="18" t="s">
        <v>187</v>
      </c>
      <c r="C12" s="12" t="s">
        <v>203</v>
      </c>
      <c r="D12" s="234" t="s">
        <v>242</v>
      </c>
    </row>
    <row r="13" spans="1:5" ht="46.5" customHeight="1" x14ac:dyDescent="0.25">
      <c r="A13" s="12" t="s">
        <v>177</v>
      </c>
      <c r="B13" s="18" t="s">
        <v>188</v>
      </c>
      <c r="C13" s="12" t="s">
        <v>220</v>
      </c>
      <c r="D13" s="234" t="s">
        <v>221</v>
      </c>
    </row>
    <row r="14" spans="1:5" ht="30.75" customHeight="1" x14ac:dyDescent="0.25">
      <c r="A14" s="12" t="s">
        <v>178</v>
      </c>
      <c r="B14" s="18" t="s">
        <v>189</v>
      </c>
      <c r="C14" s="12" t="s">
        <v>203</v>
      </c>
      <c r="D14" s="234"/>
    </row>
    <row r="15" spans="1:5" ht="141.75" customHeight="1" x14ac:dyDescent="0.25">
      <c r="A15" s="12" t="s">
        <v>179</v>
      </c>
      <c r="B15" s="475" t="s">
        <v>190</v>
      </c>
      <c r="C15" s="12" t="s">
        <v>225</v>
      </c>
      <c r="D15" s="234" t="s">
        <v>226</v>
      </c>
    </row>
    <row r="16" spans="1:5" ht="47.25" x14ac:dyDescent="0.25">
      <c r="A16" s="40" t="s">
        <v>222</v>
      </c>
      <c r="B16" s="475"/>
      <c r="C16" s="12" t="s">
        <v>227</v>
      </c>
      <c r="D16" s="234" t="s">
        <v>228</v>
      </c>
    </row>
    <row r="17" spans="1:4" ht="47.25" x14ac:dyDescent="0.25">
      <c r="A17" s="12" t="s">
        <v>180</v>
      </c>
      <c r="B17" s="18" t="s">
        <v>191</v>
      </c>
      <c r="C17" s="12" t="s">
        <v>351</v>
      </c>
      <c r="D17" s="234"/>
    </row>
    <row r="18" spans="1:4" ht="31.5" x14ac:dyDescent="0.25">
      <c r="A18" s="12" t="s">
        <v>181</v>
      </c>
      <c r="B18" s="18" t="s">
        <v>192</v>
      </c>
      <c r="C18" s="12" t="s">
        <v>203</v>
      </c>
      <c r="D18" s="234"/>
    </row>
    <row r="19" spans="1:4" ht="15.75" x14ac:dyDescent="0.25">
      <c r="A19" s="12" t="s">
        <v>182</v>
      </c>
      <c r="B19" s="18" t="s">
        <v>193</v>
      </c>
      <c r="C19" s="12" t="s">
        <v>243</v>
      </c>
      <c r="D19" s="234"/>
    </row>
    <row r="20" spans="1:4" ht="47.25" x14ac:dyDescent="0.25">
      <c r="A20" s="12" t="s">
        <v>183</v>
      </c>
      <c r="B20" s="18" t="s">
        <v>194</v>
      </c>
      <c r="C20" s="12" t="s">
        <v>352</v>
      </c>
      <c r="D20" s="234" t="s">
        <v>208</v>
      </c>
    </row>
    <row r="21" spans="1:4" ht="15.75" x14ac:dyDescent="0.25">
      <c r="A21" s="13"/>
      <c r="B21" s="14"/>
      <c r="C21" s="14"/>
      <c r="D21" s="14"/>
    </row>
    <row r="22" spans="1:4" s="2" customFormat="1" ht="17.25" customHeight="1" x14ac:dyDescent="0.25">
      <c r="A22" s="476" t="s">
        <v>195</v>
      </c>
      <c r="B22" s="476"/>
      <c r="C22" s="476"/>
      <c r="D22" s="476"/>
    </row>
    <row r="23" spans="1:4" ht="51" customHeight="1" x14ac:dyDescent="0.25">
      <c r="A23" s="477" t="s">
        <v>353</v>
      </c>
      <c r="B23" s="477"/>
      <c r="C23" s="477"/>
      <c r="D23" s="477"/>
    </row>
    <row r="24" spans="1:4" ht="13.5" customHeight="1" x14ac:dyDescent="0.25">
      <c r="A24" s="235"/>
      <c r="B24" s="235"/>
      <c r="C24" s="235"/>
      <c r="D24" s="235"/>
    </row>
    <row r="25" spans="1:4" ht="34.5" customHeight="1" x14ac:dyDescent="0.25">
      <c r="A25" s="468" t="s">
        <v>355</v>
      </c>
      <c r="B25" s="468"/>
      <c r="C25" s="468"/>
      <c r="D25" s="468"/>
    </row>
    <row r="26" spans="1:4" ht="45.75" x14ac:dyDescent="0.25">
      <c r="A26" s="198" t="s">
        <v>383</v>
      </c>
      <c r="B26" s="199" t="s">
        <v>386</v>
      </c>
      <c r="C26" s="39" t="s">
        <v>385</v>
      </c>
      <c r="D26" s="20"/>
    </row>
    <row r="27" spans="1:4" x14ac:dyDescent="0.25">
      <c r="A27" s="200">
        <v>1</v>
      </c>
      <c r="B27" s="201">
        <f>460+(A27-1)*0.0125</f>
        <v>460</v>
      </c>
      <c r="C27" s="15"/>
      <c r="D27" s="15"/>
    </row>
    <row r="28" spans="1:4" x14ac:dyDescent="0.25">
      <c r="A28" s="28">
        <v>2</v>
      </c>
      <c r="B28" s="34">
        <f t="shared" ref="B28:B51" si="0">460+(A28-1)*0.0125</f>
        <v>460.01249999999999</v>
      </c>
      <c r="C28" s="15"/>
      <c r="D28" s="15"/>
    </row>
    <row r="29" spans="1:4" x14ac:dyDescent="0.25">
      <c r="A29" s="28">
        <v>3</v>
      </c>
      <c r="B29" s="34">
        <f t="shared" si="0"/>
        <v>460.02499999999998</v>
      </c>
      <c r="C29" s="15"/>
      <c r="D29" s="15"/>
    </row>
    <row r="30" spans="1:4" x14ac:dyDescent="0.25">
      <c r="A30" s="28">
        <v>4</v>
      </c>
      <c r="B30" s="34">
        <f t="shared" si="0"/>
        <v>460.03750000000002</v>
      </c>
      <c r="C30" s="15"/>
      <c r="D30" s="15"/>
    </row>
    <row r="31" spans="1:4" x14ac:dyDescent="0.25">
      <c r="A31" s="28">
        <v>5</v>
      </c>
      <c r="B31" s="34">
        <f t="shared" si="0"/>
        <v>460.05</v>
      </c>
      <c r="C31" s="15"/>
      <c r="D31" s="15"/>
    </row>
    <row r="32" spans="1:4" x14ac:dyDescent="0.25">
      <c r="A32" s="28">
        <v>6</v>
      </c>
      <c r="B32" s="34">
        <f t="shared" si="0"/>
        <v>460.0625</v>
      </c>
    </row>
    <row r="33" spans="1:2" x14ac:dyDescent="0.25">
      <c r="A33" s="28">
        <v>7</v>
      </c>
      <c r="B33" s="34">
        <f t="shared" si="0"/>
        <v>460.07499999999999</v>
      </c>
    </row>
    <row r="34" spans="1:2" x14ac:dyDescent="0.25">
      <c r="A34" s="28">
        <v>8</v>
      </c>
      <c r="B34" s="34">
        <f t="shared" si="0"/>
        <v>460.08749999999998</v>
      </c>
    </row>
    <row r="35" spans="1:2" x14ac:dyDescent="0.25">
      <c r="A35" s="28">
        <v>9</v>
      </c>
      <c r="B35" s="34">
        <f t="shared" si="0"/>
        <v>460.1</v>
      </c>
    </row>
    <row r="36" spans="1:2" x14ac:dyDescent="0.25">
      <c r="A36" s="28">
        <v>10</v>
      </c>
      <c r="B36" s="34">
        <f t="shared" si="0"/>
        <v>460.11250000000001</v>
      </c>
    </row>
    <row r="37" spans="1:2" x14ac:dyDescent="0.25">
      <c r="A37" s="28">
        <v>11</v>
      </c>
      <c r="B37" s="34">
        <f t="shared" si="0"/>
        <v>460.125</v>
      </c>
    </row>
    <row r="38" spans="1:2" x14ac:dyDescent="0.25">
      <c r="A38" s="28">
        <v>12</v>
      </c>
      <c r="B38" s="34">
        <f t="shared" si="0"/>
        <v>460.13749999999999</v>
      </c>
    </row>
    <row r="39" spans="1:2" x14ac:dyDescent="0.25">
      <c r="A39" s="28">
        <v>13</v>
      </c>
      <c r="B39" s="34">
        <f t="shared" si="0"/>
        <v>460.15</v>
      </c>
    </row>
    <row r="40" spans="1:2" x14ac:dyDescent="0.25">
      <c r="A40" s="28">
        <v>14</v>
      </c>
      <c r="B40" s="34">
        <f t="shared" si="0"/>
        <v>460.16250000000002</v>
      </c>
    </row>
    <row r="41" spans="1:2" x14ac:dyDescent="0.25">
      <c r="A41" s="28">
        <v>15</v>
      </c>
      <c r="B41" s="34">
        <f t="shared" si="0"/>
        <v>460.17500000000001</v>
      </c>
    </row>
    <row r="42" spans="1:2" x14ac:dyDescent="0.25">
      <c r="A42" s="28">
        <v>16</v>
      </c>
      <c r="B42" s="34">
        <f t="shared" si="0"/>
        <v>460.1875</v>
      </c>
    </row>
    <row r="43" spans="1:2" x14ac:dyDescent="0.25">
      <c r="A43" s="28">
        <v>17</v>
      </c>
      <c r="B43" s="34">
        <f t="shared" si="0"/>
        <v>460.2</v>
      </c>
    </row>
    <row r="44" spans="1:2" x14ac:dyDescent="0.25">
      <c r="A44" s="28">
        <v>18</v>
      </c>
      <c r="B44" s="34">
        <f t="shared" si="0"/>
        <v>460.21249999999998</v>
      </c>
    </row>
    <row r="45" spans="1:2" x14ac:dyDescent="0.25">
      <c r="A45" s="28">
        <v>19</v>
      </c>
      <c r="B45" s="34">
        <f t="shared" si="0"/>
        <v>460.22500000000002</v>
      </c>
    </row>
    <row r="46" spans="1:2" x14ac:dyDescent="0.25">
      <c r="A46" s="28">
        <v>20</v>
      </c>
      <c r="B46" s="34">
        <f t="shared" si="0"/>
        <v>460.23750000000001</v>
      </c>
    </row>
    <row r="47" spans="1:2" x14ac:dyDescent="0.25">
      <c r="A47" s="28">
        <v>21</v>
      </c>
      <c r="B47" s="34">
        <f t="shared" si="0"/>
        <v>460.25</v>
      </c>
    </row>
    <row r="48" spans="1:2" x14ac:dyDescent="0.25">
      <c r="A48" s="28">
        <v>22</v>
      </c>
      <c r="B48" s="34">
        <f t="shared" si="0"/>
        <v>460.26249999999999</v>
      </c>
    </row>
    <row r="49" spans="1:2" x14ac:dyDescent="0.25">
      <c r="A49" s="28">
        <v>23</v>
      </c>
      <c r="B49" s="34">
        <f t="shared" si="0"/>
        <v>460.27499999999998</v>
      </c>
    </row>
    <row r="50" spans="1:2" x14ac:dyDescent="0.25">
      <c r="A50" s="28">
        <v>24</v>
      </c>
      <c r="B50" s="34">
        <f t="shared" si="0"/>
        <v>460.28750000000002</v>
      </c>
    </row>
    <row r="51" spans="1:2" x14ac:dyDescent="0.25">
      <c r="A51" s="28">
        <v>25</v>
      </c>
      <c r="B51" s="34">
        <f t="shared" si="0"/>
        <v>460.3</v>
      </c>
    </row>
    <row r="53" spans="1:2" ht="45.75" x14ac:dyDescent="0.25">
      <c r="A53" s="198" t="s">
        <v>383</v>
      </c>
      <c r="B53" s="199" t="s">
        <v>386</v>
      </c>
    </row>
    <row r="54" spans="1:2" x14ac:dyDescent="0.25">
      <c r="A54" s="28">
        <v>26</v>
      </c>
      <c r="B54" s="34">
        <f t="shared" ref="B54:B78" si="1">460+(A54-1)*0.0125</f>
        <v>460.3125</v>
      </c>
    </row>
    <row r="55" spans="1:2" x14ac:dyDescent="0.25">
      <c r="A55" s="28">
        <v>27</v>
      </c>
      <c r="B55" s="34">
        <f t="shared" si="1"/>
        <v>460.32499999999999</v>
      </c>
    </row>
    <row r="56" spans="1:2" x14ac:dyDescent="0.25">
      <c r="A56" s="28">
        <v>28</v>
      </c>
      <c r="B56" s="34">
        <f t="shared" si="1"/>
        <v>460.33749999999998</v>
      </c>
    </row>
    <row r="57" spans="1:2" x14ac:dyDescent="0.25">
      <c r="A57" s="28">
        <v>29</v>
      </c>
      <c r="B57" s="34">
        <f t="shared" si="1"/>
        <v>460.35</v>
      </c>
    </row>
    <row r="58" spans="1:2" x14ac:dyDescent="0.25">
      <c r="A58" s="28">
        <v>30</v>
      </c>
      <c r="B58" s="34">
        <f t="shared" si="1"/>
        <v>460.36250000000001</v>
      </c>
    </row>
    <row r="59" spans="1:2" x14ac:dyDescent="0.25">
      <c r="A59" s="28">
        <v>31</v>
      </c>
      <c r="B59" s="34">
        <f t="shared" si="1"/>
        <v>460.375</v>
      </c>
    </row>
    <row r="60" spans="1:2" x14ac:dyDescent="0.25">
      <c r="A60" s="28">
        <v>32</v>
      </c>
      <c r="B60" s="34">
        <f t="shared" si="1"/>
        <v>460.38749999999999</v>
      </c>
    </row>
    <row r="61" spans="1:2" x14ac:dyDescent="0.25">
      <c r="A61" s="28">
        <v>33</v>
      </c>
      <c r="B61" s="34">
        <f t="shared" si="1"/>
        <v>460.4</v>
      </c>
    </row>
    <row r="62" spans="1:2" x14ac:dyDescent="0.25">
      <c r="A62" s="28">
        <v>34</v>
      </c>
      <c r="B62" s="34">
        <f t="shared" si="1"/>
        <v>460.41250000000002</v>
      </c>
    </row>
    <row r="63" spans="1:2" x14ac:dyDescent="0.25">
      <c r="A63" s="28">
        <v>35</v>
      </c>
      <c r="B63" s="34">
        <f t="shared" si="1"/>
        <v>460.42500000000001</v>
      </c>
    </row>
    <row r="64" spans="1:2" x14ac:dyDescent="0.25">
      <c r="A64" s="28">
        <v>36</v>
      </c>
      <c r="B64" s="34">
        <f t="shared" si="1"/>
        <v>460.4375</v>
      </c>
    </row>
    <row r="65" spans="1:2" x14ac:dyDescent="0.25">
      <c r="A65" s="28">
        <v>37</v>
      </c>
      <c r="B65" s="34">
        <f t="shared" si="1"/>
        <v>460.45</v>
      </c>
    </row>
    <row r="66" spans="1:2" x14ac:dyDescent="0.25">
      <c r="A66" s="28">
        <v>38</v>
      </c>
      <c r="B66" s="34">
        <f t="shared" si="1"/>
        <v>460.46249999999998</v>
      </c>
    </row>
    <row r="67" spans="1:2" x14ac:dyDescent="0.25">
      <c r="A67" s="28">
        <v>39</v>
      </c>
      <c r="B67" s="34">
        <f t="shared" si="1"/>
        <v>460.47500000000002</v>
      </c>
    </row>
    <row r="68" spans="1:2" x14ac:dyDescent="0.25">
      <c r="A68" s="28">
        <v>40</v>
      </c>
      <c r="B68" s="34">
        <f t="shared" si="1"/>
        <v>460.48750000000001</v>
      </c>
    </row>
    <row r="69" spans="1:2" x14ac:dyDescent="0.25">
      <c r="A69" s="28">
        <v>41</v>
      </c>
      <c r="B69" s="34">
        <f t="shared" si="1"/>
        <v>460.5</v>
      </c>
    </row>
    <row r="70" spans="1:2" x14ac:dyDescent="0.25">
      <c r="A70" s="28">
        <v>42</v>
      </c>
      <c r="B70" s="34">
        <f t="shared" si="1"/>
        <v>460.51249999999999</v>
      </c>
    </row>
    <row r="71" spans="1:2" x14ac:dyDescent="0.25">
      <c r="A71" s="28">
        <v>43</v>
      </c>
      <c r="B71" s="34">
        <f t="shared" si="1"/>
        <v>460.52499999999998</v>
      </c>
    </row>
    <row r="72" spans="1:2" x14ac:dyDescent="0.25">
      <c r="A72" s="28">
        <v>44</v>
      </c>
      <c r="B72" s="34">
        <f t="shared" si="1"/>
        <v>460.53750000000002</v>
      </c>
    </row>
    <row r="73" spans="1:2" x14ac:dyDescent="0.25">
      <c r="A73" s="28">
        <v>45</v>
      </c>
      <c r="B73" s="34">
        <f t="shared" si="1"/>
        <v>460.55</v>
      </c>
    </row>
    <row r="74" spans="1:2" x14ac:dyDescent="0.25">
      <c r="A74" s="28">
        <v>46</v>
      </c>
      <c r="B74" s="34">
        <f t="shared" si="1"/>
        <v>460.5625</v>
      </c>
    </row>
    <row r="75" spans="1:2" x14ac:dyDescent="0.25">
      <c r="A75" s="28">
        <v>47</v>
      </c>
      <c r="B75" s="34">
        <f t="shared" si="1"/>
        <v>460.57499999999999</v>
      </c>
    </row>
    <row r="76" spans="1:2" x14ac:dyDescent="0.25">
      <c r="A76" s="28">
        <v>48</v>
      </c>
      <c r="B76" s="34">
        <f t="shared" si="1"/>
        <v>460.58749999999998</v>
      </c>
    </row>
    <row r="77" spans="1:2" x14ac:dyDescent="0.25">
      <c r="A77" s="200">
        <v>49</v>
      </c>
      <c r="B77" s="201">
        <f t="shared" si="1"/>
        <v>460.6</v>
      </c>
    </row>
    <row r="78" spans="1:2" x14ac:dyDescent="0.25">
      <c r="A78" s="200">
        <v>50</v>
      </c>
      <c r="B78" s="201">
        <f t="shared" si="1"/>
        <v>460.61250000000001</v>
      </c>
    </row>
  </sheetData>
  <mergeCells count="7">
    <mergeCell ref="A25:D25"/>
    <mergeCell ref="A2:D2"/>
    <mergeCell ref="B3:B4"/>
    <mergeCell ref="B5:D5"/>
    <mergeCell ref="B15:B16"/>
    <mergeCell ref="A22:D22"/>
    <mergeCell ref="A23:D23"/>
  </mergeCells>
  <pageMargins left="0.51181102362204722" right="0.51181102362204722" top="0.94488188976377963" bottom="0.35433070866141736" header="0.11811023622047245" footer="0.11811023622047245"/>
  <pageSetup paperSize="9" scale="78" fitToHeight="0" orientation="landscape" horizontalDpi="300" verticalDpi="300" r:id="rId1"/>
  <headerFooter differentFirst="1">
    <oddHeader>&amp;C&amp;P</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E33"/>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14"/>
      <c r="B1" s="14"/>
      <c r="C1" s="14"/>
      <c r="D1" s="7" t="s">
        <v>1113</v>
      </c>
      <c r="E1" s="16"/>
    </row>
    <row r="2" spans="1:5" ht="30.75" customHeight="1" x14ac:dyDescent="0.25">
      <c r="A2" s="454" t="s">
        <v>1090</v>
      </c>
      <c r="B2" s="454"/>
      <c r="C2" s="454"/>
      <c r="D2" s="454"/>
      <c r="E2" s="16"/>
    </row>
    <row r="3" spans="1:5" ht="15.75" x14ac:dyDescent="0.25">
      <c r="A3" s="8"/>
      <c r="B3" s="469" t="s">
        <v>28</v>
      </c>
      <c r="C3" s="18" t="s">
        <v>198</v>
      </c>
      <c r="D3" s="8"/>
      <c r="E3" s="16"/>
    </row>
    <row r="4" spans="1:5" ht="17.25" customHeight="1" x14ac:dyDescent="0.25">
      <c r="A4" s="14"/>
      <c r="B4" s="470"/>
      <c r="C4" s="18" t="s">
        <v>1091</v>
      </c>
      <c r="D4" s="14"/>
      <c r="E4" s="16"/>
    </row>
    <row r="5" spans="1:5" ht="21.75" customHeight="1" x14ac:dyDescent="0.25">
      <c r="A5" s="16"/>
      <c r="B5" s="479" t="s">
        <v>1092</v>
      </c>
      <c r="C5" s="479"/>
      <c r="D5" s="479"/>
      <c r="E5" s="203"/>
    </row>
    <row r="6" spans="1:5" ht="15.75" x14ac:dyDescent="0.25">
      <c r="A6" s="11" t="s">
        <v>167</v>
      </c>
      <c r="B6" s="11" t="s">
        <v>168</v>
      </c>
      <c r="C6" s="347" t="s">
        <v>1093</v>
      </c>
      <c r="D6" s="347" t="s">
        <v>170</v>
      </c>
      <c r="E6" s="204"/>
    </row>
    <row r="7" spans="1:5" ht="78.75" x14ac:dyDescent="0.25">
      <c r="A7" s="12" t="s">
        <v>171</v>
      </c>
      <c r="B7" s="348" t="s">
        <v>184</v>
      </c>
      <c r="C7" s="348" t="s">
        <v>553</v>
      </c>
      <c r="D7" s="348" t="s">
        <v>1094</v>
      </c>
      <c r="E7" s="16"/>
    </row>
    <row r="8" spans="1:5" ht="78.75" x14ac:dyDescent="0.25">
      <c r="A8" s="12" t="s">
        <v>172</v>
      </c>
      <c r="B8" s="348" t="s">
        <v>5</v>
      </c>
      <c r="C8" s="349" t="s">
        <v>1100</v>
      </c>
      <c r="D8" s="348" t="s">
        <v>1095</v>
      </c>
      <c r="E8" s="16"/>
    </row>
    <row r="9" spans="1:5" ht="15.75" x14ac:dyDescent="0.25">
      <c r="A9" s="12" t="s">
        <v>173</v>
      </c>
      <c r="B9" s="348" t="s">
        <v>6</v>
      </c>
      <c r="C9" s="12" t="s">
        <v>1089</v>
      </c>
      <c r="D9" s="234"/>
      <c r="E9" s="16"/>
    </row>
    <row r="10" spans="1:5" ht="189" x14ac:dyDescent="0.25">
      <c r="A10" s="12" t="s">
        <v>174</v>
      </c>
      <c r="B10" s="348" t="s">
        <v>297</v>
      </c>
      <c r="C10" s="12" t="s">
        <v>1096</v>
      </c>
      <c r="D10" s="234" t="s">
        <v>1101</v>
      </c>
      <c r="E10" s="16"/>
    </row>
    <row r="11" spans="1:5" ht="78.75" x14ac:dyDescent="0.25">
      <c r="A11" s="12" t="s">
        <v>175</v>
      </c>
      <c r="B11" s="348" t="s">
        <v>309</v>
      </c>
      <c r="C11" s="234" t="s">
        <v>1097</v>
      </c>
      <c r="D11" s="234" t="s">
        <v>285</v>
      </c>
      <c r="E11" s="16"/>
    </row>
    <row r="12" spans="1:5" ht="15.75" x14ac:dyDescent="0.25">
      <c r="A12" s="12" t="s">
        <v>176</v>
      </c>
      <c r="B12" s="348" t="s">
        <v>187</v>
      </c>
      <c r="C12" s="225" t="s">
        <v>203</v>
      </c>
      <c r="D12" s="348" t="s">
        <v>1098</v>
      </c>
      <c r="E12" s="16"/>
    </row>
    <row r="13" spans="1:5" ht="31.5" x14ac:dyDescent="0.25">
      <c r="A13" s="12" t="s">
        <v>177</v>
      </c>
      <c r="B13" s="348" t="s">
        <v>188</v>
      </c>
      <c r="C13" s="224" t="s">
        <v>371</v>
      </c>
      <c r="D13" s="348" t="s">
        <v>1099</v>
      </c>
      <c r="E13" s="16"/>
    </row>
    <row r="14" spans="1:5" ht="267.75" x14ac:dyDescent="0.25">
      <c r="A14" s="12" t="s">
        <v>178</v>
      </c>
      <c r="B14" s="348" t="s">
        <v>189</v>
      </c>
      <c r="C14" s="234" t="s">
        <v>1102</v>
      </c>
      <c r="D14" s="234" t="s">
        <v>1103</v>
      </c>
      <c r="E14" s="16"/>
    </row>
    <row r="15" spans="1:5" ht="110.25" x14ac:dyDescent="0.25">
      <c r="A15" s="12" t="s">
        <v>179</v>
      </c>
      <c r="B15" s="348" t="s">
        <v>190</v>
      </c>
      <c r="C15" s="12" t="s">
        <v>1104</v>
      </c>
      <c r="D15" s="234" t="s">
        <v>1105</v>
      </c>
      <c r="E15" s="16"/>
    </row>
    <row r="16" spans="1:5" ht="47.25" x14ac:dyDescent="0.25">
      <c r="A16" s="12" t="s">
        <v>180</v>
      </c>
      <c r="B16" s="348" t="s">
        <v>191</v>
      </c>
      <c r="C16" s="12" t="s">
        <v>1106</v>
      </c>
      <c r="D16" s="234"/>
      <c r="E16" s="16"/>
    </row>
    <row r="17" spans="1:5" ht="31.5" x14ac:dyDescent="0.25">
      <c r="A17" s="12" t="s">
        <v>181</v>
      </c>
      <c r="B17" s="348" t="s">
        <v>192</v>
      </c>
      <c r="C17" s="12"/>
      <c r="D17" s="234" t="s">
        <v>1107</v>
      </c>
      <c r="E17" s="16"/>
    </row>
    <row r="18" spans="1:5" ht="31.5" x14ac:dyDescent="0.25">
      <c r="A18" s="12" t="s">
        <v>182</v>
      </c>
      <c r="B18" s="348" t="s">
        <v>193</v>
      </c>
      <c r="C18" s="12" t="s">
        <v>372</v>
      </c>
      <c r="D18" s="234"/>
      <c r="E18" s="16"/>
    </row>
    <row r="19" spans="1:5" ht="110.25" x14ac:dyDescent="0.25">
      <c r="A19" s="12" t="s">
        <v>183</v>
      </c>
      <c r="B19" s="348" t="s">
        <v>564</v>
      </c>
      <c r="C19" s="12" t="s">
        <v>1109</v>
      </c>
      <c r="D19" s="234" t="s">
        <v>1108</v>
      </c>
      <c r="E19" s="16"/>
    </row>
    <row r="20" spans="1:5" ht="15.75" x14ac:dyDescent="0.25">
      <c r="A20" s="13"/>
      <c r="B20" s="333"/>
      <c r="C20" s="333"/>
      <c r="D20" s="333"/>
      <c r="E20" s="16"/>
    </row>
    <row r="21" spans="1:5" ht="169.5" customHeight="1" x14ac:dyDescent="0.25">
      <c r="A21" s="473" t="s">
        <v>1140</v>
      </c>
      <c r="B21" s="473"/>
      <c r="C21" s="473"/>
      <c r="D21" s="473"/>
      <c r="E21" s="16"/>
    </row>
    <row r="22" spans="1:5" ht="35.25" customHeight="1" x14ac:dyDescent="0.25">
      <c r="A22" s="478" t="s">
        <v>1110</v>
      </c>
      <c r="B22" s="478"/>
      <c r="C22" s="478"/>
      <c r="D22" s="478"/>
    </row>
    <row r="23" spans="1:5" ht="210" customHeight="1" x14ac:dyDescent="0.25">
      <c r="A23" s="473" t="s">
        <v>1111</v>
      </c>
      <c r="B23" s="473"/>
      <c r="C23" s="473"/>
      <c r="D23" s="473"/>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sheetData>
  <mergeCells count="6">
    <mergeCell ref="A21:D21"/>
    <mergeCell ref="A22:D22"/>
    <mergeCell ref="A23:D23"/>
    <mergeCell ref="A2:D2"/>
    <mergeCell ref="B3:B4"/>
    <mergeCell ref="B5:D5"/>
  </mergeCells>
  <printOptions horizontalCentered="1"/>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E37"/>
  <sheetViews>
    <sheetView zoomScale="110" zoomScaleNormal="110"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14"/>
      <c r="B1" s="14"/>
      <c r="C1" s="14"/>
      <c r="D1" s="7" t="s">
        <v>1114</v>
      </c>
      <c r="E1" s="16"/>
    </row>
    <row r="2" spans="1:5" ht="30.75" customHeight="1" x14ac:dyDescent="0.25">
      <c r="A2" s="454" t="s">
        <v>31</v>
      </c>
      <c r="B2" s="454"/>
      <c r="C2" s="454"/>
      <c r="D2" s="454"/>
      <c r="E2" s="16"/>
    </row>
    <row r="3" spans="1:5" ht="15.75" x14ac:dyDescent="0.25">
      <c r="A3" s="8"/>
      <c r="B3" s="469" t="s">
        <v>30</v>
      </c>
      <c r="C3" s="18" t="s">
        <v>373</v>
      </c>
      <c r="D3" s="8"/>
      <c r="E3" s="16"/>
    </row>
    <row r="4" spans="1:5" ht="17.25" customHeight="1" x14ac:dyDescent="0.25">
      <c r="A4" s="14"/>
      <c r="B4" s="470"/>
      <c r="C4" s="334" t="s">
        <v>1091</v>
      </c>
      <c r="D4" s="14"/>
      <c r="E4" s="16"/>
    </row>
    <row r="5" spans="1:5" ht="21.75" customHeight="1" x14ac:dyDescent="0.25">
      <c r="A5" s="16"/>
      <c r="B5" s="471" t="s">
        <v>374</v>
      </c>
      <c r="C5" s="471"/>
      <c r="D5" s="471"/>
      <c r="E5" s="203"/>
    </row>
    <row r="6" spans="1:5" ht="15.75" x14ac:dyDescent="0.25">
      <c r="A6" s="11" t="s">
        <v>167</v>
      </c>
      <c r="B6" s="11" t="s">
        <v>168</v>
      </c>
      <c r="C6" s="347" t="s">
        <v>1093</v>
      </c>
      <c r="D6" s="347" t="s">
        <v>170</v>
      </c>
      <c r="E6" s="204"/>
    </row>
    <row r="7" spans="1:5" ht="31.5" x14ac:dyDescent="0.25">
      <c r="A7" s="12" t="s">
        <v>171</v>
      </c>
      <c r="B7" s="348" t="s">
        <v>184</v>
      </c>
      <c r="C7" s="12" t="s">
        <v>201</v>
      </c>
      <c r="D7" s="234"/>
      <c r="E7" s="16"/>
    </row>
    <row r="8" spans="1:5" ht="47.25" x14ac:dyDescent="0.25">
      <c r="A8" s="12" t="s">
        <v>172</v>
      </c>
      <c r="B8" s="348" t="s">
        <v>5</v>
      </c>
      <c r="C8" s="12" t="s">
        <v>1115</v>
      </c>
      <c r="D8" s="234" t="s">
        <v>375</v>
      </c>
      <c r="E8" s="16"/>
    </row>
    <row r="9" spans="1:5" ht="15.75" x14ac:dyDescent="0.25">
      <c r="A9" s="12" t="s">
        <v>173</v>
      </c>
      <c r="B9" s="348" t="s">
        <v>6</v>
      </c>
      <c r="C9" s="12" t="s">
        <v>32</v>
      </c>
      <c r="D9" s="234"/>
      <c r="E9" s="16"/>
    </row>
    <row r="10" spans="1:5" ht="94.5" x14ac:dyDescent="0.25">
      <c r="A10" s="12" t="s">
        <v>174</v>
      </c>
      <c r="B10" s="348" t="s">
        <v>297</v>
      </c>
      <c r="C10" s="12" t="s">
        <v>1096</v>
      </c>
      <c r="D10" s="234" t="s">
        <v>1116</v>
      </c>
      <c r="E10" s="16"/>
    </row>
    <row r="11" spans="1:5" ht="110.25" x14ac:dyDescent="0.25">
      <c r="A11" s="12" t="s">
        <v>175</v>
      </c>
      <c r="B11" s="348" t="s">
        <v>309</v>
      </c>
      <c r="C11" s="12" t="s">
        <v>1118</v>
      </c>
      <c r="D11" s="234" t="s">
        <v>1117</v>
      </c>
      <c r="E11" s="16"/>
    </row>
    <row r="12" spans="1:5" ht="15.75" x14ac:dyDescent="0.25">
      <c r="A12" s="12" t="s">
        <v>176</v>
      </c>
      <c r="B12" s="348" t="s">
        <v>187</v>
      </c>
      <c r="C12" s="12" t="s">
        <v>203</v>
      </c>
      <c r="D12" s="234" t="s">
        <v>1098</v>
      </c>
      <c r="E12" s="16"/>
    </row>
    <row r="13" spans="1:5" ht="31.5" x14ac:dyDescent="0.25">
      <c r="A13" s="12" t="s">
        <v>177</v>
      </c>
      <c r="B13" s="348" t="s">
        <v>188</v>
      </c>
      <c r="C13" s="12" t="s">
        <v>376</v>
      </c>
      <c r="D13" s="234" t="s">
        <v>1119</v>
      </c>
      <c r="E13" s="16"/>
    </row>
    <row r="14" spans="1:5" ht="30.75" customHeight="1" x14ac:dyDescent="0.25">
      <c r="A14" s="12" t="s">
        <v>178</v>
      </c>
      <c r="B14" s="348" t="s">
        <v>189</v>
      </c>
      <c r="C14" s="12" t="s">
        <v>203</v>
      </c>
      <c r="D14" s="234" t="s">
        <v>391</v>
      </c>
      <c r="E14" s="16"/>
    </row>
    <row r="15" spans="1:5" ht="156" customHeight="1" x14ac:dyDescent="0.25">
      <c r="A15" s="12" t="s">
        <v>179</v>
      </c>
      <c r="B15" s="348" t="s">
        <v>190</v>
      </c>
      <c r="C15" s="12" t="s">
        <v>1120</v>
      </c>
      <c r="D15" s="234" t="s">
        <v>377</v>
      </c>
      <c r="E15" s="16"/>
    </row>
    <row r="16" spans="1:5" ht="50.25" x14ac:dyDescent="0.25">
      <c r="A16" s="12" t="s">
        <v>180</v>
      </c>
      <c r="B16" s="348" t="s">
        <v>191</v>
      </c>
      <c r="C16" s="12" t="s">
        <v>1122</v>
      </c>
      <c r="D16" s="234" t="s">
        <v>1121</v>
      </c>
      <c r="E16" s="16"/>
    </row>
    <row r="17" spans="1:5" ht="16.5" customHeight="1" x14ac:dyDescent="0.25">
      <c r="A17" s="12" t="s">
        <v>181</v>
      </c>
      <c r="B17" s="348" t="s">
        <v>192</v>
      </c>
      <c r="C17" s="12" t="s">
        <v>203</v>
      </c>
      <c r="D17" s="234" t="s">
        <v>378</v>
      </c>
      <c r="E17" s="16"/>
    </row>
    <row r="18" spans="1:5" ht="15.75" x14ac:dyDescent="0.25">
      <c r="A18" s="12" t="s">
        <v>182</v>
      </c>
      <c r="B18" s="348" t="s">
        <v>193</v>
      </c>
      <c r="C18" s="12" t="s">
        <v>379</v>
      </c>
      <c r="D18" s="234" t="s">
        <v>380</v>
      </c>
      <c r="E18" s="16"/>
    </row>
    <row r="19" spans="1:5" ht="94.5" x14ac:dyDescent="0.25">
      <c r="A19" s="12" t="s">
        <v>183</v>
      </c>
      <c r="B19" s="348" t="s">
        <v>564</v>
      </c>
      <c r="C19" s="12" t="s">
        <v>1123</v>
      </c>
      <c r="D19" s="234" t="s">
        <v>208</v>
      </c>
      <c r="E19" s="16"/>
    </row>
    <row r="20" spans="1:5" ht="15.75" x14ac:dyDescent="0.25">
      <c r="A20" s="350"/>
      <c r="B20" s="351"/>
      <c r="C20" s="350"/>
      <c r="D20" s="352"/>
      <c r="E20" s="16"/>
    </row>
    <row r="21" spans="1:5" ht="98.25" customHeight="1" x14ac:dyDescent="0.25">
      <c r="A21" s="481" t="s">
        <v>1125</v>
      </c>
      <c r="B21" s="482"/>
      <c r="C21" s="482"/>
      <c r="D21" s="482"/>
      <c r="E21" s="16"/>
    </row>
    <row r="22" spans="1:5" s="2" customFormat="1" ht="25.5" customHeight="1" x14ac:dyDescent="0.25">
      <c r="A22" s="480" t="s">
        <v>1110</v>
      </c>
      <c r="B22" s="480"/>
      <c r="C22" s="480"/>
      <c r="D22" s="480"/>
      <c r="E22" s="17"/>
    </row>
    <row r="23" spans="1:5" s="2" customFormat="1" ht="120.75" customHeight="1" x14ac:dyDescent="0.25">
      <c r="A23" s="468" t="s">
        <v>1124</v>
      </c>
      <c r="B23" s="468"/>
      <c r="C23" s="468"/>
      <c r="D23" s="468"/>
      <c r="E23" s="17"/>
    </row>
    <row r="24" spans="1:5" ht="201" customHeight="1" x14ac:dyDescent="0.25">
      <c r="A24" s="468" t="s">
        <v>381</v>
      </c>
      <c r="B24" s="468"/>
      <c r="C24" s="468"/>
      <c r="D24" s="468"/>
      <c r="E24" s="16"/>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7">
    <mergeCell ref="A2:D2"/>
    <mergeCell ref="B3:B4"/>
    <mergeCell ref="B5:D5"/>
    <mergeCell ref="A22:D22"/>
    <mergeCell ref="A24:D24"/>
    <mergeCell ref="A21:D21"/>
    <mergeCell ref="A23:D23"/>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E24"/>
  <sheetViews>
    <sheetView workbookViewId="0">
      <selection activeCell="A2" sqref="A2:D2"/>
    </sheetView>
  </sheetViews>
  <sheetFormatPr defaultRowHeight="15" x14ac:dyDescent="0.25"/>
  <cols>
    <col min="1" max="1" width="5.7109375" customWidth="1"/>
    <col min="2" max="2" width="42.7109375" customWidth="1"/>
    <col min="3" max="3" width="37.7109375" customWidth="1"/>
    <col min="4" max="4" width="89.7109375" customWidth="1"/>
  </cols>
  <sheetData>
    <row r="1" spans="1:5" ht="31.5" x14ac:dyDescent="0.25">
      <c r="A1" s="429"/>
      <c r="B1" s="429"/>
      <c r="C1" s="429"/>
      <c r="D1" s="262" t="s">
        <v>1956</v>
      </c>
    </row>
    <row r="2" spans="1:5" ht="44.25" customHeight="1" x14ac:dyDescent="0.25">
      <c r="A2" s="463" t="s">
        <v>1946</v>
      </c>
      <c r="B2" s="463"/>
      <c r="C2" s="463"/>
      <c r="D2" s="463"/>
    </row>
    <row r="3" spans="1:5" ht="15.75" x14ac:dyDescent="0.25">
      <c r="A3" s="263"/>
      <c r="B3" s="464" t="s">
        <v>1947</v>
      </c>
      <c r="C3" s="432" t="s">
        <v>1927</v>
      </c>
      <c r="D3" s="263"/>
    </row>
    <row r="4" spans="1:5" ht="17.25" customHeight="1" x14ac:dyDescent="0.25">
      <c r="A4" s="429"/>
      <c r="B4" s="465"/>
      <c r="C4" s="432" t="s">
        <v>746</v>
      </c>
      <c r="D4" s="429"/>
    </row>
    <row r="5" spans="1:5" ht="21.75" customHeight="1" x14ac:dyDescent="0.25">
      <c r="A5" s="265"/>
      <c r="B5" s="467" t="s">
        <v>1957</v>
      </c>
      <c r="C5" s="467"/>
      <c r="D5" s="467"/>
      <c r="E5" s="203"/>
    </row>
    <row r="6" spans="1:5" ht="15.75" x14ac:dyDescent="0.25">
      <c r="A6" s="266" t="s">
        <v>167</v>
      </c>
      <c r="B6" s="266" t="s">
        <v>168</v>
      </c>
      <c r="C6" s="266" t="s">
        <v>1093</v>
      </c>
      <c r="D6" s="266" t="s">
        <v>170</v>
      </c>
      <c r="E6" s="204"/>
    </row>
    <row r="7" spans="1:5" ht="31.5" x14ac:dyDescent="0.25">
      <c r="A7" s="433" t="s">
        <v>171</v>
      </c>
      <c r="B7" s="298" t="s">
        <v>184</v>
      </c>
      <c r="C7" s="433" t="s">
        <v>201</v>
      </c>
      <c r="D7" s="298" t="s">
        <v>212</v>
      </c>
    </row>
    <row r="8" spans="1:5" ht="126" x14ac:dyDescent="0.25">
      <c r="A8" s="433" t="s">
        <v>172</v>
      </c>
      <c r="B8" s="298" t="s">
        <v>5</v>
      </c>
      <c r="C8" s="433" t="s">
        <v>1958</v>
      </c>
      <c r="D8" s="298" t="s">
        <v>1949</v>
      </c>
    </row>
    <row r="9" spans="1:5" ht="31.5" x14ac:dyDescent="0.25">
      <c r="A9" s="433" t="s">
        <v>173</v>
      </c>
      <c r="B9" s="298" t="s">
        <v>6</v>
      </c>
      <c r="C9" s="433" t="s">
        <v>269</v>
      </c>
      <c r="D9" s="298" t="s">
        <v>240</v>
      </c>
    </row>
    <row r="10" spans="1:5" ht="220.5" x14ac:dyDescent="0.25">
      <c r="A10" s="433" t="s">
        <v>174</v>
      </c>
      <c r="B10" s="432" t="s">
        <v>185</v>
      </c>
      <c r="C10" s="298" t="s">
        <v>1959</v>
      </c>
      <c r="D10" s="433"/>
    </row>
    <row r="11" spans="1:5" ht="63" x14ac:dyDescent="0.25">
      <c r="A11" s="433" t="s">
        <v>175</v>
      </c>
      <c r="B11" s="432" t="s">
        <v>186</v>
      </c>
      <c r="C11" s="433" t="s">
        <v>1960</v>
      </c>
      <c r="D11" s="298" t="s">
        <v>1961</v>
      </c>
    </row>
    <row r="12" spans="1:5" ht="31.5" x14ac:dyDescent="0.25">
      <c r="A12" s="433" t="s">
        <v>176</v>
      </c>
      <c r="B12" s="432" t="s">
        <v>187</v>
      </c>
      <c r="C12" s="433" t="s">
        <v>1651</v>
      </c>
      <c r="D12" s="298"/>
    </row>
    <row r="13" spans="1:5" ht="84.75" customHeight="1" x14ac:dyDescent="0.25">
      <c r="A13" s="433" t="s">
        <v>177</v>
      </c>
      <c r="B13" s="449" t="s">
        <v>544</v>
      </c>
      <c r="C13" s="298" t="s">
        <v>1962</v>
      </c>
      <c r="D13" s="298" t="s">
        <v>1635</v>
      </c>
    </row>
    <row r="14" spans="1:5" ht="30.75" customHeight="1" x14ac:dyDescent="0.25">
      <c r="A14" s="433" t="s">
        <v>178</v>
      </c>
      <c r="B14" s="298" t="s">
        <v>189</v>
      </c>
      <c r="C14" s="433" t="s">
        <v>203</v>
      </c>
      <c r="D14" s="298"/>
    </row>
    <row r="15" spans="1:5" ht="141.75" customHeight="1" x14ac:dyDescent="0.25">
      <c r="A15" s="433" t="s">
        <v>179</v>
      </c>
      <c r="B15" s="298" t="s">
        <v>190</v>
      </c>
      <c r="C15" s="433" t="s">
        <v>1602</v>
      </c>
      <c r="D15" s="298" t="s">
        <v>1636</v>
      </c>
    </row>
    <row r="16" spans="1:5" ht="47.25" x14ac:dyDescent="0.25">
      <c r="A16" s="433" t="s">
        <v>180</v>
      </c>
      <c r="B16" s="432" t="s">
        <v>191</v>
      </c>
      <c r="C16" s="433" t="s">
        <v>1963</v>
      </c>
      <c r="D16" s="298"/>
    </row>
    <row r="17" spans="1:4" ht="31.5" x14ac:dyDescent="0.25">
      <c r="A17" s="433" t="s">
        <v>181</v>
      </c>
      <c r="B17" s="432" t="s">
        <v>192</v>
      </c>
      <c r="C17" s="433" t="s">
        <v>203</v>
      </c>
      <c r="D17" s="298"/>
    </row>
    <row r="18" spans="1:4" ht="15.75" x14ac:dyDescent="0.25">
      <c r="A18" s="433" t="s">
        <v>182</v>
      </c>
      <c r="B18" s="432" t="s">
        <v>193</v>
      </c>
      <c r="C18" s="433" t="s">
        <v>203</v>
      </c>
      <c r="D18" s="298"/>
    </row>
    <row r="19" spans="1:4" ht="47.25" x14ac:dyDescent="0.25">
      <c r="A19" s="433" t="s">
        <v>183</v>
      </c>
      <c r="B19" s="432" t="s">
        <v>194</v>
      </c>
      <c r="C19" s="433" t="s">
        <v>1964</v>
      </c>
      <c r="D19" s="298" t="s">
        <v>208</v>
      </c>
    </row>
    <row r="20" spans="1:4" ht="12" customHeight="1" x14ac:dyDescent="0.25">
      <c r="A20" s="277"/>
      <c r="B20" s="429"/>
      <c r="C20" s="429"/>
      <c r="D20" s="429"/>
    </row>
    <row r="21" spans="1:4" ht="53.25" customHeight="1" x14ac:dyDescent="0.25">
      <c r="A21" s="462" t="s">
        <v>1965</v>
      </c>
      <c r="B21" s="483"/>
      <c r="C21" s="483"/>
      <c r="D21" s="483"/>
    </row>
    <row r="22" spans="1:4" s="2" customFormat="1" ht="26.25" customHeight="1" x14ac:dyDescent="0.25">
      <c r="A22" s="484" t="s">
        <v>195</v>
      </c>
      <c r="B22" s="484"/>
      <c r="C22" s="484"/>
      <c r="D22" s="484"/>
    </row>
    <row r="23" spans="1:4" ht="32.25" customHeight="1" x14ac:dyDescent="0.25">
      <c r="A23" s="461" t="s">
        <v>1966</v>
      </c>
      <c r="B23" s="461"/>
      <c r="C23" s="461"/>
      <c r="D23" s="461"/>
    </row>
    <row r="24" spans="1:4" ht="13.5" customHeight="1" x14ac:dyDescent="0.25">
      <c r="A24" s="20"/>
      <c r="B24" s="20"/>
      <c r="C24" s="20"/>
      <c r="D24" s="20"/>
    </row>
  </sheetData>
  <mergeCells count="6">
    <mergeCell ref="A23:D23"/>
    <mergeCell ref="A21:D21"/>
    <mergeCell ref="A2:D2"/>
    <mergeCell ref="B3:B4"/>
    <mergeCell ref="B5:D5"/>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E24"/>
  <sheetViews>
    <sheetView workbookViewId="0">
      <selection activeCell="D1" sqref="D1"/>
    </sheetView>
  </sheetViews>
  <sheetFormatPr defaultRowHeight="15" x14ac:dyDescent="0.25"/>
  <cols>
    <col min="1" max="1" width="5.7109375" customWidth="1"/>
    <col min="2" max="2" width="42.7109375" customWidth="1"/>
    <col min="3" max="3" width="37.7109375" customWidth="1"/>
    <col min="4" max="4" width="89.7109375" customWidth="1"/>
  </cols>
  <sheetData>
    <row r="1" spans="1:5" ht="47.25" x14ac:dyDescent="0.25">
      <c r="A1" s="429"/>
      <c r="B1" s="429"/>
      <c r="C1" s="429"/>
      <c r="D1" s="262" t="s">
        <v>1983</v>
      </c>
    </row>
    <row r="2" spans="1:5" ht="44.25" customHeight="1" x14ac:dyDescent="0.25">
      <c r="A2" s="463" t="s">
        <v>1946</v>
      </c>
      <c r="B2" s="463"/>
      <c r="C2" s="463"/>
      <c r="D2" s="463"/>
    </row>
    <row r="3" spans="1:5" ht="15.75" x14ac:dyDescent="0.25">
      <c r="A3" s="263"/>
      <c r="B3" s="464" t="s">
        <v>1950</v>
      </c>
      <c r="C3" s="432" t="s">
        <v>1967</v>
      </c>
      <c r="D3" s="263"/>
      <c r="E3" s="16"/>
    </row>
    <row r="4" spans="1:5" ht="15.75" x14ac:dyDescent="0.25">
      <c r="A4" s="429"/>
      <c r="B4" s="465"/>
      <c r="C4" s="432" t="s">
        <v>746</v>
      </c>
      <c r="D4" s="429"/>
      <c r="E4" s="16"/>
    </row>
    <row r="5" spans="1:5" ht="15.75" customHeight="1" x14ac:dyDescent="0.25">
      <c r="A5" s="265"/>
      <c r="B5" s="467" t="s">
        <v>1968</v>
      </c>
      <c r="C5" s="467"/>
      <c r="D5" s="467"/>
      <c r="E5" s="203"/>
    </row>
    <row r="6" spans="1:5" ht="15.75" x14ac:dyDescent="0.25">
      <c r="A6" s="266" t="s">
        <v>167</v>
      </c>
      <c r="B6" s="266" t="s">
        <v>168</v>
      </c>
      <c r="C6" s="266" t="s">
        <v>1093</v>
      </c>
      <c r="D6" s="266" t="s">
        <v>170</v>
      </c>
      <c r="E6" s="204"/>
    </row>
    <row r="7" spans="1:5" ht="31.5" x14ac:dyDescent="0.25">
      <c r="A7" s="433" t="s">
        <v>171</v>
      </c>
      <c r="B7" s="298" t="s">
        <v>184</v>
      </c>
      <c r="C7" s="433" t="s">
        <v>201</v>
      </c>
      <c r="D7" s="298" t="s">
        <v>212</v>
      </c>
      <c r="E7" s="16"/>
    </row>
    <row r="8" spans="1:5" ht="110.25" customHeight="1" x14ac:dyDescent="0.25">
      <c r="A8" s="433" t="s">
        <v>172</v>
      </c>
      <c r="B8" s="298" t="s">
        <v>5</v>
      </c>
      <c r="C8" s="433" t="s">
        <v>1958</v>
      </c>
      <c r="D8" s="298" t="s">
        <v>1949</v>
      </c>
      <c r="E8" s="16"/>
    </row>
    <row r="9" spans="1:5" ht="63" x14ac:dyDescent="0.25">
      <c r="A9" s="433" t="s">
        <v>173</v>
      </c>
      <c r="B9" s="298" t="s">
        <v>6</v>
      </c>
      <c r="C9" s="433" t="s">
        <v>1952</v>
      </c>
      <c r="D9" s="298"/>
      <c r="E9" s="16"/>
    </row>
    <row r="10" spans="1:5" ht="220.5" x14ac:dyDescent="0.25">
      <c r="A10" s="433" t="s">
        <v>174</v>
      </c>
      <c r="B10" s="432" t="s">
        <v>185</v>
      </c>
      <c r="C10" s="298" t="s">
        <v>1959</v>
      </c>
      <c r="D10" s="433"/>
      <c r="E10" s="16"/>
    </row>
    <row r="11" spans="1:5" ht="63" x14ac:dyDescent="0.25">
      <c r="A11" s="433" t="s">
        <v>175</v>
      </c>
      <c r="B11" s="432" t="s">
        <v>186</v>
      </c>
      <c r="C11" s="433" t="s">
        <v>1960</v>
      </c>
      <c r="D11" s="298" t="s">
        <v>1961</v>
      </c>
      <c r="E11" s="16"/>
    </row>
    <row r="12" spans="1:5" ht="31.5" x14ac:dyDescent="0.25">
      <c r="A12" s="433" t="s">
        <v>176</v>
      </c>
      <c r="B12" s="432" t="s">
        <v>187</v>
      </c>
      <c r="C12" s="298" t="s">
        <v>1969</v>
      </c>
      <c r="D12" s="298"/>
      <c r="E12" s="16"/>
    </row>
    <row r="13" spans="1:5" ht="94.5" x14ac:dyDescent="0.25">
      <c r="A13" s="433" t="s">
        <v>177</v>
      </c>
      <c r="B13" s="449" t="s">
        <v>544</v>
      </c>
      <c r="C13" s="298" t="s">
        <v>1962</v>
      </c>
      <c r="D13" s="298" t="s">
        <v>1635</v>
      </c>
      <c r="E13" s="16"/>
    </row>
    <row r="14" spans="1:5" ht="31.5" x14ac:dyDescent="0.25">
      <c r="A14" s="433" t="s">
        <v>178</v>
      </c>
      <c r="B14" s="298" t="s">
        <v>189</v>
      </c>
      <c r="C14" s="433" t="s">
        <v>203</v>
      </c>
      <c r="D14" s="298"/>
      <c r="E14" s="16"/>
    </row>
    <row r="15" spans="1:5" ht="330.75" x14ac:dyDescent="0.25">
      <c r="A15" s="433" t="s">
        <v>179</v>
      </c>
      <c r="B15" s="298" t="s">
        <v>190</v>
      </c>
      <c r="C15" s="433" t="s">
        <v>1602</v>
      </c>
      <c r="D15" s="298" t="s">
        <v>1636</v>
      </c>
      <c r="E15" s="16"/>
    </row>
    <row r="16" spans="1:5" ht="47.25" x14ac:dyDescent="0.25">
      <c r="A16" s="433" t="s">
        <v>180</v>
      </c>
      <c r="B16" s="432" t="s">
        <v>191</v>
      </c>
      <c r="C16" s="433" t="s">
        <v>1963</v>
      </c>
      <c r="D16" s="298"/>
      <c r="E16" s="16"/>
    </row>
    <row r="17" spans="1:5" ht="31.5" x14ac:dyDescent="0.25">
      <c r="A17" s="433" t="s">
        <v>181</v>
      </c>
      <c r="B17" s="432" t="s">
        <v>192</v>
      </c>
      <c r="C17" s="433" t="s">
        <v>203</v>
      </c>
      <c r="D17" s="298"/>
      <c r="E17" s="16"/>
    </row>
    <row r="18" spans="1:5" ht="15.75" x14ac:dyDescent="0.25">
      <c r="A18" s="433" t="s">
        <v>182</v>
      </c>
      <c r="B18" s="432" t="s">
        <v>193</v>
      </c>
      <c r="C18" s="433" t="s">
        <v>203</v>
      </c>
      <c r="D18" s="298"/>
      <c r="E18" s="16"/>
    </row>
    <row r="19" spans="1:5" ht="47.25" x14ac:dyDescent="0.25">
      <c r="A19" s="433" t="s">
        <v>183</v>
      </c>
      <c r="B19" s="432" t="s">
        <v>194</v>
      </c>
      <c r="C19" s="433" t="s">
        <v>1964</v>
      </c>
      <c r="D19" s="298" t="s">
        <v>208</v>
      </c>
      <c r="E19" s="16"/>
    </row>
    <row r="20" spans="1:5" ht="15.75" x14ac:dyDescent="0.25">
      <c r="A20" s="277"/>
      <c r="B20" s="429"/>
      <c r="C20" s="429"/>
      <c r="D20" s="429"/>
      <c r="E20" s="16"/>
    </row>
    <row r="21" spans="1:5" ht="49.5" customHeight="1" x14ac:dyDescent="0.25">
      <c r="A21" s="462" t="s">
        <v>1965</v>
      </c>
      <c r="B21" s="483"/>
      <c r="C21" s="483"/>
      <c r="D21" s="483"/>
    </row>
    <row r="22" spans="1:5" s="2" customFormat="1" ht="24.75" customHeight="1" x14ac:dyDescent="0.25">
      <c r="A22" s="484" t="s">
        <v>195</v>
      </c>
      <c r="B22" s="484"/>
      <c r="C22" s="484"/>
      <c r="D22" s="484"/>
    </row>
    <row r="23" spans="1:5" ht="39" customHeight="1" x14ac:dyDescent="0.25">
      <c r="A23" s="461" t="s">
        <v>1966</v>
      </c>
      <c r="B23" s="461"/>
      <c r="C23" s="461"/>
      <c r="D23" s="461"/>
    </row>
    <row r="24" spans="1:5" ht="13.5" customHeight="1" x14ac:dyDescent="0.25">
      <c r="A24" s="20"/>
      <c r="B24" s="20"/>
      <c r="C24" s="20"/>
      <c r="D24" s="20"/>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E24"/>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47.25" x14ac:dyDescent="0.25">
      <c r="A1" s="429"/>
      <c r="B1" s="429"/>
      <c r="C1" s="429"/>
      <c r="D1" s="262" t="s">
        <v>1983</v>
      </c>
    </row>
    <row r="2" spans="1:5" ht="44.25" customHeight="1" x14ac:dyDescent="0.25">
      <c r="A2" s="463" t="s">
        <v>1946</v>
      </c>
      <c r="B2" s="463"/>
      <c r="C2" s="463"/>
      <c r="D2" s="463"/>
    </row>
    <row r="3" spans="1:5" ht="15.75" x14ac:dyDescent="0.25">
      <c r="A3" s="263"/>
      <c r="B3" s="464" t="s">
        <v>1951</v>
      </c>
      <c r="C3" s="432" t="s">
        <v>1927</v>
      </c>
      <c r="D3" s="263"/>
      <c r="E3" s="16"/>
    </row>
    <row r="4" spans="1:5" ht="15.75" x14ac:dyDescent="0.25">
      <c r="A4" s="429"/>
      <c r="B4" s="465"/>
      <c r="C4" s="432" t="s">
        <v>746</v>
      </c>
      <c r="D4" s="429"/>
      <c r="E4" s="16"/>
    </row>
    <row r="5" spans="1:5" ht="15.75" customHeight="1" x14ac:dyDescent="0.25">
      <c r="A5" s="265"/>
      <c r="B5" s="467" t="s">
        <v>1970</v>
      </c>
      <c r="C5" s="467"/>
      <c r="D5" s="467"/>
      <c r="E5" s="203"/>
    </row>
    <row r="6" spans="1:5" ht="15.75" x14ac:dyDescent="0.25">
      <c r="A6" s="266" t="s">
        <v>167</v>
      </c>
      <c r="B6" s="266" t="s">
        <v>168</v>
      </c>
      <c r="C6" s="266" t="s">
        <v>1093</v>
      </c>
      <c r="D6" s="266" t="s">
        <v>170</v>
      </c>
      <c r="E6" s="204"/>
    </row>
    <row r="7" spans="1:5" ht="31.5" x14ac:dyDescent="0.25">
      <c r="A7" s="433" t="s">
        <v>171</v>
      </c>
      <c r="B7" s="298" t="s">
        <v>184</v>
      </c>
      <c r="C7" s="433" t="s">
        <v>201</v>
      </c>
      <c r="D7" s="298" t="s">
        <v>212</v>
      </c>
      <c r="E7" s="16"/>
    </row>
    <row r="8" spans="1:5" ht="110.25" customHeight="1" x14ac:dyDescent="0.25">
      <c r="A8" s="433" t="s">
        <v>172</v>
      </c>
      <c r="B8" s="298" t="s">
        <v>5</v>
      </c>
      <c r="C8" s="433" t="s">
        <v>1958</v>
      </c>
      <c r="D8" s="298" t="s">
        <v>1949</v>
      </c>
      <c r="E8" s="16"/>
    </row>
    <row r="9" spans="1:5" ht="31.5" x14ac:dyDescent="0.25">
      <c r="A9" s="433" t="s">
        <v>173</v>
      </c>
      <c r="B9" s="298" t="s">
        <v>6</v>
      </c>
      <c r="C9" s="433" t="s">
        <v>1953</v>
      </c>
      <c r="D9" s="298" t="s">
        <v>240</v>
      </c>
      <c r="E9" s="16"/>
    </row>
    <row r="10" spans="1:5" ht="220.5" x14ac:dyDescent="0.25">
      <c r="A10" s="433" t="s">
        <v>174</v>
      </c>
      <c r="B10" s="432" t="s">
        <v>185</v>
      </c>
      <c r="C10" s="298" t="s">
        <v>1959</v>
      </c>
      <c r="D10" s="433"/>
      <c r="E10" s="16"/>
    </row>
    <row r="11" spans="1:5" ht="63" x14ac:dyDescent="0.25">
      <c r="A11" s="433" t="s">
        <v>175</v>
      </c>
      <c r="B11" s="432" t="s">
        <v>186</v>
      </c>
      <c r="C11" s="433" t="s">
        <v>1960</v>
      </c>
      <c r="D11" s="298" t="s">
        <v>1961</v>
      </c>
      <c r="E11" s="16"/>
    </row>
    <row r="12" spans="1:5" ht="31.5" x14ac:dyDescent="0.25">
      <c r="A12" s="433" t="s">
        <v>176</v>
      </c>
      <c r="B12" s="432" t="s">
        <v>187</v>
      </c>
      <c r="C12" s="433" t="s">
        <v>1651</v>
      </c>
      <c r="D12" s="298"/>
      <c r="E12" s="16"/>
    </row>
    <row r="13" spans="1:5" ht="94.5" x14ac:dyDescent="0.25">
      <c r="A13" s="433" t="s">
        <v>177</v>
      </c>
      <c r="B13" s="449" t="s">
        <v>544</v>
      </c>
      <c r="C13" s="298" t="s">
        <v>1962</v>
      </c>
      <c r="D13" s="298" t="s">
        <v>1635</v>
      </c>
      <c r="E13" s="16"/>
    </row>
    <row r="14" spans="1:5" ht="31.5" x14ac:dyDescent="0.25">
      <c r="A14" s="433" t="s">
        <v>178</v>
      </c>
      <c r="B14" s="298" t="s">
        <v>189</v>
      </c>
      <c r="C14" s="433" t="s">
        <v>203</v>
      </c>
      <c r="D14" s="298"/>
      <c r="E14" s="16"/>
    </row>
    <row r="15" spans="1:5" ht="315" x14ac:dyDescent="0.25">
      <c r="A15" s="433" t="s">
        <v>179</v>
      </c>
      <c r="B15" s="298" t="s">
        <v>190</v>
      </c>
      <c r="C15" s="433" t="s">
        <v>1602</v>
      </c>
      <c r="D15" s="298" t="s">
        <v>1971</v>
      </c>
      <c r="E15" s="16"/>
    </row>
    <row r="16" spans="1:5" ht="47.25" x14ac:dyDescent="0.25">
      <c r="A16" s="433" t="s">
        <v>180</v>
      </c>
      <c r="B16" s="432" t="s">
        <v>191</v>
      </c>
      <c r="C16" s="433" t="s">
        <v>1963</v>
      </c>
      <c r="D16" s="298"/>
      <c r="E16" s="16"/>
    </row>
    <row r="17" spans="1:5" ht="31.5" x14ac:dyDescent="0.25">
      <c r="A17" s="433" t="s">
        <v>181</v>
      </c>
      <c r="B17" s="432" t="s">
        <v>192</v>
      </c>
      <c r="C17" s="433" t="s">
        <v>203</v>
      </c>
      <c r="D17" s="298"/>
      <c r="E17" s="16"/>
    </row>
    <row r="18" spans="1:5" ht="15.75" x14ac:dyDescent="0.25">
      <c r="A18" s="433" t="s">
        <v>182</v>
      </c>
      <c r="B18" s="432" t="s">
        <v>193</v>
      </c>
      <c r="C18" s="433" t="s">
        <v>203</v>
      </c>
      <c r="D18" s="298"/>
      <c r="E18" s="16"/>
    </row>
    <row r="19" spans="1:5" ht="47.25" x14ac:dyDescent="0.25">
      <c r="A19" s="433" t="s">
        <v>183</v>
      </c>
      <c r="B19" s="432" t="s">
        <v>194</v>
      </c>
      <c r="C19" s="433" t="s">
        <v>1964</v>
      </c>
      <c r="D19" s="298" t="s">
        <v>208</v>
      </c>
      <c r="E19" s="16"/>
    </row>
    <row r="20" spans="1:5" ht="15.75" x14ac:dyDescent="0.25">
      <c r="A20" s="277"/>
      <c r="B20" s="429"/>
      <c r="C20" s="429"/>
      <c r="D20" s="429"/>
      <c r="E20" s="16"/>
    </row>
    <row r="21" spans="1:5" ht="49.5" customHeight="1" x14ac:dyDescent="0.25">
      <c r="A21" s="462" t="s">
        <v>1965</v>
      </c>
      <c r="B21" s="483"/>
      <c r="C21" s="483"/>
      <c r="D21" s="483"/>
    </row>
    <row r="22" spans="1:5" s="2" customFormat="1" ht="24.75" customHeight="1" x14ac:dyDescent="0.25">
      <c r="A22" s="484" t="s">
        <v>195</v>
      </c>
      <c r="B22" s="484"/>
      <c r="C22" s="484"/>
      <c r="D22" s="484"/>
    </row>
    <row r="23" spans="1:5" ht="39" customHeight="1" x14ac:dyDescent="0.25">
      <c r="A23" s="461" t="s">
        <v>1966</v>
      </c>
      <c r="B23" s="461"/>
      <c r="C23" s="461"/>
      <c r="D23" s="461"/>
    </row>
    <row r="24" spans="1:5" ht="13.5" customHeight="1" x14ac:dyDescent="0.25">
      <c r="A24" s="20"/>
      <c r="B24" s="20"/>
      <c r="C24" s="20"/>
      <c r="D24" s="20"/>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E24"/>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31.5" x14ac:dyDescent="0.25">
      <c r="A1" s="429"/>
      <c r="B1" s="429"/>
      <c r="C1" s="429"/>
      <c r="D1" s="262" t="s">
        <v>1977</v>
      </c>
    </row>
    <row r="2" spans="1:5" ht="44.25" customHeight="1" x14ac:dyDescent="0.25">
      <c r="A2" s="463" t="s">
        <v>1972</v>
      </c>
      <c r="B2" s="463"/>
      <c r="C2" s="463"/>
      <c r="D2" s="463"/>
    </row>
    <row r="3" spans="1:5" ht="15.75" x14ac:dyDescent="0.25">
      <c r="A3" s="263"/>
      <c r="B3" s="464" t="s">
        <v>1974</v>
      </c>
      <c r="C3" s="432" t="s">
        <v>1927</v>
      </c>
      <c r="D3" s="263"/>
    </row>
    <row r="4" spans="1:5" ht="17.25" customHeight="1" x14ac:dyDescent="0.25">
      <c r="A4" s="429"/>
      <c r="B4" s="465"/>
      <c r="C4" s="432" t="s">
        <v>746</v>
      </c>
      <c r="D4" s="429"/>
    </row>
    <row r="5" spans="1:5" ht="21.75" customHeight="1" x14ac:dyDescent="0.25">
      <c r="A5" s="265"/>
      <c r="B5" s="467" t="s">
        <v>1957</v>
      </c>
      <c r="C5" s="467"/>
      <c r="D5" s="467"/>
      <c r="E5" s="203"/>
    </row>
    <row r="6" spans="1:5" ht="15.75" x14ac:dyDescent="0.25">
      <c r="A6" s="266" t="s">
        <v>167</v>
      </c>
      <c r="B6" s="425" t="s">
        <v>168</v>
      </c>
      <c r="C6" s="425" t="s">
        <v>1093</v>
      </c>
      <c r="D6" s="425" t="s">
        <v>170</v>
      </c>
      <c r="E6" s="204"/>
    </row>
    <row r="7" spans="1:5" ht="31.5" x14ac:dyDescent="0.25">
      <c r="A7" s="433" t="s">
        <v>171</v>
      </c>
      <c r="B7" s="416" t="s">
        <v>184</v>
      </c>
      <c r="C7" s="433" t="s">
        <v>201</v>
      </c>
      <c r="D7" s="298" t="s">
        <v>212</v>
      </c>
    </row>
    <row r="8" spans="1:5" ht="110.25" x14ac:dyDescent="0.25">
      <c r="A8" s="433" t="s">
        <v>172</v>
      </c>
      <c r="B8" s="416" t="s">
        <v>5</v>
      </c>
      <c r="C8" s="433" t="s">
        <v>1958</v>
      </c>
      <c r="D8" s="298" t="s">
        <v>1973</v>
      </c>
    </row>
    <row r="9" spans="1:5" ht="31.5" x14ac:dyDescent="0.25">
      <c r="A9" s="433" t="s">
        <v>173</v>
      </c>
      <c r="B9" s="416" t="s">
        <v>6</v>
      </c>
      <c r="C9" s="433" t="s">
        <v>269</v>
      </c>
      <c r="D9" s="298" t="s">
        <v>240</v>
      </c>
    </row>
    <row r="10" spans="1:5" ht="141.75" x14ac:dyDescent="0.25">
      <c r="A10" s="433" t="s">
        <v>174</v>
      </c>
      <c r="B10" s="432" t="s">
        <v>185</v>
      </c>
      <c r="C10" s="298" t="s">
        <v>1978</v>
      </c>
      <c r="D10" s="433"/>
    </row>
    <row r="11" spans="1:5" ht="63" x14ac:dyDescent="0.25">
      <c r="A11" s="433" t="s">
        <v>175</v>
      </c>
      <c r="B11" s="432" t="s">
        <v>186</v>
      </c>
      <c r="C11" s="433" t="s">
        <v>1979</v>
      </c>
      <c r="D11" s="298" t="s">
        <v>1961</v>
      </c>
    </row>
    <row r="12" spans="1:5" ht="31.5" x14ac:dyDescent="0.25">
      <c r="A12" s="433" t="s">
        <v>176</v>
      </c>
      <c r="B12" s="432" t="s">
        <v>187</v>
      </c>
      <c r="C12" s="433" t="s">
        <v>1651</v>
      </c>
      <c r="D12" s="298"/>
    </row>
    <row r="13" spans="1:5" ht="46.5" customHeight="1" x14ac:dyDescent="0.25">
      <c r="A13" s="433" t="s">
        <v>177</v>
      </c>
      <c r="B13" s="267" t="s">
        <v>544</v>
      </c>
      <c r="C13" s="433" t="s">
        <v>418</v>
      </c>
      <c r="D13" s="298" t="s">
        <v>1980</v>
      </c>
    </row>
    <row r="14" spans="1:5" ht="127.5" customHeight="1" x14ac:dyDescent="0.25">
      <c r="A14" s="433" t="s">
        <v>178</v>
      </c>
      <c r="B14" s="416" t="s">
        <v>189</v>
      </c>
      <c r="C14" s="298" t="s">
        <v>1981</v>
      </c>
      <c r="D14" s="298"/>
    </row>
    <row r="15" spans="1:5" ht="141.75" customHeight="1" x14ac:dyDescent="0.25">
      <c r="A15" s="433" t="s">
        <v>179</v>
      </c>
      <c r="B15" s="416" t="s">
        <v>190</v>
      </c>
      <c r="C15" s="433" t="s">
        <v>1794</v>
      </c>
      <c r="D15" s="298" t="s">
        <v>300</v>
      </c>
    </row>
    <row r="16" spans="1:5" ht="47.25" x14ac:dyDescent="0.25">
      <c r="A16" s="433" t="s">
        <v>180</v>
      </c>
      <c r="B16" s="432" t="s">
        <v>191</v>
      </c>
      <c r="C16" s="433" t="s">
        <v>1963</v>
      </c>
      <c r="D16" s="298"/>
    </row>
    <row r="17" spans="1:4" ht="129" x14ac:dyDescent="0.25">
      <c r="A17" s="433" t="s">
        <v>181</v>
      </c>
      <c r="B17" s="432" t="s">
        <v>192</v>
      </c>
      <c r="C17" s="298" t="s">
        <v>1981</v>
      </c>
      <c r="D17" s="298"/>
    </row>
    <row r="18" spans="1:4" ht="31.5" x14ac:dyDescent="0.25">
      <c r="A18" s="433" t="s">
        <v>182</v>
      </c>
      <c r="B18" s="432" t="s">
        <v>193</v>
      </c>
      <c r="C18" s="433" t="s">
        <v>1982</v>
      </c>
      <c r="D18" s="298"/>
    </row>
    <row r="19" spans="1:4" ht="47.25" x14ac:dyDescent="0.25">
      <c r="A19" s="433" t="s">
        <v>183</v>
      </c>
      <c r="B19" s="432" t="s">
        <v>194</v>
      </c>
      <c r="C19" s="433" t="s">
        <v>1964</v>
      </c>
      <c r="D19" s="298" t="s">
        <v>208</v>
      </c>
    </row>
    <row r="20" spans="1:4" ht="12" customHeight="1" x14ac:dyDescent="0.25">
      <c r="A20" s="277"/>
      <c r="B20" s="429"/>
      <c r="C20" s="429"/>
      <c r="D20" s="429"/>
    </row>
    <row r="21" spans="1:4" ht="53.25" customHeight="1" x14ac:dyDescent="0.25">
      <c r="A21" s="462" t="s">
        <v>1965</v>
      </c>
      <c r="B21" s="483"/>
      <c r="C21" s="483"/>
      <c r="D21" s="483"/>
    </row>
    <row r="22" spans="1:4" s="2" customFormat="1" ht="26.25" customHeight="1" x14ac:dyDescent="0.25">
      <c r="A22" s="484" t="s">
        <v>195</v>
      </c>
      <c r="B22" s="484"/>
      <c r="C22" s="484"/>
      <c r="D22" s="484"/>
    </row>
    <row r="23" spans="1:4" ht="32.25" customHeight="1" x14ac:dyDescent="0.25">
      <c r="A23" s="461" t="s">
        <v>1966</v>
      </c>
      <c r="B23" s="461"/>
      <c r="C23" s="461"/>
      <c r="D23" s="461"/>
    </row>
    <row r="24" spans="1:4" ht="13.5" customHeight="1" x14ac:dyDescent="0.25">
      <c r="A24" s="20"/>
      <c r="B24" s="20"/>
      <c r="C24" s="20"/>
      <c r="D24" s="20"/>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E24"/>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47.25" x14ac:dyDescent="0.25">
      <c r="A1" s="429"/>
      <c r="B1" s="429"/>
      <c r="C1" s="429"/>
      <c r="D1" s="262" t="s">
        <v>1984</v>
      </c>
    </row>
    <row r="2" spans="1:5" ht="44.25" customHeight="1" x14ac:dyDescent="0.25">
      <c r="A2" s="463" t="s">
        <v>1972</v>
      </c>
      <c r="B2" s="463"/>
      <c r="C2" s="463"/>
      <c r="D2" s="463"/>
    </row>
    <row r="3" spans="1:5" ht="15.75" x14ac:dyDescent="0.25">
      <c r="A3" s="263"/>
      <c r="B3" s="464" t="s">
        <v>1975</v>
      </c>
      <c r="C3" s="432" t="s">
        <v>1927</v>
      </c>
      <c r="D3" s="263"/>
    </row>
    <row r="4" spans="1:5" ht="17.25" customHeight="1" x14ac:dyDescent="0.25">
      <c r="A4" s="429"/>
      <c r="B4" s="465"/>
      <c r="C4" s="432" t="s">
        <v>746</v>
      </c>
      <c r="D4" s="429"/>
    </row>
    <row r="5" spans="1:5" ht="21.75" customHeight="1" x14ac:dyDescent="0.25">
      <c r="A5" s="265"/>
      <c r="B5" s="467" t="s">
        <v>1968</v>
      </c>
      <c r="C5" s="467"/>
      <c r="D5" s="467"/>
      <c r="E5" s="203"/>
    </row>
    <row r="6" spans="1:5" ht="15.75" x14ac:dyDescent="0.25">
      <c r="A6" s="266" t="s">
        <v>167</v>
      </c>
      <c r="B6" s="425" t="s">
        <v>168</v>
      </c>
      <c r="C6" s="425" t="s">
        <v>1093</v>
      </c>
      <c r="D6" s="425" t="s">
        <v>170</v>
      </c>
      <c r="E6" s="204"/>
    </row>
    <row r="7" spans="1:5" ht="31.5" x14ac:dyDescent="0.25">
      <c r="A7" s="433" t="s">
        <v>171</v>
      </c>
      <c r="B7" s="416" t="s">
        <v>184</v>
      </c>
      <c r="C7" s="433" t="s">
        <v>201</v>
      </c>
      <c r="D7" s="298" t="s">
        <v>212</v>
      </c>
    </row>
    <row r="8" spans="1:5" ht="110.25" x14ac:dyDescent="0.25">
      <c r="A8" s="433" t="s">
        <v>172</v>
      </c>
      <c r="B8" s="416" t="s">
        <v>5</v>
      </c>
      <c r="C8" s="433" t="s">
        <v>1958</v>
      </c>
      <c r="D8" s="298" t="s">
        <v>1973</v>
      </c>
    </row>
    <row r="9" spans="1:5" ht="63" x14ac:dyDescent="0.25">
      <c r="A9" s="433" t="s">
        <v>173</v>
      </c>
      <c r="B9" s="416" t="s">
        <v>6</v>
      </c>
      <c r="C9" s="433" t="s">
        <v>1952</v>
      </c>
      <c r="D9" s="298"/>
    </row>
    <row r="10" spans="1:5" ht="141.75" x14ac:dyDescent="0.25">
      <c r="A10" s="433" t="s">
        <v>174</v>
      </c>
      <c r="B10" s="432" t="s">
        <v>185</v>
      </c>
      <c r="C10" s="298" t="s">
        <v>1978</v>
      </c>
      <c r="D10" s="433"/>
    </row>
    <row r="11" spans="1:5" ht="63" x14ac:dyDescent="0.25">
      <c r="A11" s="433" t="s">
        <v>175</v>
      </c>
      <c r="B11" s="432" t="s">
        <v>186</v>
      </c>
      <c r="C11" s="433" t="s">
        <v>1979</v>
      </c>
      <c r="D11" s="298" t="s">
        <v>1961</v>
      </c>
    </row>
    <row r="12" spans="1:5" ht="31.5" x14ac:dyDescent="0.25">
      <c r="A12" s="433" t="s">
        <v>176</v>
      </c>
      <c r="B12" s="432" t="s">
        <v>187</v>
      </c>
      <c r="C12" s="298" t="s">
        <v>1969</v>
      </c>
      <c r="D12" s="298"/>
    </row>
    <row r="13" spans="1:5" ht="46.5" customHeight="1" x14ac:dyDescent="0.25">
      <c r="A13" s="433" t="s">
        <v>177</v>
      </c>
      <c r="B13" s="267" t="s">
        <v>544</v>
      </c>
      <c r="C13" s="433" t="s">
        <v>418</v>
      </c>
      <c r="D13" s="298" t="s">
        <v>1980</v>
      </c>
    </row>
    <row r="14" spans="1:5" ht="127.5" customHeight="1" x14ac:dyDescent="0.25">
      <c r="A14" s="433" t="s">
        <v>178</v>
      </c>
      <c r="B14" s="416" t="s">
        <v>189</v>
      </c>
      <c r="C14" s="298" t="s">
        <v>1981</v>
      </c>
      <c r="D14" s="298"/>
    </row>
    <row r="15" spans="1:5" ht="141.75" customHeight="1" x14ac:dyDescent="0.25">
      <c r="A15" s="433" t="s">
        <v>179</v>
      </c>
      <c r="B15" s="416" t="s">
        <v>190</v>
      </c>
      <c r="C15" s="433" t="s">
        <v>1794</v>
      </c>
      <c r="D15" s="298" t="s">
        <v>300</v>
      </c>
    </row>
    <row r="16" spans="1:5" ht="47.25" x14ac:dyDescent="0.25">
      <c r="A16" s="433" t="s">
        <v>180</v>
      </c>
      <c r="B16" s="432" t="s">
        <v>191</v>
      </c>
      <c r="C16" s="433" t="s">
        <v>1963</v>
      </c>
      <c r="D16" s="298"/>
    </row>
    <row r="17" spans="1:4" ht="129" x14ac:dyDescent="0.25">
      <c r="A17" s="433" t="s">
        <v>181</v>
      </c>
      <c r="B17" s="432" t="s">
        <v>192</v>
      </c>
      <c r="C17" s="298" t="s">
        <v>1981</v>
      </c>
      <c r="D17" s="298"/>
    </row>
    <row r="18" spans="1:4" ht="31.5" x14ac:dyDescent="0.25">
      <c r="A18" s="433" t="s">
        <v>182</v>
      </c>
      <c r="B18" s="432" t="s">
        <v>193</v>
      </c>
      <c r="C18" s="433" t="s">
        <v>1982</v>
      </c>
      <c r="D18" s="298"/>
    </row>
    <row r="19" spans="1:4" ht="47.25" x14ac:dyDescent="0.25">
      <c r="A19" s="433" t="s">
        <v>183</v>
      </c>
      <c r="B19" s="432" t="s">
        <v>194</v>
      </c>
      <c r="C19" s="433" t="s">
        <v>1964</v>
      </c>
      <c r="D19" s="298" t="s">
        <v>208</v>
      </c>
    </row>
    <row r="20" spans="1:4" ht="12" customHeight="1" x14ac:dyDescent="0.25">
      <c r="A20" s="277"/>
      <c r="B20" s="429"/>
      <c r="C20" s="429"/>
      <c r="D20" s="429"/>
    </row>
    <row r="21" spans="1:4" ht="53.25" customHeight="1" x14ac:dyDescent="0.25">
      <c r="A21" s="462" t="s">
        <v>1965</v>
      </c>
      <c r="B21" s="483"/>
      <c r="C21" s="483"/>
      <c r="D21" s="483"/>
    </row>
    <row r="22" spans="1:4" s="2" customFormat="1" ht="26.25" customHeight="1" x14ac:dyDescent="0.25">
      <c r="A22" s="484" t="s">
        <v>195</v>
      </c>
      <c r="B22" s="484"/>
      <c r="C22" s="484"/>
      <c r="D22" s="484"/>
    </row>
    <row r="23" spans="1:4" ht="32.25" customHeight="1" x14ac:dyDescent="0.25">
      <c r="A23" s="461" t="s">
        <v>1966</v>
      </c>
      <c r="B23" s="461"/>
      <c r="C23" s="461"/>
      <c r="D23" s="461"/>
    </row>
    <row r="24" spans="1:4" ht="13.5" customHeight="1" x14ac:dyDescent="0.25">
      <c r="A24" s="20"/>
      <c r="B24" s="20"/>
      <c r="C24" s="20"/>
      <c r="D24" s="20"/>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E24"/>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47.25" x14ac:dyDescent="0.25">
      <c r="A1" s="429"/>
      <c r="B1" s="429"/>
      <c r="C1" s="429"/>
      <c r="D1" s="262" t="s">
        <v>1984</v>
      </c>
    </row>
    <row r="2" spans="1:5" ht="44.25" customHeight="1" x14ac:dyDescent="0.25">
      <c r="A2" s="463" t="s">
        <v>1972</v>
      </c>
      <c r="B2" s="463"/>
      <c r="C2" s="463"/>
      <c r="D2" s="463"/>
    </row>
    <row r="3" spans="1:5" ht="15.75" x14ac:dyDescent="0.25">
      <c r="A3" s="263"/>
      <c r="B3" s="464" t="s">
        <v>1976</v>
      </c>
      <c r="C3" s="432" t="s">
        <v>1927</v>
      </c>
      <c r="D3" s="263"/>
    </row>
    <row r="4" spans="1:5" ht="17.25" customHeight="1" x14ac:dyDescent="0.25">
      <c r="A4" s="429"/>
      <c r="B4" s="465"/>
      <c r="C4" s="432" t="s">
        <v>746</v>
      </c>
      <c r="D4" s="429"/>
    </row>
    <row r="5" spans="1:5" ht="21.75" customHeight="1" x14ac:dyDescent="0.25">
      <c r="A5" s="265"/>
      <c r="B5" s="467" t="s">
        <v>1970</v>
      </c>
      <c r="C5" s="467"/>
      <c r="D5" s="467"/>
      <c r="E5" s="203"/>
    </row>
    <row r="6" spans="1:5" ht="15.75" x14ac:dyDescent="0.25">
      <c r="A6" s="266" t="s">
        <v>167</v>
      </c>
      <c r="B6" s="425" t="s">
        <v>168</v>
      </c>
      <c r="C6" s="425" t="s">
        <v>1093</v>
      </c>
      <c r="D6" s="425" t="s">
        <v>170</v>
      </c>
      <c r="E6" s="204"/>
    </row>
    <row r="7" spans="1:5" ht="31.5" x14ac:dyDescent="0.25">
      <c r="A7" s="433" t="s">
        <v>171</v>
      </c>
      <c r="B7" s="416" t="s">
        <v>184</v>
      </c>
      <c r="C7" s="433" t="s">
        <v>201</v>
      </c>
      <c r="D7" s="298" t="s">
        <v>212</v>
      </c>
    </row>
    <row r="8" spans="1:5" ht="110.25" x14ac:dyDescent="0.25">
      <c r="A8" s="433" t="s">
        <v>172</v>
      </c>
      <c r="B8" s="416" t="s">
        <v>5</v>
      </c>
      <c r="C8" s="433" t="s">
        <v>1958</v>
      </c>
      <c r="D8" s="298" t="s">
        <v>1973</v>
      </c>
    </row>
    <row r="9" spans="1:5" ht="31.5" x14ac:dyDescent="0.25">
      <c r="A9" s="433" t="s">
        <v>173</v>
      </c>
      <c r="B9" s="416" t="s">
        <v>6</v>
      </c>
      <c r="C9" s="433" t="s">
        <v>1953</v>
      </c>
      <c r="D9" s="298" t="s">
        <v>240</v>
      </c>
    </row>
    <row r="10" spans="1:5" ht="141.75" x14ac:dyDescent="0.25">
      <c r="A10" s="433" t="s">
        <v>174</v>
      </c>
      <c r="B10" s="432" t="s">
        <v>185</v>
      </c>
      <c r="C10" s="298" t="s">
        <v>1978</v>
      </c>
      <c r="D10" s="433"/>
    </row>
    <row r="11" spans="1:5" ht="63" x14ac:dyDescent="0.25">
      <c r="A11" s="433" t="s">
        <v>175</v>
      </c>
      <c r="B11" s="432" t="s">
        <v>186</v>
      </c>
      <c r="C11" s="433" t="s">
        <v>1979</v>
      </c>
      <c r="D11" s="298" t="s">
        <v>1961</v>
      </c>
    </row>
    <row r="12" spans="1:5" ht="31.5" x14ac:dyDescent="0.25">
      <c r="A12" s="433" t="s">
        <v>176</v>
      </c>
      <c r="B12" s="432" t="s">
        <v>187</v>
      </c>
      <c r="C12" s="433" t="s">
        <v>1651</v>
      </c>
      <c r="D12" s="298"/>
    </row>
    <row r="13" spans="1:5" ht="46.5" customHeight="1" x14ac:dyDescent="0.25">
      <c r="A13" s="433" t="s">
        <v>177</v>
      </c>
      <c r="B13" s="267" t="s">
        <v>544</v>
      </c>
      <c r="C13" s="433" t="s">
        <v>418</v>
      </c>
      <c r="D13" s="298" t="s">
        <v>1980</v>
      </c>
    </row>
    <row r="14" spans="1:5" ht="127.5" customHeight="1" x14ac:dyDescent="0.25">
      <c r="A14" s="433" t="s">
        <v>178</v>
      </c>
      <c r="B14" s="416" t="s">
        <v>189</v>
      </c>
      <c r="C14" s="298" t="s">
        <v>1981</v>
      </c>
      <c r="D14" s="298"/>
    </row>
    <row r="15" spans="1:5" ht="141.75" customHeight="1" x14ac:dyDescent="0.25">
      <c r="A15" s="433" t="s">
        <v>179</v>
      </c>
      <c r="B15" s="416" t="s">
        <v>190</v>
      </c>
      <c r="C15" s="433" t="s">
        <v>1794</v>
      </c>
      <c r="D15" s="298" t="s">
        <v>300</v>
      </c>
    </row>
    <row r="16" spans="1:5" ht="47.25" x14ac:dyDescent="0.25">
      <c r="A16" s="433" t="s">
        <v>180</v>
      </c>
      <c r="B16" s="432" t="s">
        <v>191</v>
      </c>
      <c r="C16" s="433" t="s">
        <v>1963</v>
      </c>
      <c r="D16" s="298"/>
    </row>
    <row r="17" spans="1:4" ht="129" x14ac:dyDescent="0.25">
      <c r="A17" s="433" t="s">
        <v>181</v>
      </c>
      <c r="B17" s="432" t="s">
        <v>192</v>
      </c>
      <c r="C17" s="298" t="s">
        <v>1981</v>
      </c>
      <c r="D17" s="298"/>
    </row>
    <row r="18" spans="1:4" ht="31.5" x14ac:dyDescent="0.25">
      <c r="A18" s="433" t="s">
        <v>182</v>
      </c>
      <c r="B18" s="432" t="s">
        <v>193</v>
      </c>
      <c r="C18" s="433" t="s">
        <v>1982</v>
      </c>
      <c r="D18" s="298"/>
    </row>
    <row r="19" spans="1:4" ht="47.25" x14ac:dyDescent="0.25">
      <c r="A19" s="433" t="s">
        <v>183</v>
      </c>
      <c r="B19" s="432" t="s">
        <v>194</v>
      </c>
      <c r="C19" s="433" t="s">
        <v>1964</v>
      </c>
      <c r="D19" s="298" t="s">
        <v>208</v>
      </c>
    </row>
    <row r="20" spans="1:4" ht="12" customHeight="1" x14ac:dyDescent="0.25">
      <c r="A20" s="277"/>
      <c r="B20" s="429"/>
      <c r="C20" s="429"/>
      <c r="D20" s="429"/>
    </row>
    <row r="21" spans="1:4" ht="53.25" customHeight="1" x14ac:dyDescent="0.25">
      <c r="A21" s="462" t="s">
        <v>1965</v>
      </c>
      <c r="B21" s="483"/>
      <c r="C21" s="483"/>
      <c r="D21" s="483"/>
    </row>
    <row r="22" spans="1:4" s="2" customFormat="1" ht="26.25" customHeight="1" x14ac:dyDescent="0.25">
      <c r="A22" s="484" t="s">
        <v>195</v>
      </c>
      <c r="B22" s="484"/>
      <c r="C22" s="484"/>
      <c r="D22" s="484"/>
    </row>
    <row r="23" spans="1:4" ht="32.25" customHeight="1" x14ac:dyDescent="0.25">
      <c r="A23" s="461" t="s">
        <v>1966</v>
      </c>
      <c r="B23" s="461"/>
      <c r="C23" s="461"/>
      <c r="D23" s="461"/>
    </row>
    <row r="24" spans="1:4" ht="13.5" customHeight="1" x14ac:dyDescent="0.25">
      <c r="A24" s="20"/>
      <c r="B24" s="20"/>
      <c r="C24" s="20"/>
      <c r="D24" s="20"/>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E1502"/>
  <sheetViews>
    <sheetView workbookViewId="0"/>
  </sheetViews>
  <sheetFormatPr defaultRowHeight="15" x14ac:dyDescent="0.25"/>
  <cols>
    <col min="1" max="1" width="5.7109375" customWidth="1"/>
    <col min="2" max="2" width="42.7109375" customWidth="1"/>
    <col min="3" max="3" width="37.7109375" customWidth="1"/>
    <col min="4" max="4" width="89.7109375" customWidth="1"/>
  </cols>
  <sheetData>
    <row r="1" spans="1:5" ht="31.5" x14ac:dyDescent="0.25">
      <c r="A1" s="14"/>
      <c r="B1" s="14"/>
      <c r="C1" s="14"/>
      <c r="D1" s="7" t="s">
        <v>356</v>
      </c>
    </row>
    <row r="2" spans="1:5" ht="44.25" customHeight="1" x14ac:dyDescent="0.25">
      <c r="A2" s="454" t="s">
        <v>35</v>
      </c>
      <c r="B2" s="454"/>
      <c r="C2" s="454"/>
      <c r="D2" s="454"/>
    </row>
    <row r="3" spans="1:5" ht="15.75" x14ac:dyDescent="0.25">
      <c r="A3" s="8"/>
      <c r="B3" s="469" t="s">
        <v>34</v>
      </c>
      <c r="C3" s="18" t="s">
        <v>210</v>
      </c>
      <c r="D3" s="8"/>
    </row>
    <row r="4" spans="1:5" ht="17.25" customHeight="1" x14ac:dyDescent="0.25">
      <c r="A4" s="14"/>
      <c r="B4" s="470"/>
      <c r="C4" s="18" t="s">
        <v>196</v>
      </c>
      <c r="D4" s="14"/>
    </row>
    <row r="5" spans="1:5" ht="21.75" customHeight="1" x14ac:dyDescent="0.25">
      <c r="A5" s="16"/>
      <c r="B5" s="471" t="s">
        <v>357</v>
      </c>
      <c r="C5" s="471"/>
      <c r="D5" s="471"/>
      <c r="E5" s="203"/>
    </row>
    <row r="6" spans="1:5" ht="15.75" x14ac:dyDescent="0.25">
      <c r="A6" s="11" t="s">
        <v>167</v>
      </c>
      <c r="B6" s="11" t="s">
        <v>168</v>
      </c>
      <c r="C6" s="11" t="s">
        <v>169</v>
      </c>
      <c r="D6" s="11" t="s">
        <v>170</v>
      </c>
      <c r="E6" s="204"/>
    </row>
    <row r="7" spans="1:5" ht="31.5" x14ac:dyDescent="0.25">
      <c r="A7" s="12" t="s">
        <v>171</v>
      </c>
      <c r="B7" s="18" t="s">
        <v>184</v>
      </c>
      <c r="C7" s="12" t="s">
        <v>201</v>
      </c>
      <c r="D7" s="234" t="s">
        <v>212</v>
      </c>
    </row>
    <row r="8" spans="1:5" ht="126" x14ac:dyDescent="0.25">
      <c r="A8" s="12" t="s">
        <v>172</v>
      </c>
      <c r="B8" s="18" t="s">
        <v>5</v>
      </c>
      <c r="C8" s="12" t="s">
        <v>358</v>
      </c>
      <c r="D8" s="234" t="s">
        <v>359</v>
      </c>
    </row>
    <row r="9" spans="1:5" ht="63" x14ac:dyDescent="0.25">
      <c r="A9" s="12" t="s">
        <v>173</v>
      </c>
      <c r="B9" s="18" t="s">
        <v>6</v>
      </c>
      <c r="C9" s="12" t="s">
        <v>261</v>
      </c>
      <c r="D9" s="234" t="s">
        <v>233</v>
      </c>
    </row>
    <row r="10" spans="1:5" ht="94.5" x14ac:dyDescent="0.25">
      <c r="A10" s="12" t="s">
        <v>174</v>
      </c>
      <c r="B10" s="18" t="s">
        <v>185</v>
      </c>
      <c r="C10" s="12" t="s">
        <v>216</v>
      </c>
      <c r="D10" s="234" t="s">
        <v>262</v>
      </c>
    </row>
    <row r="11" spans="1:5" ht="126" x14ac:dyDescent="0.25">
      <c r="A11" s="12" t="s">
        <v>175</v>
      </c>
      <c r="B11" s="18" t="s">
        <v>186</v>
      </c>
      <c r="C11" s="12" t="s">
        <v>263</v>
      </c>
      <c r="D11" s="234" t="s">
        <v>264</v>
      </c>
    </row>
    <row r="12" spans="1:5" ht="47.25" x14ac:dyDescent="0.25">
      <c r="A12" s="12" t="s">
        <v>176</v>
      </c>
      <c r="B12" s="18" t="s">
        <v>187</v>
      </c>
      <c r="C12" s="12" t="s">
        <v>203</v>
      </c>
      <c r="D12" s="234" t="s">
        <v>235</v>
      </c>
    </row>
    <row r="13" spans="1:5" ht="46.5" customHeight="1" x14ac:dyDescent="0.25">
      <c r="A13" s="12" t="s">
        <v>177</v>
      </c>
      <c r="B13" s="18" t="s">
        <v>188</v>
      </c>
      <c r="C13" s="12" t="s">
        <v>220</v>
      </c>
      <c r="D13" s="234" t="s">
        <v>221</v>
      </c>
    </row>
    <row r="14" spans="1:5" ht="30.75" customHeight="1" x14ac:dyDescent="0.25">
      <c r="A14" s="12" t="s">
        <v>178</v>
      </c>
      <c r="B14" s="18" t="s">
        <v>189</v>
      </c>
      <c r="C14" s="12" t="s">
        <v>203</v>
      </c>
      <c r="D14" s="234"/>
    </row>
    <row r="15" spans="1:5" ht="141.75" customHeight="1" x14ac:dyDescent="0.25">
      <c r="A15" s="12" t="s">
        <v>179</v>
      </c>
      <c r="B15" s="475" t="s">
        <v>190</v>
      </c>
      <c r="C15" s="12" t="s">
        <v>236</v>
      </c>
      <c r="D15" s="234" t="s">
        <v>226</v>
      </c>
    </row>
    <row r="16" spans="1:5" ht="47.25" x14ac:dyDescent="0.25">
      <c r="A16" s="40" t="s">
        <v>222</v>
      </c>
      <c r="B16" s="475"/>
      <c r="C16" s="12" t="s">
        <v>227</v>
      </c>
      <c r="D16" s="234" t="s">
        <v>228</v>
      </c>
    </row>
    <row r="17" spans="1:4" ht="47.25" x14ac:dyDescent="0.25">
      <c r="A17" s="12" t="s">
        <v>180</v>
      </c>
      <c r="B17" s="18" t="s">
        <v>191</v>
      </c>
      <c r="C17" s="12" t="s">
        <v>360</v>
      </c>
      <c r="D17" s="234" t="s">
        <v>361</v>
      </c>
    </row>
    <row r="18" spans="1:4" ht="31.5" x14ac:dyDescent="0.25">
      <c r="A18" s="12" t="s">
        <v>181</v>
      </c>
      <c r="B18" s="18" t="s">
        <v>192</v>
      </c>
      <c r="C18" s="12" t="s">
        <v>203</v>
      </c>
      <c r="D18" s="234"/>
    </row>
    <row r="19" spans="1:4" ht="15.75" x14ac:dyDescent="0.25">
      <c r="A19" s="12" t="s">
        <v>182</v>
      </c>
      <c r="B19" s="18" t="s">
        <v>193</v>
      </c>
      <c r="C19" s="12" t="s">
        <v>243</v>
      </c>
      <c r="D19" s="234"/>
    </row>
    <row r="20" spans="1:4" ht="61.5" customHeight="1" x14ac:dyDescent="0.25">
      <c r="A20" s="12" t="s">
        <v>183</v>
      </c>
      <c r="B20" s="18" t="s">
        <v>194</v>
      </c>
      <c r="C20" s="12" t="s">
        <v>362</v>
      </c>
      <c r="D20" s="234" t="s">
        <v>208</v>
      </c>
    </row>
    <row r="21" spans="1:4" ht="15.75" x14ac:dyDescent="0.25">
      <c r="A21" s="13"/>
      <c r="B21" s="14"/>
      <c r="C21" s="14"/>
      <c r="D21" s="14"/>
    </row>
    <row r="22" spans="1:4" s="2" customFormat="1" ht="17.25" customHeight="1" x14ac:dyDescent="0.25">
      <c r="A22" s="476" t="s">
        <v>195</v>
      </c>
      <c r="B22" s="476"/>
      <c r="C22" s="476"/>
      <c r="D22" s="476"/>
    </row>
    <row r="23" spans="1:4" ht="98.25" customHeight="1" x14ac:dyDescent="0.25">
      <c r="A23" s="477" t="s">
        <v>363</v>
      </c>
      <c r="B23" s="477"/>
      <c r="C23" s="477"/>
      <c r="D23" s="477"/>
    </row>
    <row r="24" spans="1:4" ht="13.5" customHeight="1" x14ac:dyDescent="0.25">
      <c r="A24" s="20"/>
      <c r="B24" s="20"/>
      <c r="C24" s="20"/>
      <c r="D24" s="20"/>
    </row>
    <row r="25" spans="1:4" ht="34.5" customHeight="1" x14ac:dyDescent="0.25">
      <c r="A25" s="468" t="s">
        <v>237</v>
      </c>
      <c r="B25" s="468"/>
      <c r="C25" s="468"/>
      <c r="D25" s="468"/>
    </row>
    <row r="26" spans="1:4" ht="45.75" x14ac:dyDescent="0.25">
      <c r="A26" s="189" t="s">
        <v>383</v>
      </c>
      <c r="B26" s="121" t="s">
        <v>384</v>
      </c>
      <c r="C26" s="39" t="s">
        <v>385</v>
      </c>
      <c r="D26" s="20"/>
    </row>
    <row r="27" spans="1:4" x14ac:dyDescent="0.25">
      <c r="A27" s="190">
        <v>1</v>
      </c>
      <c r="B27" s="191">
        <v>150.05000000000001</v>
      </c>
      <c r="C27" s="15"/>
      <c r="D27" s="15"/>
    </row>
    <row r="28" spans="1:4" x14ac:dyDescent="0.25">
      <c r="A28" s="190">
        <v>2</v>
      </c>
      <c r="B28" s="191">
        <v>150.0625</v>
      </c>
      <c r="C28" s="15"/>
      <c r="D28" s="15"/>
    </row>
    <row r="29" spans="1:4" x14ac:dyDescent="0.25">
      <c r="A29" s="190">
        <v>3</v>
      </c>
      <c r="B29" s="191">
        <v>150.07500000000002</v>
      </c>
      <c r="C29" s="15"/>
      <c r="D29" s="15"/>
    </row>
    <row r="30" spans="1:4" x14ac:dyDescent="0.25">
      <c r="A30" s="190">
        <v>4</v>
      </c>
      <c r="B30" s="191">
        <v>150.08750000000001</v>
      </c>
      <c r="C30" s="15"/>
      <c r="D30" s="15"/>
    </row>
    <row r="31" spans="1:4" x14ac:dyDescent="0.25">
      <c r="A31" s="190">
        <v>5</v>
      </c>
      <c r="B31" s="191">
        <v>150.10000000000002</v>
      </c>
      <c r="C31" s="15"/>
      <c r="D31" s="15"/>
    </row>
    <row r="32" spans="1:4" x14ac:dyDescent="0.25">
      <c r="A32" s="190">
        <v>6</v>
      </c>
      <c r="B32" s="191">
        <v>150.11250000000001</v>
      </c>
    </row>
    <row r="33" spans="1:2" x14ac:dyDescent="0.25">
      <c r="A33" s="190">
        <v>7</v>
      </c>
      <c r="B33" s="191">
        <v>150.125</v>
      </c>
    </row>
    <row r="34" spans="1:2" x14ac:dyDescent="0.25">
      <c r="A34" s="190">
        <v>8</v>
      </c>
      <c r="B34" s="191">
        <v>150.13750000000002</v>
      </c>
    </row>
    <row r="35" spans="1:2" x14ac:dyDescent="0.25">
      <c r="A35" s="190">
        <v>9</v>
      </c>
      <c r="B35" s="191">
        <v>150.15</v>
      </c>
    </row>
    <row r="36" spans="1:2" x14ac:dyDescent="0.25">
      <c r="A36" s="190">
        <v>10</v>
      </c>
      <c r="B36" s="191">
        <v>150.16250000000002</v>
      </c>
    </row>
    <row r="37" spans="1:2" x14ac:dyDescent="0.25">
      <c r="A37" s="190">
        <v>11</v>
      </c>
      <c r="B37" s="191">
        <v>150.17500000000001</v>
      </c>
    </row>
    <row r="38" spans="1:2" x14ac:dyDescent="0.25">
      <c r="A38" s="190">
        <v>12</v>
      </c>
      <c r="B38" s="191">
        <v>150.1875</v>
      </c>
    </row>
    <row r="39" spans="1:2" x14ac:dyDescent="0.25">
      <c r="A39" s="190">
        <v>13</v>
      </c>
      <c r="B39" s="191">
        <v>150.20000000000002</v>
      </c>
    </row>
    <row r="40" spans="1:2" x14ac:dyDescent="0.25">
      <c r="A40" s="190">
        <v>14</v>
      </c>
      <c r="B40" s="191">
        <v>150.21250000000001</v>
      </c>
    </row>
    <row r="41" spans="1:2" x14ac:dyDescent="0.25">
      <c r="A41" s="190">
        <v>15</v>
      </c>
      <c r="B41" s="191">
        <v>150.22500000000002</v>
      </c>
    </row>
    <row r="42" spans="1:2" x14ac:dyDescent="0.25">
      <c r="A42" s="190">
        <v>16</v>
      </c>
      <c r="B42" s="191">
        <v>150.23750000000001</v>
      </c>
    </row>
    <row r="43" spans="1:2" x14ac:dyDescent="0.25">
      <c r="A43" s="190">
        <v>17</v>
      </c>
      <c r="B43" s="191">
        <v>150.25</v>
      </c>
    </row>
    <row r="44" spans="1:2" x14ac:dyDescent="0.25">
      <c r="A44" s="190">
        <v>18</v>
      </c>
      <c r="B44" s="191">
        <v>150.26250000000002</v>
      </c>
    </row>
    <row r="45" spans="1:2" x14ac:dyDescent="0.25">
      <c r="A45" s="190">
        <v>19</v>
      </c>
      <c r="B45" s="191">
        <v>150.27500000000001</v>
      </c>
    </row>
    <row r="46" spans="1:2" x14ac:dyDescent="0.25">
      <c r="A46" s="190">
        <v>20</v>
      </c>
      <c r="B46" s="191">
        <v>150.28750000000002</v>
      </c>
    </row>
    <row r="47" spans="1:2" x14ac:dyDescent="0.25">
      <c r="A47" s="190">
        <v>21</v>
      </c>
      <c r="B47" s="191">
        <v>150.30000000000001</v>
      </c>
    </row>
    <row r="48" spans="1:2" x14ac:dyDescent="0.25">
      <c r="A48" s="190">
        <v>22</v>
      </c>
      <c r="B48" s="191">
        <v>150.3125</v>
      </c>
    </row>
    <row r="49" spans="1:2" x14ac:dyDescent="0.25">
      <c r="A49" s="190">
        <v>23</v>
      </c>
      <c r="B49" s="191">
        <v>150.32500000000002</v>
      </c>
    </row>
    <row r="50" spans="1:2" x14ac:dyDescent="0.25">
      <c r="A50" s="190">
        <v>24</v>
      </c>
      <c r="B50" s="191">
        <v>150.33750000000001</v>
      </c>
    </row>
    <row r="51" spans="1:2" x14ac:dyDescent="0.25">
      <c r="A51" s="190">
        <v>25</v>
      </c>
      <c r="B51" s="191">
        <v>150.35000000000002</v>
      </c>
    </row>
    <row r="52" spans="1:2" x14ac:dyDescent="0.25">
      <c r="A52" s="190">
        <v>26</v>
      </c>
      <c r="B52" s="191">
        <v>150.36250000000001</v>
      </c>
    </row>
    <row r="53" spans="1:2" x14ac:dyDescent="0.25">
      <c r="A53" s="190">
        <v>27</v>
      </c>
      <c r="B53" s="191">
        <v>150.375</v>
      </c>
    </row>
    <row r="54" spans="1:2" x14ac:dyDescent="0.25">
      <c r="A54" s="190">
        <v>28</v>
      </c>
      <c r="B54" s="191">
        <v>150.38750000000002</v>
      </c>
    </row>
    <row r="55" spans="1:2" x14ac:dyDescent="0.25">
      <c r="A55" s="190">
        <v>29</v>
      </c>
      <c r="B55" s="191">
        <v>150.4</v>
      </c>
    </row>
    <row r="56" spans="1:2" x14ac:dyDescent="0.25">
      <c r="A56" s="190">
        <v>30</v>
      </c>
      <c r="B56" s="191">
        <v>150.41250000000002</v>
      </c>
    </row>
    <row r="57" spans="1:2" x14ac:dyDescent="0.25">
      <c r="A57" s="190">
        <v>31</v>
      </c>
      <c r="B57" s="191">
        <v>150.42500000000001</v>
      </c>
    </row>
    <row r="58" spans="1:2" x14ac:dyDescent="0.25">
      <c r="A58" s="190">
        <v>32</v>
      </c>
      <c r="B58" s="191">
        <v>150.4375</v>
      </c>
    </row>
    <row r="59" spans="1:2" x14ac:dyDescent="0.25">
      <c r="A59" s="190">
        <v>33</v>
      </c>
      <c r="B59" s="191">
        <v>150.45000000000002</v>
      </c>
    </row>
    <row r="60" spans="1:2" x14ac:dyDescent="0.25">
      <c r="A60" s="190">
        <v>34</v>
      </c>
      <c r="B60" s="191">
        <v>150.46250000000001</v>
      </c>
    </row>
    <row r="61" spans="1:2" x14ac:dyDescent="0.25">
      <c r="A61" s="190">
        <v>35</v>
      </c>
      <c r="B61" s="191">
        <v>150.47500000000002</v>
      </c>
    </row>
    <row r="62" spans="1:2" x14ac:dyDescent="0.25">
      <c r="A62" s="190">
        <v>36</v>
      </c>
      <c r="B62" s="191">
        <v>150.48750000000001</v>
      </c>
    </row>
    <row r="63" spans="1:2" x14ac:dyDescent="0.25">
      <c r="A63" s="190">
        <v>37</v>
      </c>
      <c r="B63" s="191">
        <v>150.5</v>
      </c>
    </row>
    <row r="64" spans="1:2" x14ac:dyDescent="0.25">
      <c r="A64" s="190">
        <v>38</v>
      </c>
      <c r="B64" s="191">
        <v>150.51250000000002</v>
      </c>
    </row>
    <row r="65" spans="1:2" x14ac:dyDescent="0.25">
      <c r="A65" s="190">
        <v>39</v>
      </c>
      <c r="B65" s="191">
        <v>150.52500000000001</v>
      </c>
    </row>
    <row r="66" spans="1:2" x14ac:dyDescent="0.25">
      <c r="A66" s="190">
        <v>40</v>
      </c>
      <c r="B66" s="191">
        <v>150.53750000000002</v>
      </c>
    </row>
    <row r="67" spans="1:2" x14ac:dyDescent="0.25">
      <c r="A67" s="190">
        <v>41</v>
      </c>
      <c r="B67" s="191">
        <v>150.55000000000001</v>
      </c>
    </row>
    <row r="68" spans="1:2" x14ac:dyDescent="0.25">
      <c r="A68" s="190">
        <v>42</v>
      </c>
      <c r="B68" s="191">
        <v>150.5625</v>
      </c>
    </row>
    <row r="69" spans="1:2" x14ac:dyDescent="0.25">
      <c r="A69" s="190">
        <v>43</v>
      </c>
      <c r="B69" s="191">
        <v>150.57500000000002</v>
      </c>
    </row>
    <row r="70" spans="1:2" x14ac:dyDescent="0.25">
      <c r="A70" s="190">
        <v>44</v>
      </c>
      <c r="B70" s="191">
        <v>150.58750000000001</v>
      </c>
    </row>
    <row r="71" spans="1:2" x14ac:dyDescent="0.25">
      <c r="A71" s="190">
        <v>45</v>
      </c>
      <c r="B71" s="191">
        <v>150.60000000000002</v>
      </c>
    </row>
    <row r="72" spans="1:2" x14ac:dyDescent="0.25">
      <c r="A72" s="190">
        <v>46</v>
      </c>
      <c r="B72" s="191">
        <v>150.61250000000001</v>
      </c>
    </row>
    <row r="73" spans="1:2" x14ac:dyDescent="0.25">
      <c r="A73" s="190">
        <v>47</v>
      </c>
      <c r="B73" s="191">
        <v>150.625</v>
      </c>
    </row>
    <row r="74" spans="1:2" x14ac:dyDescent="0.25">
      <c r="A74" s="190">
        <v>48</v>
      </c>
      <c r="B74" s="191">
        <v>150.63750000000002</v>
      </c>
    </row>
    <row r="75" spans="1:2" x14ac:dyDescent="0.25">
      <c r="A75" s="190">
        <v>49</v>
      </c>
      <c r="B75" s="191">
        <v>150.65</v>
      </c>
    </row>
    <row r="76" spans="1:2" x14ac:dyDescent="0.25">
      <c r="A76" s="190">
        <v>50</v>
      </c>
      <c r="B76" s="191">
        <v>150.66250000000002</v>
      </c>
    </row>
    <row r="77" spans="1:2" x14ac:dyDescent="0.25">
      <c r="A77" s="190">
        <v>51</v>
      </c>
      <c r="B77" s="191">
        <v>150.67500000000001</v>
      </c>
    </row>
    <row r="78" spans="1:2" x14ac:dyDescent="0.25">
      <c r="A78" s="190">
        <v>52</v>
      </c>
      <c r="B78" s="191">
        <v>150.6875</v>
      </c>
    </row>
    <row r="79" spans="1:2" x14ac:dyDescent="0.25">
      <c r="A79" s="190">
        <v>53</v>
      </c>
      <c r="B79" s="191">
        <v>150.70000000000002</v>
      </c>
    </row>
    <row r="80" spans="1:2" x14ac:dyDescent="0.25">
      <c r="A80" s="190">
        <v>54</v>
      </c>
      <c r="B80" s="191">
        <v>150.71250000000001</v>
      </c>
    </row>
    <row r="81" spans="1:2" x14ac:dyDescent="0.25">
      <c r="A81" s="190">
        <v>55</v>
      </c>
      <c r="B81" s="191">
        <v>150.72500000000002</v>
      </c>
    </row>
    <row r="82" spans="1:2" x14ac:dyDescent="0.25">
      <c r="A82" s="190">
        <v>56</v>
      </c>
      <c r="B82" s="191">
        <v>150.73750000000001</v>
      </c>
    </row>
    <row r="83" spans="1:2" x14ac:dyDescent="0.25">
      <c r="A83" s="190">
        <v>57</v>
      </c>
      <c r="B83" s="191">
        <v>150.75</v>
      </c>
    </row>
    <row r="84" spans="1:2" x14ac:dyDescent="0.25">
      <c r="A84" s="190">
        <v>58</v>
      </c>
      <c r="B84" s="191">
        <v>150.76250000000002</v>
      </c>
    </row>
    <row r="85" spans="1:2" x14ac:dyDescent="0.25">
      <c r="A85" s="190">
        <v>59</v>
      </c>
      <c r="B85" s="191">
        <v>150.77500000000001</v>
      </c>
    </row>
    <row r="86" spans="1:2" x14ac:dyDescent="0.25">
      <c r="A86" s="190">
        <v>60</v>
      </c>
      <c r="B86" s="191">
        <v>150.78750000000002</v>
      </c>
    </row>
    <row r="87" spans="1:2" x14ac:dyDescent="0.25">
      <c r="A87" s="190">
        <v>61</v>
      </c>
      <c r="B87" s="191">
        <v>150.80000000000001</v>
      </c>
    </row>
    <row r="88" spans="1:2" x14ac:dyDescent="0.25">
      <c r="A88" s="190">
        <v>62</v>
      </c>
      <c r="B88" s="191">
        <v>150.8125</v>
      </c>
    </row>
    <row r="89" spans="1:2" x14ac:dyDescent="0.25">
      <c r="A89" s="190">
        <v>63</v>
      </c>
      <c r="B89" s="191">
        <v>150.82500000000002</v>
      </c>
    </row>
    <row r="90" spans="1:2" x14ac:dyDescent="0.25">
      <c r="A90" s="190">
        <v>64</v>
      </c>
      <c r="B90" s="191">
        <v>150.83750000000001</v>
      </c>
    </row>
    <row r="91" spans="1:2" x14ac:dyDescent="0.25">
      <c r="A91" s="190">
        <v>65</v>
      </c>
      <c r="B91" s="191">
        <v>150.85000000000002</v>
      </c>
    </row>
    <row r="92" spans="1:2" x14ac:dyDescent="0.25">
      <c r="A92" s="190">
        <v>66</v>
      </c>
      <c r="B92" s="191">
        <v>150.86250000000001</v>
      </c>
    </row>
    <row r="93" spans="1:2" x14ac:dyDescent="0.25">
      <c r="A93" s="190">
        <v>67</v>
      </c>
      <c r="B93" s="191">
        <v>150.875</v>
      </c>
    </row>
    <row r="94" spans="1:2" x14ac:dyDescent="0.25">
      <c r="A94" s="190">
        <v>68</v>
      </c>
      <c r="B94" s="191">
        <v>150.88750000000002</v>
      </c>
    </row>
    <row r="95" spans="1:2" x14ac:dyDescent="0.25">
      <c r="A95" s="190">
        <v>69</v>
      </c>
      <c r="B95" s="191">
        <v>150.9</v>
      </c>
    </row>
    <row r="96" spans="1:2" x14ac:dyDescent="0.25">
      <c r="A96" s="190">
        <v>70</v>
      </c>
      <c r="B96" s="191">
        <v>150.91250000000002</v>
      </c>
    </row>
    <row r="97" spans="1:2" x14ac:dyDescent="0.25">
      <c r="A97" s="190">
        <v>71</v>
      </c>
      <c r="B97" s="191">
        <v>150.92500000000001</v>
      </c>
    </row>
    <row r="98" spans="1:2" x14ac:dyDescent="0.25">
      <c r="A98" s="190">
        <v>72</v>
      </c>
      <c r="B98" s="191">
        <v>150.9375</v>
      </c>
    </row>
    <row r="99" spans="1:2" x14ac:dyDescent="0.25">
      <c r="A99" s="190">
        <v>73</v>
      </c>
      <c r="B99" s="191">
        <v>150.95000000000002</v>
      </c>
    </row>
    <row r="100" spans="1:2" x14ac:dyDescent="0.25">
      <c r="A100" s="190">
        <v>74</v>
      </c>
      <c r="B100" s="191">
        <v>150.96250000000001</v>
      </c>
    </row>
    <row r="101" spans="1:2" x14ac:dyDescent="0.25">
      <c r="A101" s="190">
        <v>75</v>
      </c>
      <c r="B101" s="191">
        <v>150.97500000000002</v>
      </c>
    </row>
    <row r="102" spans="1:2" x14ac:dyDescent="0.25">
      <c r="A102" s="190">
        <v>76</v>
      </c>
      <c r="B102" s="191">
        <v>150.98750000000001</v>
      </c>
    </row>
    <row r="103" spans="1:2" x14ac:dyDescent="0.25">
      <c r="A103" s="190">
        <v>77</v>
      </c>
      <c r="B103" s="191">
        <v>151</v>
      </c>
    </row>
    <row r="104" spans="1:2" x14ac:dyDescent="0.25">
      <c r="A104" s="190">
        <v>78</v>
      </c>
      <c r="B104" s="191">
        <v>151.01250000000002</v>
      </c>
    </row>
    <row r="105" spans="1:2" x14ac:dyDescent="0.25">
      <c r="A105" s="190">
        <v>79</v>
      </c>
      <c r="B105" s="191">
        <v>151.02500000000001</v>
      </c>
    </row>
    <row r="106" spans="1:2" x14ac:dyDescent="0.25">
      <c r="A106" s="190">
        <v>80</v>
      </c>
      <c r="B106" s="191">
        <v>151.03750000000002</v>
      </c>
    </row>
    <row r="107" spans="1:2" x14ac:dyDescent="0.25">
      <c r="A107" s="190">
        <v>81</v>
      </c>
      <c r="B107" s="191">
        <v>151.05000000000001</v>
      </c>
    </row>
    <row r="108" spans="1:2" x14ac:dyDescent="0.25">
      <c r="A108" s="190">
        <v>82</v>
      </c>
      <c r="B108" s="191">
        <v>151.0625</v>
      </c>
    </row>
    <row r="109" spans="1:2" x14ac:dyDescent="0.25">
      <c r="A109" s="190">
        <v>83</v>
      </c>
      <c r="B109" s="191">
        <v>151.07500000000002</v>
      </c>
    </row>
    <row r="110" spans="1:2" x14ac:dyDescent="0.25">
      <c r="A110" s="190">
        <v>84</v>
      </c>
      <c r="B110" s="191">
        <v>151.08750000000001</v>
      </c>
    </row>
    <row r="111" spans="1:2" x14ac:dyDescent="0.25">
      <c r="A111" s="190">
        <v>85</v>
      </c>
      <c r="B111" s="191">
        <v>151.10000000000002</v>
      </c>
    </row>
    <row r="112" spans="1:2" x14ac:dyDescent="0.25">
      <c r="A112" s="190">
        <v>86</v>
      </c>
      <c r="B112" s="191">
        <v>151.11250000000001</v>
      </c>
    </row>
    <row r="113" spans="1:2" x14ac:dyDescent="0.25">
      <c r="A113" s="190">
        <v>87</v>
      </c>
      <c r="B113" s="191">
        <v>151.125</v>
      </c>
    </row>
    <row r="114" spans="1:2" x14ac:dyDescent="0.25">
      <c r="A114" s="190">
        <v>88</v>
      </c>
      <c r="B114" s="191">
        <v>151.13750000000002</v>
      </c>
    </row>
    <row r="115" spans="1:2" x14ac:dyDescent="0.25">
      <c r="A115" s="190">
        <v>89</v>
      </c>
      <c r="B115" s="191">
        <v>151.15</v>
      </c>
    </row>
    <row r="116" spans="1:2" x14ac:dyDescent="0.25">
      <c r="A116" s="190">
        <v>90</v>
      </c>
      <c r="B116" s="191">
        <v>151.16250000000002</v>
      </c>
    </row>
    <row r="117" spans="1:2" x14ac:dyDescent="0.25">
      <c r="A117" s="190">
        <v>91</v>
      </c>
      <c r="B117" s="191">
        <v>151.17500000000001</v>
      </c>
    </row>
    <row r="118" spans="1:2" x14ac:dyDescent="0.25">
      <c r="A118" s="190">
        <v>92</v>
      </c>
      <c r="B118" s="191">
        <v>151.1875</v>
      </c>
    </row>
    <row r="119" spans="1:2" x14ac:dyDescent="0.25">
      <c r="A119" s="190">
        <v>93</v>
      </c>
      <c r="B119" s="191">
        <v>151.20000000000002</v>
      </c>
    </row>
    <row r="120" spans="1:2" x14ac:dyDescent="0.25">
      <c r="A120" s="190">
        <v>94</v>
      </c>
      <c r="B120" s="191">
        <v>151.21250000000001</v>
      </c>
    </row>
    <row r="121" spans="1:2" x14ac:dyDescent="0.25">
      <c r="A121" s="190">
        <v>95</v>
      </c>
      <c r="B121" s="191">
        <v>151.22500000000002</v>
      </c>
    </row>
    <row r="122" spans="1:2" x14ac:dyDescent="0.25">
      <c r="A122" s="190">
        <v>96</v>
      </c>
      <c r="B122" s="191">
        <v>151.23750000000001</v>
      </c>
    </row>
    <row r="123" spans="1:2" x14ac:dyDescent="0.25">
      <c r="A123" s="190">
        <v>97</v>
      </c>
      <c r="B123" s="191">
        <v>151.25</v>
      </c>
    </row>
    <row r="124" spans="1:2" x14ac:dyDescent="0.25">
      <c r="A124" s="190">
        <v>98</v>
      </c>
      <c r="B124" s="191">
        <v>151.26250000000002</v>
      </c>
    </row>
    <row r="125" spans="1:2" x14ac:dyDescent="0.25">
      <c r="A125" s="190">
        <v>99</v>
      </c>
      <c r="B125" s="191">
        <v>151.27500000000001</v>
      </c>
    </row>
    <row r="126" spans="1:2" x14ac:dyDescent="0.25">
      <c r="A126" s="190">
        <v>100</v>
      </c>
      <c r="B126" s="191">
        <v>151.28750000000002</v>
      </c>
    </row>
    <row r="127" spans="1:2" x14ac:dyDescent="0.25">
      <c r="A127" s="190">
        <v>101</v>
      </c>
      <c r="B127" s="191">
        <v>151.30000000000001</v>
      </c>
    </row>
    <row r="128" spans="1:2" x14ac:dyDescent="0.25">
      <c r="A128" s="190">
        <v>102</v>
      </c>
      <c r="B128" s="191">
        <v>151.3125</v>
      </c>
    </row>
    <row r="129" spans="1:2" x14ac:dyDescent="0.25">
      <c r="A129" s="190">
        <v>103</v>
      </c>
      <c r="B129" s="191">
        <v>151.32500000000002</v>
      </c>
    </row>
    <row r="130" spans="1:2" x14ac:dyDescent="0.25">
      <c r="A130" s="190">
        <v>104</v>
      </c>
      <c r="B130" s="191">
        <v>151.33750000000001</v>
      </c>
    </row>
    <row r="131" spans="1:2" x14ac:dyDescent="0.25">
      <c r="A131" s="190">
        <v>105</v>
      </c>
      <c r="B131" s="191">
        <v>151.35000000000002</v>
      </c>
    </row>
    <row r="132" spans="1:2" x14ac:dyDescent="0.25">
      <c r="A132" s="190">
        <v>106</v>
      </c>
      <c r="B132" s="191">
        <v>151.36250000000001</v>
      </c>
    </row>
    <row r="133" spans="1:2" x14ac:dyDescent="0.25">
      <c r="A133" s="190">
        <v>107</v>
      </c>
      <c r="B133" s="191">
        <v>151.375</v>
      </c>
    </row>
    <row r="134" spans="1:2" x14ac:dyDescent="0.25">
      <c r="A134" s="190">
        <v>108</v>
      </c>
      <c r="B134" s="191">
        <v>151.38750000000002</v>
      </c>
    </row>
    <row r="135" spans="1:2" x14ac:dyDescent="0.25">
      <c r="A135" s="190">
        <v>109</v>
      </c>
      <c r="B135" s="191">
        <v>151.4</v>
      </c>
    </row>
    <row r="136" spans="1:2" x14ac:dyDescent="0.25">
      <c r="A136" s="190">
        <v>110</v>
      </c>
      <c r="B136" s="191">
        <v>151.41250000000002</v>
      </c>
    </row>
    <row r="137" spans="1:2" x14ac:dyDescent="0.25">
      <c r="A137" s="190">
        <v>111</v>
      </c>
      <c r="B137" s="191">
        <v>151.42500000000001</v>
      </c>
    </row>
    <row r="138" spans="1:2" x14ac:dyDescent="0.25">
      <c r="A138" s="190">
        <v>112</v>
      </c>
      <c r="B138" s="191">
        <v>151.4375</v>
      </c>
    </row>
    <row r="139" spans="1:2" x14ac:dyDescent="0.25">
      <c r="A139" s="190">
        <v>113</v>
      </c>
      <c r="B139" s="191">
        <v>151.45000000000002</v>
      </c>
    </row>
    <row r="140" spans="1:2" x14ac:dyDescent="0.25">
      <c r="A140" s="190">
        <v>114</v>
      </c>
      <c r="B140" s="191">
        <v>151.46250000000001</v>
      </c>
    </row>
    <row r="141" spans="1:2" x14ac:dyDescent="0.25">
      <c r="A141" s="190">
        <v>115</v>
      </c>
      <c r="B141" s="191">
        <v>151.47500000000002</v>
      </c>
    </row>
    <row r="142" spans="1:2" x14ac:dyDescent="0.25">
      <c r="A142" s="190">
        <v>116</v>
      </c>
      <c r="B142" s="191">
        <v>151.48750000000001</v>
      </c>
    </row>
    <row r="143" spans="1:2" x14ac:dyDescent="0.25">
      <c r="A143" s="190">
        <v>117</v>
      </c>
      <c r="B143" s="191">
        <v>151.5</v>
      </c>
    </row>
    <row r="144" spans="1:2" x14ac:dyDescent="0.25">
      <c r="A144" s="190">
        <v>118</v>
      </c>
      <c r="B144" s="191">
        <v>151.51250000000002</v>
      </c>
    </row>
    <row r="145" spans="1:2" x14ac:dyDescent="0.25">
      <c r="A145" s="190">
        <v>119</v>
      </c>
      <c r="B145" s="191">
        <v>151.52500000000001</v>
      </c>
    </row>
    <row r="146" spans="1:2" x14ac:dyDescent="0.25">
      <c r="A146" s="190">
        <v>120</v>
      </c>
      <c r="B146" s="191">
        <v>151.53750000000002</v>
      </c>
    </row>
    <row r="147" spans="1:2" x14ac:dyDescent="0.25">
      <c r="A147" s="190">
        <v>121</v>
      </c>
      <c r="B147" s="191">
        <v>151.55000000000001</v>
      </c>
    </row>
    <row r="148" spans="1:2" x14ac:dyDescent="0.25">
      <c r="A148" s="190">
        <v>122</v>
      </c>
      <c r="B148" s="191">
        <v>151.5625</v>
      </c>
    </row>
    <row r="149" spans="1:2" x14ac:dyDescent="0.25">
      <c r="A149" s="190">
        <v>123</v>
      </c>
      <c r="B149" s="191">
        <v>151.57500000000002</v>
      </c>
    </row>
    <row r="150" spans="1:2" x14ac:dyDescent="0.25">
      <c r="A150" s="190">
        <v>124</v>
      </c>
      <c r="B150" s="191">
        <v>151.58750000000001</v>
      </c>
    </row>
    <row r="151" spans="1:2" x14ac:dyDescent="0.25">
      <c r="A151" s="190">
        <v>125</v>
      </c>
      <c r="B151" s="191">
        <v>151.60000000000002</v>
      </c>
    </row>
    <row r="152" spans="1:2" x14ac:dyDescent="0.25">
      <c r="A152" s="190">
        <v>126</v>
      </c>
      <c r="B152" s="191">
        <v>151.61250000000001</v>
      </c>
    </row>
    <row r="153" spans="1:2" x14ac:dyDescent="0.25">
      <c r="A153" s="190">
        <v>127</v>
      </c>
      <c r="B153" s="191">
        <v>151.625</v>
      </c>
    </row>
    <row r="154" spans="1:2" x14ac:dyDescent="0.25">
      <c r="A154" s="190">
        <v>128</v>
      </c>
      <c r="B154" s="191">
        <v>151.63750000000002</v>
      </c>
    </row>
    <row r="155" spans="1:2" x14ac:dyDescent="0.25">
      <c r="A155" s="190">
        <v>129</v>
      </c>
      <c r="B155" s="191">
        <v>151.65</v>
      </c>
    </row>
    <row r="156" spans="1:2" x14ac:dyDescent="0.25">
      <c r="A156" s="190">
        <v>130</v>
      </c>
      <c r="B156" s="191">
        <v>151.66250000000002</v>
      </c>
    </row>
    <row r="157" spans="1:2" x14ac:dyDescent="0.25">
      <c r="A157" s="190">
        <v>131</v>
      </c>
      <c r="B157" s="191">
        <v>151.67500000000001</v>
      </c>
    </row>
    <row r="158" spans="1:2" x14ac:dyDescent="0.25">
      <c r="A158" s="190">
        <v>132</v>
      </c>
      <c r="B158" s="191">
        <v>151.6875</v>
      </c>
    </row>
    <row r="159" spans="1:2" x14ac:dyDescent="0.25">
      <c r="A159" s="190">
        <v>133</v>
      </c>
      <c r="B159" s="191">
        <v>151.70000000000002</v>
      </c>
    </row>
    <row r="160" spans="1:2" x14ac:dyDescent="0.25">
      <c r="A160" s="190">
        <v>134</v>
      </c>
      <c r="B160" s="191">
        <v>151.71250000000001</v>
      </c>
    </row>
    <row r="161" spans="1:2" x14ac:dyDescent="0.25">
      <c r="A161" s="190">
        <v>135</v>
      </c>
      <c r="B161" s="191">
        <v>151.72500000000002</v>
      </c>
    </row>
    <row r="162" spans="1:2" x14ac:dyDescent="0.25">
      <c r="A162" s="190">
        <v>136</v>
      </c>
      <c r="B162" s="191">
        <v>151.73750000000001</v>
      </c>
    </row>
    <row r="163" spans="1:2" x14ac:dyDescent="0.25">
      <c r="A163" s="190">
        <v>137</v>
      </c>
      <c r="B163" s="191">
        <v>151.75</v>
      </c>
    </row>
    <row r="164" spans="1:2" x14ac:dyDescent="0.25">
      <c r="A164" s="190">
        <v>138</v>
      </c>
      <c r="B164" s="191">
        <v>151.76250000000002</v>
      </c>
    </row>
    <row r="165" spans="1:2" x14ac:dyDescent="0.25">
      <c r="A165" s="190">
        <v>139</v>
      </c>
      <c r="B165" s="191">
        <v>151.77500000000001</v>
      </c>
    </row>
    <row r="166" spans="1:2" x14ac:dyDescent="0.25">
      <c r="A166" s="190">
        <v>140</v>
      </c>
      <c r="B166" s="191">
        <v>151.78750000000002</v>
      </c>
    </row>
    <row r="167" spans="1:2" x14ac:dyDescent="0.25">
      <c r="A167" s="190">
        <v>141</v>
      </c>
      <c r="B167" s="191">
        <v>151.80000000000001</v>
      </c>
    </row>
    <row r="168" spans="1:2" x14ac:dyDescent="0.25">
      <c r="A168" s="190">
        <v>142</v>
      </c>
      <c r="B168" s="191">
        <v>151.8125</v>
      </c>
    </row>
    <row r="169" spans="1:2" x14ac:dyDescent="0.25">
      <c r="A169" s="190">
        <v>143</v>
      </c>
      <c r="B169" s="191">
        <v>151.82500000000002</v>
      </c>
    </row>
    <row r="170" spans="1:2" x14ac:dyDescent="0.25">
      <c r="A170" s="190">
        <v>144</v>
      </c>
      <c r="B170" s="191">
        <v>151.83750000000001</v>
      </c>
    </row>
    <row r="171" spans="1:2" x14ac:dyDescent="0.25">
      <c r="A171" s="190">
        <v>145</v>
      </c>
      <c r="B171" s="191">
        <v>151.85000000000002</v>
      </c>
    </row>
    <row r="172" spans="1:2" x14ac:dyDescent="0.25">
      <c r="A172" s="190">
        <v>146</v>
      </c>
      <c r="B172" s="191">
        <v>151.86250000000001</v>
      </c>
    </row>
    <row r="173" spans="1:2" x14ac:dyDescent="0.25">
      <c r="A173" s="190">
        <v>147</v>
      </c>
      <c r="B173" s="191">
        <v>151.875</v>
      </c>
    </row>
    <row r="174" spans="1:2" x14ac:dyDescent="0.25">
      <c r="A174" s="190">
        <v>148</v>
      </c>
      <c r="B174" s="191">
        <v>151.88750000000002</v>
      </c>
    </row>
    <row r="175" spans="1:2" x14ac:dyDescent="0.25">
      <c r="A175" s="190">
        <v>149</v>
      </c>
      <c r="B175" s="191">
        <v>151.9</v>
      </c>
    </row>
    <row r="176" spans="1:2" x14ac:dyDescent="0.25">
      <c r="A176" s="190">
        <v>150</v>
      </c>
      <c r="B176" s="191">
        <v>151.91250000000002</v>
      </c>
    </row>
    <row r="177" spans="1:2" x14ac:dyDescent="0.25">
      <c r="A177" s="190">
        <v>151</v>
      </c>
      <c r="B177" s="191">
        <v>151.92500000000001</v>
      </c>
    </row>
    <row r="178" spans="1:2" x14ac:dyDescent="0.25">
      <c r="A178" s="190">
        <v>152</v>
      </c>
      <c r="B178" s="191">
        <v>151.9375</v>
      </c>
    </row>
    <row r="179" spans="1:2" x14ac:dyDescent="0.25">
      <c r="A179" s="190">
        <v>153</v>
      </c>
      <c r="B179" s="191">
        <v>151.95000000000002</v>
      </c>
    </row>
    <row r="180" spans="1:2" x14ac:dyDescent="0.25">
      <c r="A180" s="190">
        <v>154</v>
      </c>
      <c r="B180" s="191">
        <v>151.96250000000001</v>
      </c>
    </row>
    <row r="181" spans="1:2" x14ac:dyDescent="0.25">
      <c r="A181" s="190">
        <v>155</v>
      </c>
      <c r="B181" s="191">
        <v>151.97500000000002</v>
      </c>
    </row>
    <row r="182" spans="1:2" x14ac:dyDescent="0.25">
      <c r="A182" s="190">
        <v>156</v>
      </c>
      <c r="B182" s="191">
        <v>151.98750000000001</v>
      </c>
    </row>
    <row r="183" spans="1:2" x14ac:dyDescent="0.25">
      <c r="A183" s="190">
        <v>157</v>
      </c>
      <c r="B183" s="191">
        <v>152</v>
      </c>
    </row>
    <row r="184" spans="1:2" x14ac:dyDescent="0.25">
      <c r="A184" s="190">
        <v>158</v>
      </c>
      <c r="B184" s="191">
        <v>152.01250000000002</v>
      </c>
    </row>
    <row r="185" spans="1:2" x14ac:dyDescent="0.25">
      <c r="A185" s="190">
        <v>159</v>
      </c>
      <c r="B185" s="191">
        <v>152.02500000000001</v>
      </c>
    </row>
    <row r="186" spans="1:2" x14ac:dyDescent="0.25">
      <c r="A186" s="190">
        <v>160</v>
      </c>
      <c r="B186" s="191">
        <v>152.03750000000002</v>
      </c>
    </row>
    <row r="187" spans="1:2" x14ac:dyDescent="0.25">
      <c r="A187" s="190">
        <v>161</v>
      </c>
      <c r="B187" s="191">
        <v>152.05000000000001</v>
      </c>
    </row>
    <row r="188" spans="1:2" x14ac:dyDescent="0.25">
      <c r="A188" s="190">
        <v>162</v>
      </c>
      <c r="B188" s="191">
        <v>152.0625</v>
      </c>
    </row>
    <row r="189" spans="1:2" x14ac:dyDescent="0.25">
      <c r="A189" s="190">
        <v>163</v>
      </c>
      <c r="B189" s="191">
        <v>152.07500000000002</v>
      </c>
    </row>
    <row r="190" spans="1:2" x14ac:dyDescent="0.25">
      <c r="A190" s="190">
        <v>164</v>
      </c>
      <c r="B190" s="191">
        <v>152.08750000000001</v>
      </c>
    </row>
    <row r="191" spans="1:2" x14ac:dyDescent="0.25">
      <c r="A191" s="190">
        <v>165</v>
      </c>
      <c r="B191" s="191">
        <v>152.10000000000002</v>
      </c>
    </row>
    <row r="192" spans="1:2" x14ac:dyDescent="0.25">
      <c r="A192" s="190">
        <v>166</v>
      </c>
      <c r="B192" s="191">
        <v>152.11250000000001</v>
      </c>
    </row>
    <row r="193" spans="1:2" x14ac:dyDescent="0.25">
      <c r="A193" s="190">
        <v>167</v>
      </c>
      <c r="B193" s="191">
        <v>152.125</v>
      </c>
    </row>
    <row r="194" spans="1:2" x14ac:dyDescent="0.25">
      <c r="A194" s="190">
        <v>168</v>
      </c>
      <c r="B194" s="191">
        <v>152.13750000000002</v>
      </c>
    </row>
    <row r="195" spans="1:2" x14ac:dyDescent="0.25">
      <c r="A195" s="190">
        <v>169</v>
      </c>
      <c r="B195" s="191">
        <v>152.15</v>
      </c>
    </row>
    <row r="196" spans="1:2" x14ac:dyDescent="0.25">
      <c r="A196" s="190">
        <v>170</v>
      </c>
      <c r="B196" s="191">
        <v>152.16250000000002</v>
      </c>
    </row>
    <row r="197" spans="1:2" x14ac:dyDescent="0.25">
      <c r="A197" s="190">
        <v>171</v>
      </c>
      <c r="B197" s="191">
        <v>152.17500000000001</v>
      </c>
    </row>
    <row r="198" spans="1:2" x14ac:dyDescent="0.25">
      <c r="A198" s="190">
        <v>172</v>
      </c>
      <c r="B198" s="191">
        <v>152.1875</v>
      </c>
    </row>
    <row r="199" spans="1:2" x14ac:dyDescent="0.25">
      <c r="A199" s="190">
        <v>173</v>
      </c>
      <c r="B199" s="191">
        <v>152.20000000000002</v>
      </c>
    </row>
    <row r="200" spans="1:2" x14ac:dyDescent="0.25">
      <c r="A200" s="190">
        <v>174</v>
      </c>
      <c r="B200" s="191">
        <v>152.21250000000001</v>
      </c>
    </row>
    <row r="201" spans="1:2" x14ac:dyDescent="0.25">
      <c r="A201" s="190">
        <v>175</v>
      </c>
      <c r="B201" s="191">
        <v>152.22500000000002</v>
      </c>
    </row>
    <row r="202" spans="1:2" x14ac:dyDescent="0.25">
      <c r="A202" s="190">
        <v>176</v>
      </c>
      <c r="B202" s="191">
        <v>152.23750000000001</v>
      </c>
    </row>
    <row r="203" spans="1:2" x14ac:dyDescent="0.25">
      <c r="A203" s="190">
        <v>177</v>
      </c>
      <c r="B203" s="191">
        <v>152.25</v>
      </c>
    </row>
    <row r="204" spans="1:2" x14ac:dyDescent="0.25">
      <c r="A204" s="190">
        <v>178</v>
      </c>
      <c r="B204" s="191">
        <v>152.26250000000002</v>
      </c>
    </row>
    <row r="205" spans="1:2" x14ac:dyDescent="0.25">
      <c r="A205" s="190">
        <v>179</v>
      </c>
      <c r="B205" s="191">
        <v>152.27500000000001</v>
      </c>
    </row>
    <row r="206" spans="1:2" x14ac:dyDescent="0.25">
      <c r="A206" s="190">
        <v>180</v>
      </c>
      <c r="B206" s="191">
        <v>152.28750000000002</v>
      </c>
    </row>
    <row r="207" spans="1:2" x14ac:dyDescent="0.25">
      <c r="A207" s="190">
        <v>181</v>
      </c>
      <c r="B207" s="191">
        <v>152.30000000000001</v>
      </c>
    </row>
    <row r="208" spans="1:2" x14ac:dyDescent="0.25">
      <c r="A208" s="190">
        <v>182</v>
      </c>
      <c r="B208" s="191">
        <v>152.3125</v>
      </c>
    </row>
    <row r="209" spans="1:2" x14ac:dyDescent="0.25">
      <c r="A209" s="190">
        <v>183</v>
      </c>
      <c r="B209" s="191">
        <v>152.32500000000002</v>
      </c>
    </row>
    <row r="210" spans="1:2" x14ac:dyDescent="0.25">
      <c r="A210" s="190">
        <v>184</v>
      </c>
      <c r="B210" s="191">
        <v>152.33750000000001</v>
      </c>
    </row>
    <row r="211" spans="1:2" x14ac:dyDescent="0.25">
      <c r="A211" s="190">
        <v>185</v>
      </c>
      <c r="B211" s="191">
        <v>152.35000000000002</v>
      </c>
    </row>
    <row r="212" spans="1:2" x14ac:dyDescent="0.25">
      <c r="A212" s="190">
        <v>186</v>
      </c>
      <c r="B212" s="191">
        <v>152.36250000000001</v>
      </c>
    </row>
    <row r="213" spans="1:2" x14ac:dyDescent="0.25">
      <c r="A213" s="190">
        <v>187</v>
      </c>
      <c r="B213" s="191">
        <v>152.375</v>
      </c>
    </row>
    <row r="214" spans="1:2" x14ac:dyDescent="0.25">
      <c r="A214" s="190">
        <v>188</v>
      </c>
      <c r="B214" s="191">
        <v>152.38750000000002</v>
      </c>
    </row>
    <row r="215" spans="1:2" x14ac:dyDescent="0.25">
      <c r="A215" s="190">
        <v>189</v>
      </c>
      <c r="B215" s="191">
        <v>152.4</v>
      </c>
    </row>
    <row r="216" spans="1:2" x14ac:dyDescent="0.25">
      <c r="A216" s="190">
        <v>190</v>
      </c>
      <c r="B216" s="191">
        <v>152.41250000000002</v>
      </c>
    </row>
    <row r="217" spans="1:2" x14ac:dyDescent="0.25">
      <c r="A217" s="190">
        <v>191</v>
      </c>
      <c r="B217" s="191">
        <v>152.42500000000001</v>
      </c>
    </row>
    <row r="218" spans="1:2" x14ac:dyDescent="0.25">
      <c r="A218" s="190">
        <v>192</v>
      </c>
      <c r="B218" s="191">
        <v>152.4375</v>
      </c>
    </row>
    <row r="219" spans="1:2" x14ac:dyDescent="0.25">
      <c r="A219" s="190">
        <v>193</v>
      </c>
      <c r="B219" s="191">
        <v>152.45000000000002</v>
      </c>
    </row>
    <row r="220" spans="1:2" x14ac:dyDescent="0.25">
      <c r="A220" s="190">
        <v>194</v>
      </c>
      <c r="B220" s="191">
        <v>152.46250000000001</v>
      </c>
    </row>
    <row r="221" spans="1:2" x14ac:dyDescent="0.25">
      <c r="A221" s="190">
        <v>195</v>
      </c>
      <c r="B221" s="191">
        <v>152.47500000000002</v>
      </c>
    </row>
    <row r="222" spans="1:2" x14ac:dyDescent="0.25">
      <c r="A222" s="190">
        <v>196</v>
      </c>
      <c r="B222" s="191">
        <v>152.48750000000001</v>
      </c>
    </row>
    <row r="223" spans="1:2" x14ac:dyDescent="0.25">
      <c r="A223" s="190">
        <v>197</v>
      </c>
      <c r="B223" s="191">
        <v>152.5</v>
      </c>
    </row>
    <row r="224" spans="1:2" x14ac:dyDescent="0.25">
      <c r="A224" s="190">
        <v>198</v>
      </c>
      <c r="B224" s="191">
        <v>152.51250000000002</v>
      </c>
    </row>
    <row r="225" spans="1:2" x14ac:dyDescent="0.25">
      <c r="A225" s="190">
        <v>199</v>
      </c>
      <c r="B225" s="191">
        <v>152.52500000000001</v>
      </c>
    </row>
    <row r="226" spans="1:2" x14ac:dyDescent="0.25">
      <c r="A226" s="190">
        <v>200</v>
      </c>
      <c r="B226" s="191">
        <v>152.53750000000002</v>
      </c>
    </row>
    <row r="227" spans="1:2" x14ac:dyDescent="0.25">
      <c r="A227" s="190">
        <v>201</v>
      </c>
      <c r="B227" s="191">
        <v>152.55000000000001</v>
      </c>
    </row>
    <row r="228" spans="1:2" x14ac:dyDescent="0.25">
      <c r="A228" s="190">
        <v>202</v>
      </c>
      <c r="B228" s="191">
        <v>152.5625</v>
      </c>
    </row>
    <row r="229" spans="1:2" x14ac:dyDescent="0.25">
      <c r="A229" s="190">
        <v>203</v>
      </c>
      <c r="B229" s="191">
        <v>152.57500000000002</v>
      </c>
    </row>
    <row r="230" spans="1:2" x14ac:dyDescent="0.25">
      <c r="A230" s="190">
        <v>204</v>
      </c>
      <c r="B230" s="191">
        <v>152.58750000000001</v>
      </c>
    </row>
    <row r="231" spans="1:2" x14ac:dyDescent="0.25">
      <c r="A231" s="190">
        <v>205</v>
      </c>
      <c r="B231" s="191">
        <v>152.60000000000002</v>
      </c>
    </row>
    <row r="232" spans="1:2" x14ac:dyDescent="0.25">
      <c r="A232" s="190">
        <v>206</v>
      </c>
      <c r="B232" s="191">
        <v>152.61250000000001</v>
      </c>
    </row>
    <row r="233" spans="1:2" x14ac:dyDescent="0.25">
      <c r="A233" s="190">
        <v>207</v>
      </c>
      <c r="B233" s="191">
        <v>152.625</v>
      </c>
    </row>
    <row r="234" spans="1:2" x14ac:dyDescent="0.25">
      <c r="A234" s="190">
        <v>208</v>
      </c>
      <c r="B234" s="191">
        <v>152.63750000000002</v>
      </c>
    </row>
    <row r="235" spans="1:2" x14ac:dyDescent="0.25">
      <c r="A235" s="190">
        <v>209</v>
      </c>
      <c r="B235" s="191">
        <v>152.65</v>
      </c>
    </row>
    <row r="236" spans="1:2" x14ac:dyDescent="0.25">
      <c r="A236" s="190">
        <v>210</v>
      </c>
      <c r="B236" s="191">
        <v>152.66250000000002</v>
      </c>
    </row>
    <row r="237" spans="1:2" x14ac:dyDescent="0.25">
      <c r="A237" s="190">
        <v>211</v>
      </c>
      <c r="B237" s="191">
        <v>152.67500000000001</v>
      </c>
    </row>
    <row r="238" spans="1:2" x14ac:dyDescent="0.25">
      <c r="A238" s="190">
        <v>212</v>
      </c>
      <c r="B238" s="191">
        <v>152.6875</v>
      </c>
    </row>
    <row r="239" spans="1:2" x14ac:dyDescent="0.25">
      <c r="A239" s="190">
        <v>213</v>
      </c>
      <c r="B239" s="191">
        <v>152.70000000000002</v>
      </c>
    </row>
    <row r="240" spans="1:2" x14ac:dyDescent="0.25">
      <c r="A240" s="190">
        <v>214</v>
      </c>
      <c r="B240" s="191">
        <v>152.71250000000001</v>
      </c>
    </row>
    <row r="241" spans="1:2" x14ac:dyDescent="0.25">
      <c r="A241" s="190">
        <v>215</v>
      </c>
      <c r="B241" s="191">
        <v>152.72500000000002</v>
      </c>
    </row>
    <row r="242" spans="1:2" x14ac:dyDescent="0.25">
      <c r="A242" s="190">
        <v>216</v>
      </c>
      <c r="B242" s="191">
        <v>152.73750000000001</v>
      </c>
    </row>
    <row r="243" spans="1:2" x14ac:dyDescent="0.25">
      <c r="A243" s="190">
        <v>217</v>
      </c>
      <c r="B243" s="191">
        <v>152.75</v>
      </c>
    </row>
    <row r="244" spans="1:2" x14ac:dyDescent="0.25">
      <c r="A244" s="190">
        <v>218</v>
      </c>
      <c r="B244" s="191">
        <v>152.76250000000002</v>
      </c>
    </row>
    <row r="245" spans="1:2" x14ac:dyDescent="0.25">
      <c r="A245" s="190">
        <v>219</v>
      </c>
      <c r="B245" s="191">
        <v>152.77500000000001</v>
      </c>
    </row>
    <row r="246" spans="1:2" x14ac:dyDescent="0.25">
      <c r="A246" s="190">
        <v>220</v>
      </c>
      <c r="B246" s="191">
        <v>152.78750000000002</v>
      </c>
    </row>
    <row r="247" spans="1:2" x14ac:dyDescent="0.25">
      <c r="A247" s="190">
        <v>221</v>
      </c>
      <c r="B247" s="191">
        <v>152.80000000000001</v>
      </c>
    </row>
    <row r="248" spans="1:2" x14ac:dyDescent="0.25">
      <c r="A248" s="190">
        <v>222</v>
      </c>
      <c r="B248" s="191">
        <v>152.8125</v>
      </c>
    </row>
    <row r="249" spans="1:2" x14ac:dyDescent="0.25">
      <c r="A249" s="190">
        <v>223</v>
      </c>
      <c r="B249" s="191">
        <v>152.82500000000002</v>
      </c>
    </row>
    <row r="250" spans="1:2" x14ac:dyDescent="0.25">
      <c r="A250" s="190">
        <v>224</v>
      </c>
      <c r="B250" s="191">
        <v>152.83750000000001</v>
      </c>
    </row>
    <row r="251" spans="1:2" x14ac:dyDescent="0.25">
      <c r="A251" s="190">
        <v>225</v>
      </c>
      <c r="B251" s="191">
        <v>152.85000000000002</v>
      </c>
    </row>
    <row r="252" spans="1:2" x14ac:dyDescent="0.25">
      <c r="A252" s="190">
        <v>226</v>
      </c>
      <c r="B252" s="191">
        <v>152.86250000000001</v>
      </c>
    </row>
    <row r="253" spans="1:2" x14ac:dyDescent="0.25">
      <c r="A253" s="190">
        <v>227</v>
      </c>
      <c r="B253" s="191">
        <v>152.875</v>
      </c>
    </row>
    <row r="254" spans="1:2" x14ac:dyDescent="0.25">
      <c r="A254" s="190">
        <v>228</v>
      </c>
      <c r="B254" s="191">
        <v>152.88750000000002</v>
      </c>
    </row>
    <row r="255" spans="1:2" x14ac:dyDescent="0.25">
      <c r="A255" s="190">
        <v>229</v>
      </c>
      <c r="B255" s="191">
        <v>152.9</v>
      </c>
    </row>
    <row r="256" spans="1:2" x14ac:dyDescent="0.25">
      <c r="A256" s="190">
        <v>230</v>
      </c>
      <c r="B256" s="191">
        <v>152.91250000000002</v>
      </c>
    </row>
    <row r="257" spans="1:2" x14ac:dyDescent="0.25">
      <c r="A257" s="190">
        <v>231</v>
      </c>
      <c r="B257" s="191">
        <v>152.92500000000001</v>
      </c>
    </row>
    <row r="258" spans="1:2" x14ac:dyDescent="0.25">
      <c r="A258" s="190">
        <v>232</v>
      </c>
      <c r="B258" s="191">
        <v>152.9375</v>
      </c>
    </row>
    <row r="259" spans="1:2" x14ac:dyDescent="0.25">
      <c r="A259" s="190">
        <v>233</v>
      </c>
      <c r="B259" s="191">
        <v>152.95000000000002</v>
      </c>
    </row>
    <row r="260" spans="1:2" x14ac:dyDescent="0.25">
      <c r="A260" s="190">
        <v>234</v>
      </c>
      <c r="B260" s="191">
        <v>152.96250000000001</v>
      </c>
    </row>
    <row r="261" spans="1:2" x14ac:dyDescent="0.25">
      <c r="A261" s="190">
        <v>235</v>
      </c>
      <c r="B261" s="191">
        <v>152.97500000000002</v>
      </c>
    </row>
    <row r="262" spans="1:2" x14ac:dyDescent="0.25">
      <c r="A262" s="190">
        <v>236</v>
      </c>
      <c r="B262" s="191">
        <v>152.98750000000001</v>
      </c>
    </row>
    <row r="263" spans="1:2" x14ac:dyDescent="0.25">
      <c r="A263" s="190">
        <v>237</v>
      </c>
      <c r="B263" s="191">
        <v>153</v>
      </c>
    </row>
    <row r="264" spans="1:2" x14ac:dyDescent="0.25">
      <c r="A264" s="190">
        <v>238</v>
      </c>
      <c r="B264" s="191">
        <v>153.01250000000002</v>
      </c>
    </row>
    <row r="265" spans="1:2" x14ac:dyDescent="0.25">
      <c r="A265" s="190">
        <v>239</v>
      </c>
      <c r="B265" s="191">
        <v>153.02500000000001</v>
      </c>
    </row>
    <row r="266" spans="1:2" x14ac:dyDescent="0.25">
      <c r="A266" s="190">
        <v>240</v>
      </c>
      <c r="B266" s="191">
        <v>153.03750000000002</v>
      </c>
    </row>
    <row r="267" spans="1:2" x14ac:dyDescent="0.25">
      <c r="A267" s="190">
        <v>241</v>
      </c>
      <c r="B267" s="191">
        <v>153.05000000000001</v>
      </c>
    </row>
    <row r="268" spans="1:2" x14ac:dyDescent="0.25">
      <c r="A268" s="190">
        <v>242</v>
      </c>
      <c r="B268" s="191">
        <v>153.0625</v>
      </c>
    </row>
    <row r="269" spans="1:2" x14ac:dyDescent="0.25">
      <c r="A269" s="190">
        <v>243</v>
      </c>
      <c r="B269" s="191">
        <v>153.07500000000002</v>
      </c>
    </row>
    <row r="270" spans="1:2" x14ac:dyDescent="0.25">
      <c r="A270" s="190">
        <v>244</v>
      </c>
      <c r="B270" s="191">
        <v>153.08750000000001</v>
      </c>
    </row>
    <row r="271" spans="1:2" x14ac:dyDescent="0.25">
      <c r="A271" s="190">
        <v>245</v>
      </c>
      <c r="B271" s="191">
        <v>153.10000000000002</v>
      </c>
    </row>
    <row r="272" spans="1:2" x14ac:dyDescent="0.25">
      <c r="A272" s="190">
        <v>246</v>
      </c>
      <c r="B272" s="191">
        <v>153.11250000000001</v>
      </c>
    </row>
    <row r="273" spans="1:2" x14ac:dyDescent="0.25">
      <c r="A273" s="190">
        <v>247</v>
      </c>
      <c r="B273" s="191">
        <v>153.125</v>
      </c>
    </row>
    <row r="274" spans="1:2" x14ac:dyDescent="0.25">
      <c r="A274" s="190">
        <v>248</v>
      </c>
      <c r="B274" s="191">
        <v>153.13750000000002</v>
      </c>
    </row>
    <row r="275" spans="1:2" x14ac:dyDescent="0.25">
      <c r="A275" s="190">
        <v>249</v>
      </c>
      <c r="B275" s="191">
        <v>153.15</v>
      </c>
    </row>
    <row r="276" spans="1:2" x14ac:dyDescent="0.25">
      <c r="A276" s="190">
        <v>250</v>
      </c>
      <c r="B276" s="191">
        <v>153.16250000000002</v>
      </c>
    </row>
    <row r="277" spans="1:2" x14ac:dyDescent="0.25">
      <c r="A277" s="190">
        <v>251</v>
      </c>
      <c r="B277" s="191">
        <v>153.17500000000001</v>
      </c>
    </row>
    <row r="278" spans="1:2" x14ac:dyDescent="0.25">
      <c r="A278" s="190">
        <v>252</v>
      </c>
      <c r="B278" s="191">
        <v>153.1875</v>
      </c>
    </row>
    <row r="279" spans="1:2" x14ac:dyDescent="0.25">
      <c r="A279" s="190">
        <v>253</v>
      </c>
      <c r="B279" s="191">
        <v>153.20000000000002</v>
      </c>
    </row>
    <row r="280" spans="1:2" x14ac:dyDescent="0.25">
      <c r="A280" s="190">
        <v>254</v>
      </c>
      <c r="B280" s="191">
        <v>153.21250000000001</v>
      </c>
    </row>
    <row r="281" spans="1:2" x14ac:dyDescent="0.25">
      <c r="A281" s="190">
        <v>255</v>
      </c>
      <c r="B281" s="191">
        <v>153.22500000000002</v>
      </c>
    </row>
    <row r="282" spans="1:2" x14ac:dyDescent="0.25">
      <c r="A282" s="190">
        <v>256</v>
      </c>
      <c r="B282" s="191">
        <v>153.23750000000001</v>
      </c>
    </row>
    <row r="283" spans="1:2" x14ac:dyDescent="0.25">
      <c r="A283" s="190">
        <v>257</v>
      </c>
      <c r="B283" s="191">
        <v>153.25</v>
      </c>
    </row>
    <row r="284" spans="1:2" x14ac:dyDescent="0.25">
      <c r="A284" s="190">
        <v>258</v>
      </c>
      <c r="B284" s="191">
        <v>153.26250000000002</v>
      </c>
    </row>
    <row r="285" spans="1:2" x14ac:dyDescent="0.25">
      <c r="A285" s="190">
        <v>259</v>
      </c>
      <c r="B285" s="191">
        <v>153.27500000000001</v>
      </c>
    </row>
    <row r="286" spans="1:2" x14ac:dyDescent="0.25">
      <c r="A286" s="190">
        <v>260</v>
      </c>
      <c r="B286" s="191">
        <v>153.28750000000002</v>
      </c>
    </row>
    <row r="287" spans="1:2" x14ac:dyDescent="0.25">
      <c r="A287" s="190">
        <v>261</v>
      </c>
      <c r="B287" s="191">
        <v>153.30000000000001</v>
      </c>
    </row>
    <row r="288" spans="1:2" x14ac:dyDescent="0.25">
      <c r="A288" s="190">
        <v>262</v>
      </c>
      <c r="B288" s="191">
        <v>153.3125</v>
      </c>
    </row>
    <row r="289" spans="1:2" x14ac:dyDescent="0.25">
      <c r="A289" s="190">
        <v>263</v>
      </c>
      <c r="B289" s="191">
        <v>153.32500000000002</v>
      </c>
    </row>
    <row r="290" spans="1:2" x14ac:dyDescent="0.25">
      <c r="A290" s="190">
        <v>264</v>
      </c>
      <c r="B290" s="191">
        <v>153.33750000000001</v>
      </c>
    </row>
    <row r="291" spans="1:2" x14ac:dyDescent="0.25">
      <c r="A291" s="190">
        <v>265</v>
      </c>
      <c r="B291" s="191">
        <v>153.35000000000002</v>
      </c>
    </row>
    <row r="292" spans="1:2" x14ac:dyDescent="0.25">
      <c r="A292" s="190">
        <v>266</v>
      </c>
      <c r="B292" s="191">
        <v>153.36250000000001</v>
      </c>
    </row>
    <row r="293" spans="1:2" x14ac:dyDescent="0.25">
      <c r="A293" s="190">
        <v>267</v>
      </c>
      <c r="B293" s="191">
        <v>153.375</v>
      </c>
    </row>
    <row r="294" spans="1:2" x14ac:dyDescent="0.25">
      <c r="A294" s="190">
        <v>268</v>
      </c>
      <c r="B294" s="191">
        <v>153.38750000000002</v>
      </c>
    </row>
    <row r="295" spans="1:2" x14ac:dyDescent="0.25">
      <c r="A295" s="190">
        <v>269</v>
      </c>
      <c r="B295" s="191">
        <v>153.4</v>
      </c>
    </row>
    <row r="296" spans="1:2" x14ac:dyDescent="0.25">
      <c r="A296" s="190">
        <v>270</v>
      </c>
      <c r="B296" s="191">
        <v>153.41250000000002</v>
      </c>
    </row>
    <row r="297" spans="1:2" x14ac:dyDescent="0.25">
      <c r="A297" s="190">
        <v>271</v>
      </c>
      <c r="B297" s="191">
        <v>153.42500000000001</v>
      </c>
    </row>
    <row r="298" spans="1:2" x14ac:dyDescent="0.25">
      <c r="A298" s="190">
        <v>272</v>
      </c>
      <c r="B298" s="191">
        <v>153.4375</v>
      </c>
    </row>
    <row r="299" spans="1:2" x14ac:dyDescent="0.25">
      <c r="A299" s="190">
        <v>273</v>
      </c>
      <c r="B299" s="191">
        <v>153.45000000000002</v>
      </c>
    </row>
    <row r="300" spans="1:2" x14ac:dyDescent="0.25">
      <c r="A300" s="190">
        <v>274</v>
      </c>
      <c r="B300" s="191">
        <v>153.46250000000001</v>
      </c>
    </row>
    <row r="301" spans="1:2" x14ac:dyDescent="0.25">
      <c r="A301" s="190">
        <v>275</v>
      </c>
      <c r="B301" s="191">
        <v>153.47500000000002</v>
      </c>
    </row>
    <row r="302" spans="1:2" x14ac:dyDescent="0.25">
      <c r="A302" s="190">
        <v>276</v>
      </c>
      <c r="B302" s="191">
        <v>153.48750000000001</v>
      </c>
    </row>
    <row r="303" spans="1:2" x14ac:dyDescent="0.25">
      <c r="A303" s="190">
        <v>277</v>
      </c>
      <c r="B303" s="191">
        <v>153.5</v>
      </c>
    </row>
    <row r="304" spans="1:2" x14ac:dyDescent="0.25">
      <c r="A304" s="190">
        <v>278</v>
      </c>
      <c r="B304" s="191">
        <v>153.51250000000002</v>
      </c>
    </row>
    <row r="305" spans="1:2" x14ac:dyDescent="0.25">
      <c r="A305" s="190">
        <v>279</v>
      </c>
      <c r="B305" s="191">
        <v>153.52500000000001</v>
      </c>
    </row>
    <row r="306" spans="1:2" x14ac:dyDescent="0.25">
      <c r="A306" s="190">
        <v>280</v>
      </c>
      <c r="B306" s="191">
        <v>153.53750000000002</v>
      </c>
    </row>
    <row r="307" spans="1:2" x14ac:dyDescent="0.25">
      <c r="A307" s="190">
        <v>281</v>
      </c>
      <c r="B307" s="191">
        <v>153.55000000000001</v>
      </c>
    </row>
    <row r="308" spans="1:2" x14ac:dyDescent="0.25">
      <c r="A308" s="190">
        <v>282</v>
      </c>
      <c r="B308" s="191">
        <v>153.5625</v>
      </c>
    </row>
    <row r="309" spans="1:2" x14ac:dyDescent="0.25">
      <c r="A309" s="190">
        <v>283</v>
      </c>
      <c r="B309" s="191">
        <v>153.57500000000002</v>
      </c>
    </row>
    <row r="310" spans="1:2" x14ac:dyDescent="0.25">
      <c r="A310" s="190">
        <v>284</v>
      </c>
      <c r="B310" s="191">
        <v>153.58750000000001</v>
      </c>
    </row>
    <row r="311" spans="1:2" x14ac:dyDescent="0.25">
      <c r="A311" s="190">
        <v>285</v>
      </c>
      <c r="B311" s="191">
        <v>153.60000000000002</v>
      </c>
    </row>
    <row r="312" spans="1:2" x14ac:dyDescent="0.25">
      <c r="A312" s="190">
        <v>286</v>
      </c>
      <c r="B312" s="191">
        <v>153.61250000000001</v>
      </c>
    </row>
    <row r="313" spans="1:2" x14ac:dyDescent="0.25">
      <c r="A313" s="190">
        <v>287</v>
      </c>
      <c r="B313" s="191">
        <v>153.625</v>
      </c>
    </row>
    <row r="314" spans="1:2" x14ac:dyDescent="0.25">
      <c r="A314" s="190">
        <v>288</v>
      </c>
      <c r="B314" s="191">
        <v>153.63750000000002</v>
      </c>
    </row>
    <row r="315" spans="1:2" x14ac:dyDescent="0.25">
      <c r="A315" s="190">
        <v>289</v>
      </c>
      <c r="B315" s="191">
        <v>153.65</v>
      </c>
    </row>
    <row r="316" spans="1:2" x14ac:dyDescent="0.25">
      <c r="A316" s="190">
        <v>290</v>
      </c>
      <c r="B316" s="191">
        <v>153.66250000000002</v>
      </c>
    </row>
    <row r="317" spans="1:2" x14ac:dyDescent="0.25">
      <c r="A317" s="190">
        <v>291</v>
      </c>
      <c r="B317" s="191">
        <v>153.67500000000001</v>
      </c>
    </row>
    <row r="318" spans="1:2" x14ac:dyDescent="0.25">
      <c r="A318" s="190">
        <v>292</v>
      </c>
      <c r="B318" s="191">
        <v>153.6875</v>
      </c>
    </row>
    <row r="319" spans="1:2" x14ac:dyDescent="0.25">
      <c r="A319" s="190">
        <v>293</v>
      </c>
      <c r="B319" s="191">
        <v>153.70000000000002</v>
      </c>
    </row>
    <row r="320" spans="1:2" x14ac:dyDescent="0.25">
      <c r="A320" s="190">
        <v>294</v>
      </c>
      <c r="B320" s="191">
        <v>153.71250000000001</v>
      </c>
    </row>
    <row r="321" spans="1:2" x14ac:dyDescent="0.25">
      <c r="A321" s="190">
        <v>295</v>
      </c>
      <c r="B321" s="191">
        <v>153.72500000000002</v>
      </c>
    </row>
    <row r="322" spans="1:2" x14ac:dyDescent="0.25">
      <c r="A322" s="190">
        <v>296</v>
      </c>
      <c r="B322" s="191">
        <v>153.73750000000001</v>
      </c>
    </row>
    <row r="323" spans="1:2" x14ac:dyDescent="0.25">
      <c r="A323" s="190">
        <v>297</v>
      </c>
      <c r="B323" s="191">
        <v>153.75</v>
      </c>
    </row>
    <row r="324" spans="1:2" x14ac:dyDescent="0.25">
      <c r="A324" s="190">
        <v>298</v>
      </c>
      <c r="B324" s="191">
        <v>153.76250000000002</v>
      </c>
    </row>
    <row r="325" spans="1:2" x14ac:dyDescent="0.25">
      <c r="A325" s="190">
        <v>299</v>
      </c>
      <c r="B325" s="191">
        <v>153.77500000000001</v>
      </c>
    </row>
    <row r="326" spans="1:2" x14ac:dyDescent="0.25">
      <c r="A326" s="190">
        <v>300</v>
      </c>
      <c r="B326" s="191">
        <v>153.78750000000002</v>
      </c>
    </row>
    <row r="327" spans="1:2" x14ac:dyDescent="0.25">
      <c r="A327" s="190">
        <v>301</v>
      </c>
      <c r="B327" s="191">
        <v>153.80000000000001</v>
      </c>
    </row>
    <row r="328" spans="1:2" x14ac:dyDescent="0.25">
      <c r="A328" s="190">
        <v>302</v>
      </c>
      <c r="B328" s="191">
        <v>153.8125</v>
      </c>
    </row>
    <row r="329" spans="1:2" x14ac:dyDescent="0.25">
      <c r="A329" s="190">
        <v>303</v>
      </c>
      <c r="B329" s="191">
        <v>153.82500000000002</v>
      </c>
    </row>
    <row r="330" spans="1:2" x14ac:dyDescent="0.25">
      <c r="A330" s="190">
        <v>304</v>
      </c>
      <c r="B330" s="191">
        <v>153.83750000000001</v>
      </c>
    </row>
    <row r="331" spans="1:2" x14ac:dyDescent="0.25">
      <c r="A331" s="190">
        <v>305</v>
      </c>
      <c r="B331" s="191">
        <v>153.85000000000002</v>
      </c>
    </row>
    <row r="332" spans="1:2" x14ac:dyDescent="0.25">
      <c r="A332" s="190">
        <v>306</v>
      </c>
      <c r="B332" s="191">
        <v>153.86250000000001</v>
      </c>
    </row>
    <row r="333" spans="1:2" x14ac:dyDescent="0.25">
      <c r="A333" s="190">
        <v>307</v>
      </c>
      <c r="B333" s="191">
        <v>153.875</v>
      </c>
    </row>
    <row r="334" spans="1:2" x14ac:dyDescent="0.25">
      <c r="A334" s="190">
        <v>308</v>
      </c>
      <c r="B334" s="191">
        <v>153.88750000000002</v>
      </c>
    </row>
    <row r="335" spans="1:2" x14ac:dyDescent="0.25">
      <c r="A335" s="190">
        <v>309</v>
      </c>
      <c r="B335" s="191">
        <v>153.9</v>
      </c>
    </row>
    <row r="336" spans="1:2" x14ac:dyDescent="0.25">
      <c r="A336" s="190">
        <v>310</v>
      </c>
      <c r="B336" s="191">
        <v>153.91250000000002</v>
      </c>
    </row>
    <row r="337" spans="1:2" x14ac:dyDescent="0.25">
      <c r="A337" s="190">
        <v>311</v>
      </c>
      <c r="B337" s="191">
        <v>153.92500000000001</v>
      </c>
    </row>
    <row r="338" spans="1:2" x14ac:dyDescent="0.25">
      <c r="A338" s="190">
        <v>312</v>
      </c>
      <c r="B338" s="191">
        <v>153.9375</v>
      </c>
    </row>
    <row r="339" spans="1:2" x14ac:dyDescent="0.25">
      <c r="A339" s="190">
        <v>313</v>
      </c>
      <c r="B339" s="191">
        <v>153.95000000000002</v>
      </c>
    </row>
    <row r="340" spans="1:2" x14ac:dyDescent="0.25">
      <c r="A340" s="190">
        <v>314</v>
      </c>
      <c r="B340" s="191">
        <v>153.96250000000001</v>
      </c>
    </row>
    <row r="341" spans="1:2" x14ac:dyDescent="0.25">
      <c r="A341" s="190">
        <v>315</v>
      </c>
      <c r="B341" s="191">
        <v>153.97500000000002</v>
      </c>
    </row>
    <row r="342" spans="1:2" x14ac:dyDescent="0.25">
      <c r="A342" s="190">
        <v>316</v>
      </c>
      <c r="B342" s="191">
        <v>153.98750000000001</v>
      </c>
    </row>
    <row r="343" spans="1:2" x14ac:dyDescent="0.25">
      <c r="A343" s="190">
        <v>317</v>
      </c>
      <c r="B343" s="191">
        <v>154</v>
      </c>
    </row>
    <row r="344" spans="1:2" x14ac:dyDescent="0.25">
      <c r="A344" s="190">
        <v>318</v>
      </c>
      <c r="B344" s="191">
        <v>154.01250000000002</v>
      </c>
    </row>
    <row r="345" spans="1:2" x14ac:dyDescent="0.25">
      <c r="A345" s="190">
        <v>319</v>
      </c>
      <c r="B345" s="191">
        <v>154.02500000000001</v>
      </c>
    </row>
    <row r="346" spans="1:2" x14ac:dyDescent="0.25">
      <c r="A346" s="190">
        <v>320</v>
      </c>
      <c r="B346" s="191">
        <v>154.03750000000002</v>
      </c>
    </row>
    <row r="347" spans="1:2" x14ac:dyDescent="0.25">
      <c r="A347" s="190">
        <v>321</v>
      </c>
      <c r="B347" s="191">
        <v>154.05000000000001</v>
      </c>
    </row>
    <row r="348" spans="1:2" x14ac:dyDescent="0.25">
      <c r="A348" s="190">
        <v>322</v>
      </c>
      <c r="B348" s="191">
        <v>154.0625</v>
      </c>
    </row>
    <row r="349" spans="1:2" x14ac:dyDescent="0.25">
      <c r="A349" s="190">
        <v>323</v>
      </c>
      <c r="B349" s="191">
        <v>154.07500000000002</v>
      </c>
    </row>
    <row r="350" spans="1:2" x14ac:dyDescent="0.25">
      <c r="A350" s="190">
        <v>324</v>
      </c>
      <c r="B350" s="191">
        <v>154.08750000000001</v>
      </c>
    </row>
    <row r="351" spans="1:2" x14ac:dyDescent="0.25">
      <c r="A351" s="190">
        <v>325</v>
      </c>
      <c r="B351" s="191">
        <v>154.10000000000002</v>
      </c>
    </row>
    <row r="352" spans="1:2" x14ac:dyDescent="0.25">
      <c r="A352" s="190">
        <v>326</v>
      </c>
      <c r="B352" s="191">
        <v>154.11250000000001</v>
      </c>
    </row>
    <row r="353" spans="1:2" x14ac:dyDescent="0.25">
      <c r="A353" s="190">
        <v>327</v>
      </c>
      <c r="B353" s="191">
        <v>154.125</v>
      </c>
    </row>
    <row r="354" spans="1:2" x14ac:dyDescent="0.25">
      <c r="A354" s="190">
        <v>328</v>
      </c>
      <c r="B354" s="191">
        <v>154.13750000000002</v>
      </c>
    </row>
    <row r="355" spans="1:2" x14ac:dyDescent="0.25">
      <c r="A355" s="190">
        <v>329</v>
      </c>
      <c r="B355" s="191">
        <v>154.15</v>
      </c>
    </row>
    <row r="356" spans="1:2" x14ac:dyDescent="0.25">
      <c r="A356" s="190">
        <v>330</v>
      </c>
      <c r="B356" s="191">
        <v>154.16250000000002</v>
      </c>
    </row>
    <row r="357" spans="1:2" x14ac:dyDescent="0.25">
      <c r="A357" s="190">
        <v>331</v>
      </c>
      <c r="B357" s="191">
        <v>154.17500000000001</v>
      </c>
    </row>
    <row r="358" spans="1:2" x14ac:dyDescent="0.25">
      <c r="A358" s="190">
        <v>332</v>
      </c>
      <c r="B358" s="191">
        <v>154.1875</v>
      </c>
    </row>
    <row r="359" spans="1:2" x14ac:dyDescent="0.25">
      <c r="A359" s="190">
        <v>333</v>
      </c>
      <c r="B359" s="191">
        <v>154.20000000000002</v>
      </c>
    </row>
    <row r="360" spans="1:2" x14ac:dyDescent="0.25">
      <c r="A360" s="190">
        <v>334</v>
      </c>
      <c r="B360" s="191">
        <v>154.21250000000001</v>
      </c>
    </row>
    <row r="361" spans="1:2" x14ac:dyDescent="0.25">
      <c r="A361" s="190">
        <v>335</v>
      </c>
      <c r="B361" s="191">
        <v>154.22500000000002</v>
      </c>
    </row>
    <row r="362" spans="1:2" x14ac:dyDescent="0.25">
      <c r="A362" s="190">
        <v>336</v>
      </c>
      <c r="B362" s="191">
        <v>154.23750000000001</v>
      </c>
    </row>
    <row r="363" spans="1:2" x14ac:dyDescent="0.25">
      <c r="A363" s="190">
        <v>337</v>
      </c>
      <c r="B363" s="191">
        <v>154.25</v>
      </c>
    </row>
    <row r="364" spans="1:2" x14ac:dyDescent="0.25">
      <c r="A364" s="190">
        <v>338</v>
      </c>
      <c r="B364" s="191">
        <v>154.26250000000002</v>
      </c>
    </row>
    <row r="365" spans="1:2" x14ac:dyDescent="0.25">
      <c r="A365" s="190">
        <v>339</v>
      </c>
      <c r="B365" s="191">
        <v>154.27500000000001</v>
      </c>
    </row>
    <row r="366" spans="1:2" x14ac:dyDescent="0.25">
      <c r="A366" s="190">
        <v>340</v>
      </c>
      <c r="B366" s="191">
        <v>154.28750000000002</v>
      </c>
    </row>
    <row r="367" spans="1:2" x14ac:dyDescent="0.25">
      <c r="A367" s="190">
        <v>341</v>
      </c>
      <c r="B367" s="191">
        <v>154.30000000000001</v>
      </c>
    </row>
    <row r="368" spans="1:2" x14ac:dyDescent="0.25">
      <c r="A368" s="190">
        <v>342</v>
      </c>
      <c r="B368" s="191">
        <v>154.3125</v>
      </c>
    </row>
    <row r="369" spans="1:2" x14ac:dyDescent="0.25">
      <c r="A369" s="190">
        <v>343</v>
      </c>
      <c r="B369" s="191">
        <v>154.32500000000002</v>
      </c>
    </row>
    <row r="370" spans="1:2" x14ac:dyDescent="0.25">
      <c r="A370" s="190">
        <v>344</v>
      </c>
      <c r="B370" s="191">
        <v>154.33750000000001</v>
      </c>
    </row>
    <row r="371" spans="1:2" x14ac:dyDescent="0.25">
      <c r="A371" s="190">
        <v>345</v>
      </c>
      <c r="B371" s="191">
        <v>154.35000000000002</v>
      </c>
    </row>
    <row r="372" spans="1:2" x14ac:dyDescent="0.25">
      <c r="A372" s="190">
        <v>346</v>
      </c>
      <c r="B372" s="191">
        <v>154.36250000000001</v>
      </c>
    </row>
    <row r="373" spans="1:2" x14ac:dyDescent="0.25">
      <c r="A373" s="190">
        <v>347</v>
      </c>
      <c r="B373" s="191">
        <v>154.375</v>
      </c>
    </row>
    <row r="374" spans="1:2" x14ac:dyDescent="0.25">
      <c r="A374" s="190">
        <v>348</v>
      </c>
      <c r="B374" s="191">
        <v>154.38750000000002</v>
      </c>
    </row>
    <row r="375" spans="1:2" x14ac:dyDescent="0.25">
      <c r="A375" s="190">
        <v>349</v>
      </c>
      <c r="B375" s="191">
        <v>154.4</v>
      </c>
    </row>
    <row r="376" spans="1:2" x14ac:dyDescent="0.25">
      <c r="A376" s="190">
        <v>350</v>
      </c>
      <c r="B376" s="191">
        <v>154.41250000000002</v>
      </c>
    </row>
    <row r="377" spans="1:2" x14ac:dyDescent="0.25">
      <c r="A377" s="190">
        <v>351</v>
      </c>
      <c r="B377" s="191">
        <v>154.42500000000001</v>
      </c>
    </row>
    <row r="378" spans="1:2" x14ac:dyDescent="0.25">
      <c r="A378" s="190">
        <v>352</v>
      </c>
      <c r="B378" s="191">
        <v>154.4375</v>
      </c>
    </row>
    <row r="379" spans="1:2" x14ac:dyDescent="0.25">
      <c r="A379" s="190">
        <v>353</v>
      </c>
      <c r="B379" s="191">
        <v>154.45000000000002</v>
      </c>
    </row>
    <row r="380" spans="1:2" x14ac:dyDescent="0.25">
      <c r="A380" s="190">
        <v>354</v>
      </c>
      <c r="B380" s="191">
        <v>154.46250000000001</v>
      </c>
    </row>
    <row r="381" spans="1:2" x14ac:dyDescent="0.25">
      <c r="A381" s="190">
        <v>355</v>
      </c>
      <c r="B381" s="191">
        <v>154.47500000000002</v>
      </c>
    </row>
    <row r="382" spans="1:2" x14ac:dyDescent="0.25">
      <c r="A382" s="190">
        <v>356</v>
      </c>
      <c r="B382" s="191">
        <v>154.48750000000001</v>
      </c>
    </row>
    <row r="383" spans="1:2" x14ac:dyDescent="0.25">
      <c r="A383" s="190">
        <v>357</v>
      </c>
      <c r="B383" s="191">
        <v>154.5</v>
      </c>
    </row>
    <row r="384" spans="1:2" x14ac:dyDescent="0.25">
      <c r="A384" s="190">
        <v>358</v>
      </c>
      <c r="B384" s="191">
        <v>154.51250000000002</v>
      </c>
    </row>
    <row r="385" spans="1:2" x14ac:dyDescent="0.25">
      <c r="A385" s="190">
        <v>359</v>
      </c>
      <c r="B385" s="191">
        <v>154.52500000000001</v>
      </c>
    </row>
    <row r="386" spans="1:2" x14ac:dyDescent="0.25">
      <c r="A386" s="190">
        <v>360</v>
      </c>
      <c r="B386" s="191">
        <v>154.53750000000002</v>
      </c>
    </row>
    <row r="387" spans="1:2" x14ac:dyDescent="0.25">
      <c r="A387" s="190">
        <v>361</v>
      </c>
      <c r="B387" s="191">
        <v>154.55000000000001</v>
      </c>
    </row>
    <row r="388" spans="1:2" x14ac:dyDescent="0.25">
      <c r="A388" s="190">
        <v>362</v>
      </c>
      <c r="B388" s="191">
        <v>154.5625</v>
      </c>
    </row>
    <row r="389" spans="1:2" x14ac:dyDescent="0.25">
      <c r="A389" s="190">
        <v>363</v>
      </c>
      <c r="B389" s="191">
        <v>154.57500000000002</v>
      </c>
    </row>
    <row r="390" spans="1:2" x14ac:dyDescent="0.25">
      <c r="A390" s="190">
        <v>364</v>
      </c>
      <c r="B390" s="191">
        <v>154.58750000000001</v>
      </c>
    </row>
    <row r="391" spans="1:2" x14ac:dyDescent="0.25">
      <c r="A391" s="190">
        <v>365</v>
      </c>
      <c r="B391" s="191">
        <v>154.60000000000002</v>
      </c>
    </row>
    <row r="392" spans="1:2" x14ac:dyDescent="0.25">
      <c r="A392" s="190">
        <v>366</v>
      </c>
      <c r="B392" s="191">
        <v>154.61250000000001</v>
      </c>
    </row>
    <row r="393" spans="1:2" x14ac:dyDescent="0.25">
      <c r="A393" s="190">
        <v>367</v>
      </c>
      <c r="B393" s="191">
        <v>154.625</v>
      </c>
    </row>
    <row r="394" spans="1:2" x14ac:dyDescent="0.25">
      <c r="A394" s="190">
        <v>368</v>
      </c>
      <c r="B394" s="191">
        <v>154.63750000000002</v>
      </c>
    </row>
    <row r="395" spans="1:2" x14ac:dyDescent="0.25">
      <c r="A395" s="190">
        <v>369</v>
      </c>
      <c r="B395" s="191">
        <v>154.65</v>
      </c>
    </row>
    <row r="396" spans="1:2" x14ac:dyDescent="0.25">
      <c r="A396" s="190">
        <v>370</v>
      </c>
      <c r="B396" s="191">
        <v>154.66250000000002</v>
      </c>
    </row>
    <row r="397" spans="1:2" x14ac:dyDescent="0.25">
      <c r="A397" s="190">
        <v>371</v>
      </c>
      <c r="B397" s="191">
        <v>154.67500000000001</v>
      </c>
    </row>
    <row r="398" spans="1:2" x14ac:dyDescent="0.25">
      <c r="A398" s="190">
        <v>372</v>
      </c>
      <c r="B398" s="191">
        <v>154.6875</v>
      </c>
    </row>
    <row r="399" spans="1:2" x14ac:dyDescent="0.25">
      <c r="A399" s="190">
        <v>373</v>
      </c>
      <c r="B399" s="191">
        <v>154.70000000000002</v>
      </c>
    </row>
    <row r="400" spans="1:2" x14ac:dyDescent="0.25">
      <c r="A400" s="190">
        <v>374</v>
      </c>
      <c r="B400" s="191">
        <v>154.71250000000001</v>
      </c>
    </row>
    <row r="401" spans="1:2" x14ac:dyDescent="0.25">
      <c r="A401" s="190">
        <v>375</v>
      </c>
      <c r="B401" s="191">
        <v>154.72500000000002</v>
      </c>
    </row>
    <row r="402" spans="1:2" x14ac:dyDescent="0.25">
      <c r="A402" s="190">
        <v>376</v>
      </c>
      <c r="B402" s="191">
        <v>154.73750000000001</v>
      </c>
    </row>
    <row r="403" spans="1:2" x14ac:dyDescent="0.25">
      <c r="A403" s="190">
        <v>377</v>
      </c>
      <c r="B403" s="191">
        <v>154.75</v>
      </c>
    </row>
    <row r="404" spans="1:2" x14ac:dyDescent="0.25">
      <c r="A404" s="190">
        <v>378</v>
      </c>
      <c r="B404" s="191">
        <v>154.76250000000002</v>
      </c>
    </row>
    <row r="405" spans="1:2" x14ac:dyDescent="0.25">
      <c r="A405" s="190">
        <v>379</v>
      </c>
      <c r="B405" s="191">
        <v>154.77500000000001</v>
      </c>
    </row>
    <row r="406" spans="1:2" x14ac:dyDescent="0.25">
      <c r="A406" s="190">
        <v>380</v>
      </c>
      <c r="B406" s="191">
        <v>154.78750000000002</v>
      </c>
    </row>
    <row r="407" spans="1:2" x14ac:dyDescent="0.25">
      <c r="A407" s="190">
        <v>381</v>
      </c>
      <c r="B407" s="191">
        <v>154.80000000000001</v>
      </c>
    </row>
    <row r="408" spans="1:2" x14ac:dyDescent="0.25">
      <c r="A408" s="190">
        <v>382</v>
      </c>
      <c r="B408" s="191">
        <v>154.8125</v>
      </c>
    </row>
    <row r="409" spans="1:2" x14ac:dyDescent="0.25">
      <c r="A409" s="190">
        <v>383</v>
      </c>
      <c r="B409" s="191">
        <v>154.82500000000002</v>
      </c>
    </row>
    <row r="410" spans="1:2" x14ac:dyDescent="0.25">
      <c r="A410" s="190">
        <v>384</v>
      </c>
      <c r="B410" s="191">
        <v>154.83750000000001</v>
      </c>
    </row>
    <row r="411" spans="1:2" x14ac:dyDescent="0.25">
      <c r="A411" s="190">
        <v>385</v>
      </c>
      <c r="B411" s="191">
        <v>154.85000000000002</v>
      </c>
    </row>
    <row r="412" spans="1:2" x14ac:dyDescent="0.25">
      <c r="A412" s="190">
        <v>386</v>
      </c>
      <c r="B412" s="191">
        <v>154.86250000000001</v>
      </c>
    </row>
    <row r="413" spans="1:2" x14ac:dyDescent="0.25">
      <c r="A413" s="190">
        <v>387</v>
      </c>
      <c r="B413" s="191">
        <v>154.875</v>
      </c>
    </row>
    <row r="414" spans="1:2" x14ac:dyDescent="0.25">
      <c r="A414" s="190">
        <v>388</v>
      </c>
      <c r="B414" s="191">
        <v>154.88750000000002</v>
      </c>
    </row>
    <row r="415" spans="1:2" x14ac:dyDescent="0.25">
      <c r="A415" s="190">
        <v>389</v>
      </c>
      <c r="B415" s="191">
        <v>154.9</v>
      </c>
    </row>
    <row r="416" spans="1:2" x14ac:dyDescent="0.25">
      <c r="A416" s="190">
        <v>390</v>
      </c>
      <c r="B416" s="191">
        <v>154.91250000000002</v>
      </c>
    </row>
    <row r="417" spans="1:2" x14ac:dyDescent="0.25">
      <c r="A417" s="190">
        <v>391</v>
      </c>
      <c r="B417" s="191">
        <v>154.92500000000001</v>
      </c>
    </row>
    <row r="418" spans="1:2" x14ac:dyDescent="0.25">
      <c r="A418" s="190">
        <v>392</v>
      </c>
      <c r="B418" s="191">
        <v>154.9375</v>
      </c>
    </row>
    <row r="419" spans="1:2" x14ac:dyDescent="0.25">
      <c r="A419" s="190">
        <v>393</v>
      </c>
      <c r="B419" s="191">
        <v>154.95000000000002</v>
      </c>
    </row>
    <row r="420" spans="1:2" x14ac:dyDescent="0.25">
      <c r="A420" s="190">
        <v>394</v>
      </c>
      <c r="B420" s="191">
        <v>154.96250000000001</v>
      </c>
    </row>
    <row r="421" spans="1:2" x14ac:dyDescent="0.25">
      <c r="A421" s="190">
        <v>395</v>
      </c>
      <c r="B421" s="191">
        <v>154.97500000000002</v>
      </c>
    </row>
    <row r="422" spans="1:2" x14ac:dyDescent="0.25">
      <c r="A422" s="190">
        <v>396</v>
      </c>
      <c r="B422" s="191">
        <v>154.98750000000001</v>
      </c>
    </row>
    <row r="423" spans="1:2" x14ac:dyDescent="0.25">
      <c r="A423" s="190">
        <v>397</v>
      </c>
      <c r="B423" s="191">
        <v>155</v>
      </c>
    </row>
    <row r="424" spans="1:2" x14ac:dyDescent="0.25">
      <c r="A424" s="190">
        <v>398</v>
      </c>
      <c r="B424" s="191">
        <v>155.01250000000002</v>
      </c>
    </row>
    <row r="425" spans="1:2" x14ac:dyDescent="0.25">
      <c r="A425" s="190">
        <v>399</v>
      </c>
      <c r="B425" s="191">
        <v>155.02500000000001</v>
      </c>
    </row>
    <row r="426" spans="1:2" x14ac:dyDescent="0.25">
      <c r="A426" s="190">
        <v>400</v>
      </c>
      <c r="B426" s="191">
        <v>155.03750000000002</v>
      </c>
    </row>
    <row r="427" spans="1:2" x14ac:dyDescent="0.25">
      <c r="A427" s="190">
        <v>401</v>
      </c>
      <c r="B427" s="191">
        <v>155.05000000000001</v>
      </c>
    </row>
    <row r="428" spans="1:2" x14ac:dyDescent="0.25">
      <c r="A428" s="190">
        <v>402</v>
      </c>
      <c r="B428" s="191">
        <v>155.0625</v>
      </c>
    </row>
    <row r="429" spans="1:2" x14ac:dyDescent="0.25">
      <c r="A429" s="190">
        <v>403</v>
      </c>
      <c r="B429" s="191">
        <v>155.07500000000002</v>
      </c>
    </row>
    <row r="430" spans="1:2" x14ac:dyDescent="0.25">
      <c r="A430" s="190">
        <v>404</v>
      </c>
      <c r="B430" s="191">
        <v>155.08750000000001</v>
      </c>
    </row>
    <row r="431" spans="1:2" x14ac:dyDescent="0.25">
      <c r="A431" s="190">
        <v>405</v>
      </c>
      <c r="B431" s="191">
        <v>155.10000000000002</v>
      </c>
    </row>
    <row r="432" spans="1:2" x14ac:dyDescent="0.25">
      <c r="A432" s="190">
        <v>406</v>
      </c>
      <c r="B432" s="191">
        <v>155.11250000000001</v>
      </c>
    </row>
    <row r="433" spans="1:2" x14ac:dyDescent="0.25">
      <c r="A433" s="190">
        <v>407</v>
      </c>
      <c r="B433" s="191">
        <v>155.125</v>
      </c>
    </row>
    <row r="434" spans="1:2" x14ac:dyDescent="0.25">
      <c r="A434" s="190">
        <v>408</v>
      </c>
      <c r="B434" s="191">
        <v>155.13750000000002</v>
      </c>
    </row>
    <row r="435" spans="1:2" x14ac:dyDescent="0.25">
      <c r="A435" s="190">
        <v>409</v>
      </c>
      <c r="B435" s="191">
        <v>155.15</v>
      </c>
    </row>
    <row r="436" spans="1:2" x14ac:dyDescent="0.25">
      <c r="A436" s="190">
        <v>410</v>
      </c>
      <c r="B436" s="191">
        <v>155.16250000000002</v>
      </c>
    </row>
    <row r="437" spans="1:2" x14ac:dyDescent="0.25">
      <c r="A437" s="190">
        <v>411</v>
      </c>
      <c r="B437" s="191">
        <v>155.17500000000001</v>
      </c>
    </row>
    <row r="438" spans="1:2" x14ac:dyDescent="0.25">
      <c r="A438" s="190">
        <v>412</v>
      </c>
      <c r="B438" s="191">
        <v>155.1875</v>
      </c>
    </row>
    <row r="439" spans="1:2" x14ac:dyDescent="0.25">
      <c r="A439" s="190">
        <v>413</v>
      </c>
      <c r="B439" s="191">
        <v>155.20000000000002</v>
      </c>
    </row>
    <row r="440" spans="1:2" x14ac:dyDescent="0.25">
      <c r="A440" s="190">
        <v>414</v>
      </c>
      <c r="B440" s="191">
        <v>155.21250000000001</v>
      </c>
    </row>
    <row r="441" spans="1:2" x14ac:dyDescent="0.25">
      <c r="A441" s="190">
        <v>415</v>
      </c>
      <c r="B441" s="191">
        <v>155.22500000000002</v>
      </c>
    </row>
    <row r="442" spans="1:2" x14ac:dyDescent="0.25">
      <c r="A442" s="190">
        <v>416</v>
      </c>
      <c r="B442" s="191">
        <v>155.23750000000001</v>
      </c>
    </row>
    <row r="443" spans="1:2" x14ac:dyDescent="0.25">
      <c r="A443" s="190">
        <v>417</v>
      </c>
      <c r="B443" s="191">
        <v>155.25</v>
      </c>
    </row>
    <row r="444" spans="1:2" x14ac:dyDescent="0.25">
      <c r="A444" s="190">
        <v>418</v>
      </c>
      <c r="B444" s="191">
        <v>155.26250000000002</v>
      </c>
    </row>
    <row r="445" spans="1:2" x14ac:dyDescent="0.25">
      <c r="A445" s="190">
        <v>419</v>
      </c>
      <c r="B445" s="191">
        <v>155.27500000000001</v>
      </c>
    </row>
    <row r="446" spans="1:2" x14ac:dyDescent="0.25">
      <c r="A446" s="190">
        <v>420</v>
      </c>
      <c r="B446" s="191">
        <v>155.28750000000002</v>
      </c>
    </row>
    <row r="447" spans="1:2" x14ac:dyDescent="0.25">
      <c r="A447" s="190">
        <v>421</v>
      </c>
      <c r="B447" s="191">
        <v>155.30000000000001</v>
      </c>
    </row>
    <row r="448" spans="1:2" x14ac:dyDescent="0.25">
      <c r="A448" s="190">
        <v>422</v>
      </c>
      <c r="B448" s="191">
        <v>155.3125</v>
      </c>
    </row>
    <row r="449" spans="1:2" x14ac:dyDescent="0.25">
      <c r="A449" s="190">
        <v>423</v>
      </c>
      <c r="B449" s="191">
        <v>155.32500000000002</v>
      </c>
    </row>
    <row r="450" spans="1:2" x14ac:dyDescent="0.25">
      <c r="A450" s="190">
        <v>424</v>
      </c>
      <c r="B450" s="191">
        <v>155.33750000000001</v>
      </c>
    </row>
    <row r="451" spans="1:2" x14ac:dyDescent="0.25">
      <c r="A451" s="190">
        <v>425</v>
      </c>
      <c r="B451" s="191">
        <v>155.35000000000002</v>
      </c>
    </row>
    <row r="452" spans="1:2" x14ac:dyDescent="0.25">
      <c r="A452" s="190">
        <v>426</v>
      </c>
      <c r="B452" s="191">
        <v>155.36250000000001</v>
      </c>
    </row>
    <row r="453" spans="1:2" x14ac:dyDescent="0.25">
      <c r="A453" s="190">
        <v>427</v>
      </c>
      <c r="B453" s="191">
        <v>155.375</v>
      </c>
    </row>
    <row r="454" spans="1:2" x14ac:dyDescent="0.25">
      <c r="A454" s="190">
        <v>428</v>
      </c>
      <c r="B454" s="191">
        <v>155.38750000000002</v>
      </c>
    </row>
    <row r="455" spans="1:2" x14ac:dyDescent="0.25">
      <c r="A455" s="190">
        <v>429</v>
      </c>
      <c r="B455" s="191">
        <v>155.4</v>
      </c>
    </row>
    <row r="456" spans="1:2" x14ac:dyDescent="0.25">
      <c r="A456" s="190">
        <v>430</v>
      </c>
      <c r="B456" s="191">
        <v>155.41250000000002</v>
      </c>
    </row>
    <row r="457" spans="1:2" x14ac:dyDescent="0.25">
      <c r="A457" s="190">
        <v>431</v>
      </c>
      <c r="B457" s="191">
        <v>155.42500000000001</v>
      </c>
    </row>
    <row r="458" spans="1:2" x14ac:dyDescent="0.25">
      <c r="A458" s="190">
        <v>432</v>
      </c>
      <c r="B458" s="191">
        <v>155.4375</v>
      </c>
    </row>
    <row r="459" spans="1:2" x14ac:dyDescent="0.25">
      <c r="A459" s="190">
        <v>433</v>
      </c>
      <c r="B459" s="191">
        <v>155.45000000000002</v>
      </c>
    </row>
    <row r="460" spans="1:2" x14ac:dyDescent="0.25">
      <c r="A460" s="190">
        <v>434</v>
      </c>
      <c r="B460" s="191">
        <v>155.46250000000001</v>
      </c>
    </row>
    <row r="461" spans="1:2" x14ac:dyDescent="0.25">
      <c r="A461" s="190">
        <v>435</v>
      </c>
      <c r="B461" s="191">
        <v>155.47500000000002</v>
      </c>
    </row>
    <row r="462" spans="1:2" x14ac:dyDescent="0.25">
      <c r="A462" s="190">
        <v>436</v>
      </c>
      <c r="B462" s="191">
        <v>155.48750000000001</v>
      </c>
    </row>
    <row r="463" spans="1:2" x14ac:dyDescent="0.25">
      <c r="A463" s="190">
        <v>437</v>
      </c>
      <c r="B463" s="191">
        <v>155.5</v>
      </c>
    </row>
    <row r="464" spans="1:2" x14ac:dyDescent="0.25">
      <c r="A464" s="190">
        <v>438</v>
      </c>
      <c r="B464" s="191">
        <v>155.51250000000002</v>
      </c>
    </row>
    <row r="465" spans="1:2" x14ac:dyDescent="0.25">
      <c r="A465" s="190">
        <v>439</v>
      </c>
      <c r="B465" s="191">
        <v>155.52500000000001</v>
      </c>
    </row>
    <row r="466" spans="1:2" x14ac:dyDescent="0.25">
      <c r="A466" s="190">
        <v>440</v>
      </c>
      <c r="B466" s="191">
        <v>155.53750000000002</v>
      </c>
    </row>
    <row r="467" spans="1:2" x14ac:dyDescent="0.25">
      <c r="A467" s="190">
        <v>441</v>
      </c>
      <c r="B467" s="191">
        <v>155.55000000000001</v>
      </c>
    </row>
    <row r="468" spans="1:2" x14ac:dyDescent="0.25">
      <c r="A468" s="190">
        <v>442</v>
      </c>
      <c r="B468" s="191">
        <v>155.5625</v>
      </c>
    </row>
    <row r="469" spans="1:2" x14ac:dyDescent="0.25">
      <c r="A469" s="190">
        <v>443</v>
      </c>
      <c r="B469" s="191">
        <v>155.57500000000002</v>
      </c>
    </row>
    <row r="470" spans="1:2" x14ac:dyDescent="0.25">
      <c r="A470" s="190">
        <v>444</v>
      </c>
      <c r="B470" s="191">
        <v>155.58750000000001</v>
      </c>
    </row>
    <row r="471" spans="1:2" x14ac:dyDescent="0.25">
      <c r="A471" s="190">
        <v>445</v>
      </c>
      <c r="B471" s="191">
        <v>155.60000000000002</v>
      </c>
    </row>
    <row r="472" spans="1:2" x14ac:dyDescent="0.25">
      <c r="A472" s="190">
        <v>446</v>
      </c>
      <c r="B472" s="191">
        <v>155.61250000000001</v>
      </c>
    </row>
    <row r="473" spans="1:2" x14ac:dyDescent="0.25">
      <c r="A473" s="190">
        <v>447</v>
      </c>
      <c r="B473" s="191">
        <v>155.625</v>
      </c>
    </row>
    <row r="474" spans="1:2" x14ac:dyDescent="0.25">
      <c r="A474" s="190">
        <v>448</v>
      </c>
      <c r="B474" s="191">
        <v>155.63750000000002</v>
      </c>
    </row>
    <row r="475" spans="1:2" x14ac:dyDescent="0.25">
      <c r="A475" s="190">
        <v>449</v>
      </c>
      <c r="B475" s="191">
        <v>155.65</v>
      </c>
    </row>
    <row r="476" spans="1:2" x14ac:dyDescent="0.25">
      <c r="A476" s="190">
        <v>450</v>
      </c>
      <c r="B476" s="191">
        <v>155.66250000000002</v>
      </c>
    </row>
    <row r="477" spans="1:2" x14ac:dyDescent="0.25">
      <c r="A477" s="190">
        <v>451</v>
      </c>
      <c r="B477" s="191">
        <v>155.67500000000001</v>
      </c>
    </row>
    <row r="478" spans="1:2" x14ac:dyDescent="0.25">
      <c r="A478" s="190">
        <v>452</v>
      </c>
      <c r="B478" s="191">
        <v>155.6875</v>
      </c>
    </row>
    <row r="479" spans="1:2" x14ac:dyDescent="0.25">
      <c r="A479" s="190">
        <v>453</v>
      </c>
      <c r="B479" s="191">
        <v>155.70000000000002</v>
      </c>
    </row>
    <row r="480" spans="1:2" x14ac:dyDescent="0.25">
      <c r="A480" s="190">
        <v>454</v>
      </c>
      <c r="B480" s="191">
        <v>155.71250000000001</v>
      </c>
    </row>
    <row r="481" spans="1:2" x14ac:dyDescent="0.25">
      <c r="A481" s="190">
        <v>455</v>
      </c>
      <c r="B481" s="191">
        <v>155.72500000000002</v>
      </c>
    </row>
    <row r="482" spans="1:2" x14ac:dyDescent="0.25">
      <c r="A482" s="190">
        <v>456</v>
      </c>
      <c r="B482" s="191">
        <v>155.73750000000001</v>
      </c>
    </row>
    <row r="483" spans="1:2" x14ac:dyDescent="0.25">
      <c r="A483" s="190">
        <v>457</v>
      </c>
      <c r="B483" s="191">
        <v>155.75</v>
      </c>
    </row>
    <row r="484" spans="1:2" x14ac:dyDescent="0.25">
      <c r="A484" s="190">
        <v>458</v>
      </c>
      <c r="B484" s="191">
        <v>155.76250000000002</v>
      </c>
    </row>
    <row r="485" spans="1:2" x14ac:dyDescent="0.25">
      <c r="A485" s="190">
        <v>459</v>
      </c>
      <c r="B485" s="191">
        <v>155.77500000000001</v>
      </c>
    </row>
    <row r="486" spans="1:2" x14ac:dyDescent="0.25">
      <c r="A486" s="190">
        <v>460</v>
      </c>
      <c r="B486" s="191">
        <v>155.78750000000002</v>
      </c>
    </row>
    <row r="487" spans="1:2" x14ac:dyDescent="0.25">
      <c r="A487" s="190">
        <v>461</v>
      </c>
      <c r="B487" s="191">
        <v>155.80000000000001</v>
      </c>
    </row>
    <row r="488" spans="1:2" x14ac:dyDescent="0.25">
      <c r="A488" s="190">
        <v>462</v>
      </c>
      <c r="B488" s="191">
        <v>155.8125</v>
      </c>
    </row>
    <row r="489" spans="1:2" x14ac:dyDescent="0.25">
      <c r="A489" s="190">
        <v>463</v>
      </c>
      <c r="B489" s="191">
        <v>155.82500000000002</v>
      </c>
    </row>
    <row r="490" spans="1:2" x14ac:dyDescent="0.25">
      <c r="A490" s="190">
        <v>464</v>
      </c>
      <c r="B490" s="191">
        <v>155.83750000000001</v>
      </c>
    </row>
    <row r="491" spans="1:2" x14ac:dyDescent="0.25">
      <c r="A491" s="190">
        <v>465</v>
      </c>
      <c r="B491" s="191">
        <v>155.85000000000002</v>
      </c>
    </row>
    <row r="492" spans="1:2" x14ac:dyDescent="0.25">
      <c r="A492" s="190">
        <v>466</v>
      </c>
      <c r="B492" s="191">
        <v>155.86250000000001</v>
      </c>
    </row>
    <row r="493" spans="1:2" x14ac:dyDescent="0.25">
      <c r="A493" s="190">
        <v>467</v>
      </c>
      <c r="B493" s="191">
        <v>155.875</v>
      </c>
    </row>
    <row r="494" spans="1:2" x14ac:dyDescent="0.25">
      <c r="A494" s="190">
        <v>468</v>
      </c>
      <c r="B494" s="191">
        <v>155.88750000000002</v>
      </c>
    </row>
    <row r="495" spans="1:2" x14ac:dyDescent="0.25">
      <c r="A495" s="190">
        <v>469</v>
      </c>
      <c r="B495" s="191">
        <v>155.9</v>
      </c>
    </row>
    <row r="496" spans="1:2" x14ac:dyDescent="0.25">
      <c r="A496" s="190">
        <v>470</v>
      </c>
      <c r="B496" s="191">
        <v>155.91250000000002</v>
      </c>
    </row>
    <row r="497" spans="1:2" x14ac:dyDescent="0.25">
      <c r="A497" s="190">
        <v>471</v>
      </c>
      <c r="B497" s="191">
        <v>155.92500000000001</v>
      </c>
    </row>
    <row r="498" spans="1:2" x14ac:dyDescent="0.25">
      <c r="A498" s="190">
        <v>472</v>
      </c>
      <c r="B498" s="191">
        <v>155.9375</v>
      </c>
    </row>
    <row r="499" spans="1:2" x14ac:dyDescent="0.25">
      <c r="A499" s="190">
        <v>473</v>
      </c>
      <c r="B499" s="191">
        <v>155.95000000000002</v>
      </c>
    </row>
    <row r="500" spans="1:2" x14ac:dyDescent="0.25">
      <c r="A500" s="190">
        <v>474</v>
      </c>
      <c r="B500" s="191">
        <v>155.96250000000001</v>
      </c>
    </row>
    <row r="501" spans="1:2" x14ac:dyDescent="0.25">
      <c r="A501" s="190">
        <v>475</v>
      </c>
      <c r="B501" s="191">
        <v>155.97500000000002</v>
      </c>
    </row>
    <row r="502" spans="1:2" x14ac:dyDescent="0.25">
      <c r="A502" s="190">
        <v>476</v>
      </c>
      <c r="B502" s="191">
        <v>155.98750000000001</v>
      </c>
    </row>
    <row r="503" spans="1:2" x14ac:dyDescent="0.25">
      <c r="A503" s="190">
        <v>477</v>
      </c>
      <c r="B503" s="191">
        <v>156</v>
      </c>
    </row>
    <row r="504" spans="1:2" x14ac:dyDescent="0.25">
      <c r="A504" s="190">
        <v>478</v>
      </c>
      <c r="B504" s="191">
        <v>156.01250000000002</v>
      </c>
    </row>
    <row r="505" spans="1:2" x14ac:dyDescent="0.25">
      <c r="A505" s="190">
        <v>479</v>
      </c>
      <c r="B505" s="191">
        <v>156.02500000000001</v>
      </c>
    </row>
    <row r="506" spans="1:2" x14ac:dyDescent="0.25">
      <c r="A506" s="190">
        <v>480</v>
      </c>
      <c r="B506" s="191">
        <v>156.03750000000002</v>
      </c>
    </row>
    <row r="507" spans="1:2" x14ac:dyDescent="0.25">
      <c r="A507" s="190">
        <v>481</v>
      </c>
      <c r="B507" s="191">
        <v>156.05000000000001</v>
      </c>
    </row>
    <row r="508" spans="1:2" x14ac:dyDescent="0.25">
      <c r="A508" s="190">
        <v>482</v>
      </c>
      <c r="B508" s="191">
        <v>156.0625</v>
      </c>
    </row>
    <row r="509" spans="1:2" x14ac:dyDescent="0.25">
      <c r="A509" s="190">
        <v>483</v>
      </c>
      <c r="B509" s="191">
        <v>156.07500000000002</v>
      </c>
    </row>
    <row r="510" spans="1:2" x14ac:dyDescent="0.25">
      <c r="A510" s="190">
        <v>484</v>
      </c>
      <c r="B510" s="191">
        <v>156.08750000000001</v>
      </c>
    </row>
    <row r="511" spans="1:2" x14ac:dyDescent="0.25">
      <c r="A511" s="190">
        <v>485</v>
      </c>
      <c r="B511" s="191">
        <v>156.10000000000002</v>
      </c>
    </row>
    <row r="512" spans="1:2" x14ac:dyDescent="0.25">
      <c r="A512" s="190">
        <v>486</v>
      </c>
      <c r="B512" s="191">
        <v>156.11250000000001</v>
      </c>
    </row>
    <row r="513" spans="1:2" x14ac:dyDescent="0.25">
      <c r="A513" s="190">
        <v>487</v>
      </c>
      <c r="B513" s="191">
        <v>156.125</v>
      </c>
    </row>
    <row r="514" spans="1:2" x14ac:dyDescent="0.25">
      <c r="A514" s="190">
        <v>488</v>
      </c>
      <c r="B514" s="191">
        <v>156.13750000000002</v>
      </c>
    </row>
    <row r="515" spans="1:2" x14ac:dyDescent="0.25">
      <c r="A515" s="190">
        <v>489</v>
      </c>
      <c r="B515" s="191">
        <v>156.15</v>
      </c>
    </row>
    <row r="516" spans="1:2" x14ac:dyDescent="0.25">
      <c r="A516" s="190">
        <v>490</v>
      </c>
      <c r="B516" s="191">
        <v>156.16250000000002</v>
      </c>
    </row>
    <row r="517" spans="1:2" x14ac:dyDescent="0.25">
      <c r="A517" s="190">
        <v>491</v>
      </c>
      <c r="B517" s="191">
        <v>156.17500000000001</v>
      </c>
    </row>
    <row r="518" spans="1:2" x14ac:dyDescent="0.25">
      <c r="A518" s="190">
        <v>492</v>
      </c>
      <c r="B518" s="191">
        <v>156.1875</v>
      </c>
    </row>
    <row r="519" spans="1:2" x14ac:dyDescent="0.25">
      <c r="A519" s="190">
        <v>493</v>
      </c>
      <c r="B519" s="191">
        <v>156.20000000000002</v>
      </c>
    </row>
    <row r="520" spans="1:2" x14ac:dyDescent="0.25">
      <c r="A520" s="190">
        <v>494</v>
      </c>
      <c r="B520" s="191">
        <v>156.21250000000001</v>
      </c>
    </row>
    <row r="521" spans="1:2" x14ac:dyDescent="0.25">
      <c r="A521" s="190">
        <v>495</v>
      </c>
      <c r="B521" s="191">
        <v>156.22500000000002</v>
      </c>
    </row>
    <row r="522" spans="1:2" x14ac:dyDescent="0.25">
      <c r="A522" s="190">
        <v>496</v>
      </c>
      <c r="B522" s="191">
        <v>156.23750000000001</v>
      </c>
    </row>
    <row r="523" spans="1:2" x14ac:dyDescent="0.25">
      <c r="A523" s="190">
        <v>497</v>
      </c>
      <c r="B523" s="191">
        <v>156.25</v>
      </c>
    </row>
    <row r="524" spans="1:2" x14ac:dyDescent="0.25">
      <c r="A524" s="190">
        <v>498</v>
      </c>
      <c r="B524" s="191">
        <v>156.26250000000002</v>
      </c>
    </row>
    <row r="525" spans="1:2" x14ac:dyDescent="0.25">
      <c r="A525" s="190">
        <v>499</v>
      </c>
      <c r="B525" s="191">
        <v>156.27500000000001</v>
      </c>
    </row>
    <row r="526" spans="1:2" x14ac:dyDescent="0.25">
      <c r="A526" s="190">
        <v>500</v>
      </c>
      <c r="B526" s="191">
        <v>156.28750000000002</v>
      </c>
    </row>
    <row r="527" spans="1:2" x14ac:dyDescent="0.25">
      <c r="A527" s="190">
        <v>501</v>
      </c>
      <c r="B527" s="191">
        <v>156.30000000000001</v>
      </c>
    </row>
    <row r="528" spans="1:2" x14ac:dyDescent="0.25">
      <c r="A528" s="190">
        <v>502</v>
      </c>
      <c r="B528" s="191">
        <v>156.3125</v>
      </c>
    </row>
    <row r="529" spans="1:2" x14ac:dyDescent="0.25">
      <c r="A529" s="190">
        <v>503</v>
      </c>
      <c r="B529" s="191">
        <v>156.32500000000002</v>
      </c>
    </row>
    <row r="530" spans="1:2" x14ac:dyDescent="0.25">
      <c r="A530" s="190">
        <v>504</v>
      </c>
      <c r="B530" s="191">
        <v>156.33750000000001</v>
      </c>
    </row>
    <row r="531" spans="1:2" x14ac:dyDescent="0.25">
      <c r="A531" s="190">
        <v>505</v>
      </c>
      <c r="B531" s="191">
        <v>156.35000000000002</v>
      </c>
    </row>
    <row r="532" spans="1:2" x14ac:dyDescent="0.25">
      <c r="A532" s="190">
        <v>506</v>
      </c>
      <c r="B532" s="191">
        <v>156.36250000000001</v>
      </c>
    </row>
    <row r="533" spans="1:2" x14ac:dyDescent="0.25">
      <c r="A533" s="190">
        <v>507</v>
      </c>
      <c r="B533" s="191">
        <v>156.375</v>
      </c>
    </row>
    <row r="534" spans="1:2" x14ac:dyDescent="0.25">
      <c r="A534" s="190">
        <v>508</v>
      </c>
      <c r="B534" s="191">
        <v>156.38750000000002</v>
      </c>
    </row>
    <row r="535" spans="1:2" x14ac:dyDescent="0.25">
      <c r="A535" s="190">
        <v>509</v>
      </c>
      <c r="B535" s="191">
        <v>156.4</v>
      </c>
    </row>
    <row r="536" spans="1:2" x14ac:dyDescent="0.25">
      <c r="A536" s="190">
        <v>510</v>
      </c>
      <c r="B536" s="191">
        <v>156.41250000000002</v>
      </c>
    </row>
    <row r="537" spans="1:2" x14ac:dyDescent="0.25">
      <c r="A537" s="190">
        <v>511</v>
      </c>
      <c r="B537" s="191">
        <v>156.42500000000001</v>
      </c>
    </row>
    <row r="538" spans="1:2" x14ac:dyDescent="0.25">
      <c r="A538" s="190">
        <v>512</v>
      </c>
      <c r="B538" s="191">
        <v>156.4375</v>
      </c>
    </row>
    <row r="539" spans="1:2" x14ac:dyDescent="0.25">
      <c r="A539" s="190">
        <v>513</v>
      </c>
      <c r="B539" s="191">
        <v>156.45000000000002</v>
      </c>
    </row>
    <row r="540" spans="1:2" x14ac:dyDescent="0.25">
      <c r="A540" s="190">
        <v>514</v>
      </c>
      <c r="B540" s="191">
        <v>156.46250000000001</v>
      </c>
    </row>
    <row r="541" spans="1:2" x14ac:dyDescent="0.25">
      <c r="A541" s="190">
        <v>515</v>
      </c>
      <c r="B541" s="191">
        <v>156.47500000000002</v>
      </c>
    </row>
    <row r="542" spans="1:2" x14ac:dyDescent="0.25">
      <c r="A542" s="190">
        <v>516</v>
      </c>
      <c r="B542" s="191">
        <v>156.48750000000001</v>
      </c>
    </row>
    <row r="543" spans="1:2" x14ac:dyDescent="0.25">
      <c r="A543" s="190">
        <v>517</v>
      </c>
      <c r="B543" s="191">
        <v>156.5</v>
      </c>
    </row>
    <row r="544" spans="1:2" x14ac:dyDescent="0.25">
      <c r="A544" s="190">
        <v>518</v>
      </c>
      <c r="B544" s="191">
        <v>156.51250000000002</v>
      </c>
    </row>
    <row r="545" spans="1:2" x14ac:dyDescent="0.25">
      <c r="A545" s="190">
        <v>519</v>
      </c>
      <c r="B545" s="191">
        <v>156.52500000000001</v>
      </c>
    </row>
    <row r="546" spans="1:2" x14ac:dyDescent="0.25">
      <c r="A546" s="190">
        <v>520</v>
      </c>
      <c r="B546" s="191">
        <v>156.53750000000002</v>
      </c>
    </row>
    <row r="547" spans="1:2" x14ac:dyDescent="0.25">
      <c r="A547" s="190">
        <v>521</v>
      </c>
      <c r="B547" s="191">
        <v>156.55000000000001</v>
      </c>
    </row>
    <row r="548" spans="1:2" x14ac:dyDescent="0.25">
      <c r="A548" s="190">
        <v>522</v>
      </c>
      <c r="B548" s="191">
        <v>156.5625</v>
      </c>
    </row>
    <row r="549" spans="1:2" x14ac:dyDescent="0.25">
      <c r="A549" s="190">
        <v>523</v>
      </c>
      <c r="B549" s="191">
        <v>156.57500000000002</v>
      </c>
    </row>
    <row r="550" spans="1:2" x14ac:dyDescent="0.25">
      <c r="A550" s="190">
        <v>524</v>
      </c>
      <c r="B550" s="191">
        <v>156.58750000000001</v>
      </c>
    </row>
    <row r="551" spans="1:2" x14ac:dyDescent="0.25">
      <c r="A551" s="190">
        <v>525</v>
      </c>
      <c r="B551" s="191">
        <v>156.60000000000002</v>
      </c>
    </row>
    <row r="552" spans="1:2" x14ac:dyDescent="0.25">
      <c r="A552" s="190">
        <v>526</v>
      </c>
      <c r="B552" s="191">
        <v>156.61250000000001</v>
      </c>
    </row>
    <row r="553" spans="1:2" x14ac:dyDescent="0.25">
      <c r="A553" s="190">
        <v>527</v>
      </c>
      <c r="B553" s="191">
        <v>156.625</v>
      </c>
    </row>
    <row r="554" spans="1:2" x14ac:dyDescent="0.25">
      <c r="A554" s="190">
        <v>528</v>
      </c>
      <c r="B554" s="191">
        <v>156.63750000000002</v>
      </c>
    </row>
    <row r="555" spans="1:2" x14ac:dyDescent="0.25">
      <c r="A555" s="190">
        <v>529</v>
      </c>
      <c r="B555" s="191">
        <v>156.65</v>
      </c>
    </row>
    <row r="556" spans="1:2" x14ac:dyDescent="0.25">
      <c r="A556" s="190">
        <v>530</v>
      </c>
      <c r="B556" s="191">
        <v>156.66250000000002</v>
      </c>
    </row>
    <row r="557" spans="1:2" x14ac:dyDescent="0.25">
      <c r="A557" s="190">
        <v>531</v>
      </c>
      <c r="B557" s="191">
        <v>156.67500000000001</v>
      </c>
    </row>
    <row r="558" spans="1:2" x14ac:dyDescent="0.25">
      <c r="A558" s="190">
        <v>532</v>
      </c>
      <c r="B558" s="191">
        <v>156.6875</v>
      </c>
    </row>
    <row r="559" spans="1:2" x14ac:dyDescent="0.25">
      <c r="A559" s="190">
        <v>533</v>
      </c>
      <c r="B559" s="191">
        <v>156.70000000000002</v>
      </c>
    </row>
    <row r="560" spans="1:2" x14ac:dyDescent="0.25">
      <c r="A560" s="190">
        <v>534</v>
      </c>
      <c r="B560" s="191">
        <v>156.71250000000001</v>
      </c>
    </row>
    <row r="561" spans="1:2" x14ac:dyDescent="0.25">
      <c r="A561" s="190">
        <v>535</v>
      </c>
      <c r="B561" s="191">
        <v>156.72500000000002</v>
      </c>
    </row>
    <row r="562" spans="1:2" x14ac:dyDescent="0.25">
      <c r="A562" s="190">
        <v>536</v>
      </c>
      <c r="B562" s="191">
        <v>156.73750000000001</v>
      </c>
    </row>
    <row r="563" spans="1:2" x14ac:dyDescent="0.25">
      <c r="A563" s="190">
        <v>537</v>
      </c>
      <c r="B563" s="191">
        <v>156.75</v>
      </c>
    </row>
    <row r="564" spans="1:2" x14ac:dyDescent="0.25">
      <c r="A564" s="192">
        <v>538</v>
      </c>
      <c r="B564" s="193">
        <v>156.76250000000002</v>
      </c>
    </row>
    <row r="565" spans="1:2" x14ac:dyDescent="0.25">
      <c r="A565" s="192">
        <v>539</v>
      </c>
      <c r="B565" s="193">
        <v>156.77500000000001</v>
      </c>
    </row>
    <row r="566" spans="1:2" x14ac:dyDescent="0.25">
      <c r="A566" s="192">
        <v>540</v>
      </c>
      <c r="B566" s="193">
        <v>156.78750000000002</v>
      </c>
    </row>
    <row r="567" spans="1:2" x14ac:dyDescent="0.25">
      <c r="A567" s="192">
        <v>541</v>
      </c>
      <c r="B567" s="193">
        <v>156.80000000000001</v>
      </c>
    </row>
    <row r="568" spans="1:2" x14ac:dyDescent="0.25">
      <c r="A568" s="192">
        <v>542</v>
      </c>
      <c r="B568" s="193">
        <v>156.8125</v>
      </c>
    </row>
    <row r="569" spans="1:2" x14ac:dyDescent="0.25">
      <c r="A569" s="192">
        <v>543</v>
      </c>
      <c r="B569" s="193">
        <v>156.82500000000002</v>
      </c>
    </row>
    <row r="570" spans="1:2" x14ac:dyDescent="0.25">
      <c r="A570" s="192">
        <v>544</v>
      </c>
      <c r="B570" s="193">
        <v>156.83750000000001</v>
      </c>
    </row>
    <row r="571" spans="1:2" x14ac:dyDescent="0.25">
      <c r="A571" s="190">
        <v>545</v>
      </c>
      <c r="B571" s="191">
        <v>156.85000000000002</v>
      </c>
    </row>
    <row r="572" spans="1:2" x14ac:dyDescent="0.25">
      <c r="A572" s="190">
        <v>546</v>
      </c>
      <c r="B572" s="191">
        <v>156.86250000000001</v>
      </c>
    </row>
    <row r="573" spans="1:2" x14ac:dyDescent="0.25">
      <c r="A573" s="190">
        <v>547</v>
      </c>
      <c r="B573" s="191">
        <v>156.875</v>
      </c>
    </row>
    <row r="574" spans="1:2" x14ac:dyDescent="0.25">
      <c r="A574" s="190">
        <v>548</v>
      </c>
      <c r="B574" s="191">
        <v>156.88750000000002</v>
      </c>
    </row>
    <row r="575" spans="1:2" x14ac:dyDescent="0.25">
      <c r="A575" s="190">
        <v>549</v>
      </c>
      <c r="B575" s="191">
        <v>156.9</v>
      </c>
    </row>
    <row r="576" spans="1:2" x14ac:dyDescent="0.25">
      <c r="A576" s="190">
        <v>550</v>
      </c>
      <c r="B576" s="191">
        <v>156.91250000000002</v>
      </c>
    </row>
    <row r="577" spans="1:2" x14ac:dyDescent="0.25">
      <c r="A577" s="190">
        <v>551</v>
      </c>
      <c r="B577" s="191">
        <v>156.92500000000001</v>
      </c>
    </row>
    <row r="578" spans="1:2" x14ac:dyDescent="0.25">
      <c r="A578" s="190">
        <v>552</v>
      </c>
      <c r="B578" s="191">
        <v>156.9375</v>
      </c>
    </row>
    <row r="579" spans="1:2" x14ac:dyDescent="0.25">
      <c r="A579" s="190">
        <v>553</v>
      </c>
      <c r="B579" s="191">
        <v>156.95000000000002</v>
      </c>
    </row>
    <row r="580" spans="1:2" x14ac:dyDescent="0.25">
      <c r="A580" s="190">
        <v>554</v>
      </c>
      <c r="B580" s="191">
        <v>156.96250000000001</v>
      </c>
    </row>
    <row r="581" spans="1:2" x14ac:dyDescent="0.25">
      <c r="A581" s="190">
        <v>555</v>
      </c>
      <c r="B581" s="191">
        <v>156.97500000000002</v>
      </c>
    </row>
    <row r="582" spans="1:2" x14ac:dyDescent="0.25">
      <c r="A582" s="190">
        <v>556</v>
      </c>
      <c r="B582" s="191">
        <v>156.98750000000001</v>
      </c>
    </row>
    <row r="583" spans="1:2" x14ac:dyDescent="0.25">
      <c r="A583" s="190">
        <v>557</v>
      </c>
      <c r="B583" s="191">
        <v>157</v>
      </c>
    </row>
    <row r="584" spans="1:2" x14ac:dyDescent="0.25">
      <c r="A584" s="190">
        <v>558</v>
      </c>
      <c r="B584" s="191">
        <v>157.01250000000002</v>
      </c>
    </row>
    <row r="585" spans="1:2" x14ac:dyDescent="0.25">
      <c r="A585" s="190">
        <v>559</v>
      </c>
      <c r="B585" s="191">
        <v>157.02500000000001</v>
      </c>
    </row>
    <row r="586" spans="1:2" x14ac:dyDescent="0.25">
      <c r="A586" s="190">
        <v>560</v>
      </c>
      <c r="B586" s="191">
        <v>157.03750000000002</v>
      </c>
    </row>
    <row r="587" spans="1:2" x14ac:dyDescent="0.25">
      <c r="A587" s="190">
        <v>561</v>
      </c>
      <c r="B587" s="191">
        <v>157.05000000000001</v>
      </c>
    </row>
    <row r="588" spans="1:2" x14ac:dyDescent="0.25">
      <c r="A588" s="190">
        <v>562</v>
      </c>
      <c r="B588" s="191">
        <v>157.0625</v>
      </c>
    </row>
    <row r="589" spans="1:2" x14ac:dyDescent="0.25">
      <c r="A589" s="190">
        <v>563</v>
      </c>
      <c r="B589" s="191">
        <v>157.07500000000002</v>
      </c>
    </row>
    <row r="590" spans="1:2" x14ac:dyDescent="0.25">
      <c r="A590" s="190">
        <v>564</v>
      </c>
      <c r="B590" s="191">
        <v>157.08750000000001</v>
      </c>
    </row>
    <row r="591" spans="1:2" x14ac:dyDescent="0.25">
      <c r="A591" s="190">
        <v>565</v>
      </c>
      <c r="B591" s="191">
        <v>157.10000000000002</v>
      </c>
    </row>
    <row r="592" spans="1:2" x14ac:dyDescent="0.25">
      <c r="A592" s="190">
        <v>566</v>
      </c>
      <c r="B592" s="191">
        <v>157.11250000000001</v>
      </c>
    </row>
    <row r="593" spans="1:2" x14ac:dyDescent="0.25">
      <c r="A593" s="190">
        <v>567</v>
      </c>
      <c r="B593" s="191">
        <v>157.125</v>
      </c>
    </row>
    <row r="594" spans="1:2" x14ac:dyDescent="0.25">
      <c r="A594" s="190">
        <v>568</v>
      </c>
      <c r="B594" s="191">
        <v>157.13750000000002</v>
      </c>
    </row>
    <row r="595" spans="1:2" x14ac:dyDescent="0.25">
      <c r="A595" s="190">
        <v>569</v>
      </c>
      <c r="B595" s="191">
        <v>157.15</v>
      </c>
    </row>
    <row r="596" spans="1:2" x14ac:dyDescent="0.25">
      <c r="A596" s="190">
        <v>570</v>
      </c>
      <c r="B596" s="191">
        <v>157.16250000000002</v>
      </c>
    </row>
    <row r="597" spans="1:2" x14ac:dyDescent="0.25">
      <c r="A597" s="190">
        <v>571</v>
      </c>
      <c r="B597" s="191">
        <v>157.17500000000001</v>
      </c>
    </row>
    <row r="598" spans="1:2" x14ac:dyDescent="0.25">
      <c r="A598" s="190">
        <v>572</v>
      </c>
      <c r="B598" s="191">
        <v>157.1875</v>
      </c>
    </row>
    <row r="599" spans="1:2" x14ac:dyDescent="0.25">
      <c r="A599" s="190">
        <v>573</v>
      </c>
      <c r="B599" s="191">
        <v>157.20000000000002</v>
      </c>
    </row>
    <row r="600" spans="1:2" x14ac:dyDescent="0.25">
      <c r="A600" s="190">
        <v>574</v>
      </c>
      <c r="B600" s="191">
        <v>157.21250000000001</v>
      </c>
    </row>
    <row r="601" spans="1:2" x14ac:dyDescent="0.25">
      <c r="A601" s="190">
        <v>575</v>
      </c>
      <c r="B601" s="191">
        <v>157.22500000000002</v>
      </c>
    </row>
    <row r="602" spans="1:2" x14ac:dyDescent="0.25">
      <c r="A602" s="190">
        <v>576</v>
      </c>
      <c r="B602" s="191">
        <v>157.23750000000001</v>
      </c>
    </row>
    <row r="603" spans="1:2" x14ac:dyDescent="0.25">
      <c r="A603" s="190">
        <v>577</v>
      </c>
      <c r="B603" s="191">
        <v>157.25</v>
      </c>
    </row>
    <row r="604" spans="1:2" x14ac:dyDescent="0.25">
      <c r="A604" s="190">
        <v>578</v>
      </c>
      <c r="B604" s="191">
        <v>157.26250000000002</v>
      </c>
    </row>
    <row r="605" spans="1:2" x14ac:dyDescent="0.25">
      <c r="A605" s="190">
        <v>579</v>
      </c>
      <c r="B605" s="191">
        <v>157.27500000000001</v>
      </c>
    </row>
    <row r="606" spans="1:2" x14ac:dyDescent="0.25">
      <c r="A606" s="190">
        <v>580</v>
      </c>
      <c r="B606" s="191">
        <v>157.28750000000002</v>
      </c>
    </row>
    <row r="607" spans="1:2" x14ac:dyDescent="0.25">
      <c r="A607" s="190">
        <v>581</v>
      </c>
      <c r="B607" s="191">
        <v>157.30000000000001</v>
      </c>
    </row>
    <row r="608" spans="1:2" x14ac:dyDescent="0.25">
      <c r="A608" s="190">
        <v>582</v>
      </c>
      <c r="B608" s="191">
        <v>157.3125</v>
      </c>
    </row>
    <row r="609" spans="1:2" x14ac:dyDescent="0.25">
      <c r="A609" s="190">
        <v>583</v>
      </c>
      <c r="B609" s="191">
        <v>157.32500000000002</v>
      </c>
    </row>
    <row r="610" spans="1:2" x14ac:dyDescent="0.25">
      <c r="A610" s="190">
        <v>584</v>
      </c>
      <c r="B610" s="191">
        <v>157.33750000000001</v>
      </c>
    </row>
    <row r="611" spans="1:2" x14ac:dyDescent="0.25">
      <c r="A611" s="190">
        <v>585</v>
      </c>
      <c r="B611" s="191">
        <v>157.35000000000002</v>
      </c>
    </row>
    <row r="612" spans="1:2" x14ac:dyDescent="0.25">
      <c r="A612" s="190">
        <v>586</v>
      </c>
      <c r="B612" s="191">
        <v>157.36250000000001</v>
      </c>
    </row>
    <row r="613" spans="1:2" x14ac:dyDescent="0.25">
      <c r="A613" s="190">
        <v>587</v>
      </c>
      <c r="B613" s="191">
        <v>157.375</v>
      </c>
    </row>
    <row r="614" spans="1:2" x14ac:dyDescent="0.25">
      <c r="A614" s="190">
        <v>588</v>
      </c>
      <c r="B614" s="191">
        <v>157.38750000000002</v>
      </c>
    </row>
    <row r="615" spans="1:2" x14ac:dyDescent="0.25">
      <c r="A615" s="190">
        <v>589</v>
      </c>
      <c r="B615" s="191">
        <v>157.4</v>
      </c>
    </row>
    <row r="616" spans="1:2" x14ac:dyDescent="0.25">
      <c r="A616" s="190">
        <v>590</v>
      </c>
      <c r="B616" s="191">
        <v>157.41250000000002</v>
      </c>
    </row>
    <row r="617" spans="1:2" x14ac:dyDescent="0.25">
      <c r="A617" s="190">
        <v>591</v>
      </c>
      <c r="B617" s="191">
        <v>157.42500000000001</v>
      </c>
    </row>
    <row r="618" spans="1:2" x14ac:dyDescent="0.25">
      <c r="A618" s="190">
        <v>592</v>
      </c>
      <c r="B618" s="191">
        <v>157.4375</v>
      </c>
    </row>
    <row r="619" spans="1:2" x14ac:dyDescent="0.25">
      <c r="A619" s="190">
        <v>593</v>
      </c>
      <c r="B619" s="191">
        <v>157.45000000000002</v>
      </c>
    </row>
    <row r="620" spans="1:2" x14ac:dyDescent="0.25">
      <c r="A620" s="190">
        <v>594</v>
      </c>
      <c r="B620" s="191">
        <v>157.46250000000001</v>
      </c>
    </row>
    <row r="621" spans="1:2" x14ac:dyDescent="0.25">
      <c r="A621" s="190">
        <v>595</v>
      </c>
      <c r="B621" s="191">
        <v>157.47500000000002</v>
      </c>
    </row>
    <row r="622" spans="1:2" x14ac:dyDescent="0.25">
      <c r="A622" s="190">
        <v>596</v>
      </c>
      <c r="B622" s="191">
        <v>157.48750000000001</v>
      </c>
    </row>
    <row r="623" spans="1:2" x14ac:dyDescent="0.25">
      <c r="A623" s="190">
        <v>597</v>
      </c>
      <c r="B623" s="191">
        <v>157.5</v>
      </c>
    </row>
    <row r="624" spans="1:2" x14ac:dyDescent="0.25">
      <c r="A624" s="190">
        <v>598</v>
      </c>
      <c r="B624" s="191">
        <v>157.51250000000002</v>
      </c>
    </row>
    <row r="625" spans="1:2" x14ac:dyDescent="0.25">
      <c r="A625" s="190">
        <v>599</v>
      </c>
      <c r="B625" s="191">
        <v>157.52500000000001</v>
      </c>
    </row>
    <row r="626" spans="1:2" x14ac:dyDescent="0.25">
      <c r="A626" s="190">
        <v>600</v>
      </c>
      <c r="B626" s="191">
        <v>157.53750000000002</v>
      </c>
    </row>
    <row r="627" spans="1:2" x14ac:dyDescent="0.25">
      <c r="A627" s="190">
        <v>601</v>
      </c>
      <c r="B627" s="191">
        <v>157.55000000000001</v>
      </c>
    </row>
    <row r="628" spans="1:2" x14ac:dyDescent="0.25">
      <c r="A628" s="190">
        <v>602</v>
      </c>
      <c r="B628" s="191">
        <v>157.5625</v>
      </c>
    </row>
    <row r="629" spans="1:2" x14ac:dyDescent="0.25">
      <c r="A629" s="190">
        <v>603</v>
      </c>
      <c r="B629" s="191">
        <v>157.57500000000002</v>
      </c>
    </row>
    <row r="630" spans="1:2" x14ac:dyDescent="0.25">
      <c r="A630" s="190">
        <v>604</v>
      </c>
      <c r="B630" s="191">
        <v>157.58750000000001</v>
      </c>
    </row>
    <row r="631" spans="1:2" x14ac:dyDescent="0.25">
      <c r="A631" s="190">
        <v>605</v>
      </c>
      <c r="B631" s="191">
        <v>157.60000000000002</v>
      </c>
    </row>
    <row r="632" spans="1:2" x14ac:dyDescent="0.25">
      <c r="A632" s="190">
        <v>606</v>
      </c>
      <c r="B632" s="191">
        <v>157.61250000000001</v>
      </c>
    </row>
    <row r="633" spans="1:2" x14ac:dyDescent="0.25">
      <c r="A633" s="190">
        <v>607</v>
      </c>
      <c r="B633" s="191">
        <v>157.625</v>
      </c>
    </row>
    <row r="634" spans="1:2" x14ac:dyDescent="0.25">
      <c r="A634" s="190">
        <v>608</v>
      </c>
      <c r="B634" s="191">
        <v>157.63750000000002</v>
      </c>
    </row>
    <row r="635" spans="1:2" x14ac:dyDescent="0.25">
      <c r="A635" s="190">
        <v>609</v>
      </c>
      <c r="B635" s="191">
        <v>157.65</v>
      </c>
    </row>
    <row r="636" spans="1:2" x14ac:dyDescent="0.25">
      <c r="A636" s="190">
        <v>610</v>
      </c>
      <c r="B636" s="191">
        <v>157.66250000000002</v>
      </c>
    </row>
    <row r="637" spans="1:2" x14ac:dyDescent="0.25">
      <c r="A637" s="190">
        <v>611</v>
      </c>
      <c r="B637" s="191">
        <v>157.67500000000001</v>
      </c>
    </row>
    <row r="638" spans="1:2" x14ac:dyDescent="0.25">
      <c r="A638" s="190">
        <v>612</v>
      </c>
      <c r="B638" s="191">
        <v>157.6875</v>
      </c>
    </row>
    <row r="639" spans="1:2" x14ac:dyDescent="0.25">
      <c r="A639" s="190">
        <v>613</v>
      </c>
      <c r="B639" s="191">
        <v>157.70000000000002</v>
      </c>
    </row>
    <row r="640" spans="1:2" x14ac:dyDescent="0.25">
      <c r="A640" s="190">
        <v>614</v>
      </c>
      <c r="B640" s="191">
        <v>157.71250000000001</v>
      </c>
    </row>
    <row r="641" spans="1:2" x14ac:dyDescent="0.25">
      <c r="A641" s="190">
        <v>615</v>
      </c>
      <c r="B641" s="191">
        <v>157.72500000000002</v>
      </c>
    </row>
    <row r="642" spans="1:2" x14ac:dyDescent="0.25">
      <c r="A642" s="190">
        <v>616</v>
      </c>
      <c r="B642" s="191">
        <v>157.73750000000001</v>
      </c>
    </row>
    <row r="643" spans="1:2" x14ac:dyDescent="0.25">
      <c r="A643" s="190">
        <v>617</v>
      </c>
      <c r="B643" s="191">
        <v>157.75</v>
      </c>
    </row>
    <row r="644" spans="1:2" x14ac:dyDescent="0.25">
      <c r="A644" s="190">
        <v>618</v>
      </c>
      <c r="B644" s="191">
        <v>157.76250000000002</v>
      </c>
    </row>
    <row r="645" spans="1:2" x14ac:dyDescent="0.25">
      <c r="A645" s="190">
        <v>619</v>
      </c>
      <c r="B645" s="191">
        <v>157.77500000000001</v>
      </c>
    </row>
    <row r="646" spans="1:2" x14ac:dyDescent="0.25">
      <c r="A646" s="190">
        <v>620</v>
      </c>
      <c r="B646" s="191">
        <v>157.78750000000002</v>
      </c>
    </row>
    <row r="647" spans="1:2" x14ac:dyDescent="0.25">
      <c r="A647" s="190">
        <v>621</v>
      </c>
      <c r="B647" s="191">
        <v>157.80000000000001</v>
      </c>
    </row>
    <row r="648" spans="1:2" x14ac:dyDescent="0.25">
      <c r="A648" s="190">
        <v>622</v>
      </c>
      <c r="B648" s="191">
        <v>157.8125</v>
      </c>
    </row>
    <row r="649" spans="1:2" x14ac:dyDescent="0.25">
      <c r="A649" s="190">
        <v>623</v>
      </c>
      <c r="B649" s="191">
        <v>157.82500000000002</v>
      </c>
    </row>
    <row r="650" spans="1:2" x14ac:dyDescent="0.25">
      <c r="A650" s="190">
        <v>624</v>
      </c>
      <c r="B650" s="191">
        <v>157.83750000000001</v>
      </c>
    </row>
    <row r="651" spans="1:2" x14ac:dyDescent="0.25">
      <c r="A651" s="190">
        <v>625</v>
      </c>
      <c r="B651" s="191">
        <v>157.85000000000002</v>
      </c>
    </row>
    <row r="652" spans="1:2" x14ac:dyDescent="0.25">
      <c r="A652" s="190">
        <v>626</v>
      </c>
      <c r="B652" s="191">
        <v>157.86250000000001</v>
      </c>
    </row>
    <row r="653" spans="1:2" x14ac:dyDescent="0.25">
      <c r="A653" s="190">
        <v>627</v>
      </c>
      <c r="B653" s="191">
        <v>157.875</v>
      </c>
    </row>
    <row r="654" spans="1:2" x14ac:dyDescent="0.25">
      <c r="A654" s="190">
        <v>628</v>
      </c>
      <c r="B654" s="191">
        <v>157.88750000000002</v>
      </c>
    </row>
    <row r="655" spans="1:2" x14ac:dyDescent="0.25">
      <c r="A655" s="190">
        <v>629</v>
      </c>
      <c r="B655" s="191">
        <v>157.9</v>
      </c>
    </row>
    <row r="656" spans="1:2" x14ac:dyDescent="0.25">
      <c r="A656" s="190">
        <v>630</v>
      </c>
      <c r="B656" s="191">
        <v>157.91250000000002</v>
      </c>
    </row>
    <row r="657" spans="1:2" x14ac:dyDescent="0.25">
      <c r="A657" s="190">
        <v>631</v>
      </c>
      <c r="B657" s="191">
        <v>157.92500000000001</v>
      </c>
    </row>
    <row r="658" spans="1:2" x14ac:dyDescent="0.25">
      <c r="A658" s="190">
        <v>632</v>
      </c>
      <c r="B658" s="191">
        <v>157.9375</v>
      </c>
    </row>
    <row r="659" spans="1:2" x14ac:dyDescent="0.25">
      <c r="A659" s="190">
        <v>633</v>
      </c>
      <c r="B659" s="191">
        <v>157.95000000000002</v>
      </c>
    </row>
    <row r="660" spans="1:2" x14ac:dyDescent="0.25">
      <c r="A660" s="190">
        <v>634</v>
      </c>
      <c r="B660" s="191">
        <v>157.96250000000001</v>
      </c>
    </row>
    <row r="661" spans="1:2" x14ac:dyDescent="0.25">
      <c r="A661" s="190">
        <v>635</v>
      </c>
      <c r="B661" s="191">
        <v>157.97500000000002</v>
      </c>
    </row>
    <row r="662" spans="1:2" x14ac:dyDescent="0.25">
      <c r="A662" s="190">
        <v>636</v>
      </c>
      <c r="B662" s="191">
        <v>157.98750000000001</v>
      </c>
    </row>
    <row r="663" spans="1:2" x14ac:dyDescent="0.25">
      <c r="A663" s="190">
        <v>637</v>
      </c>
      <c r="B663" s="191">
        <v>158</v>
      </c>
    </row>
    <row r="664" spans="1:2" x14ac:dyDescent="0.25">
      <c r="A664" s="190">
        <v>638</v>
      </c>
      <c r="B664" s="191">
        <v>158.01250000000002</v>
      </c>
    </row>
    <row r="665" spans="1:2" x14ac:dyDescent="0.25">
      <c r="A665" s="190">
        <v>639</v>
      </c>
      <c r="B665" s="191">
        <v>158.02500000000001</v>
      </c>
    </row>
    <row r="666" spans="1:2" x14ac:dyDescent="0.25">
      <c r="A666" s="190">
        <v>640</v>
      </c>
      <c r="B666" s="191">
        <v>158.03750000000002</v>
      </c>
    </row>
    <row r="667" spans="1:2" x14ac:dyDescent="0.25">
      <c r="A667" s="190">
        <v>641</v>
      </c>
      <c r="B667" s="191">
        <v>158.05000000000001</v>
      </c>
    </row>
    <row r="668" spans="1:2" x14ac:dyDescent="0.25">
      <c r="A668" s="190">
        <v>642</v>
      </c>
      <c r="B668" s="191">
        <v>158.0625</v>
      </c>
    </row>
    <row r="669" spans="1:2" x14ac:dyDescent="0.25">
      <c r="A669" s="190">
        <v>643</v>
      </c>
      <c r="B669" s="191">
        <v>158.07500000000002</v>
      </c>
    </row>
    <row r="670" spans="1:2" x14ac:dyDescent="0.25">
      <c r="A670" s="190">
        <v>644</v>
      </c>
      <c r="B670" s="191">
        <v>158.08750000000001</v>
      </c>
    </row>
    <row r="671" spans="1:2" x14ac:dyDescent="0.25">
      <c r="A671" s="190">
        <v>645</v>
      </c>
      <c r="B671" s="191">
        <v>158.10000000000002</v>
      </c>
    </row>
    <row r="672" spans="1:2" x14ac:dyDescent="0.25">
      <c r="A672" s="190">
        <v>646</v>
      </c>
      <c r="B672" s="191">
        <v>158.11250000000001</v>
      </c>
    </row>
    <row r="673" spans="1:2" x14ac:dyDescent="0.25">
      <c r="A673" s="190">
        <v>647</v>
      </c>
      <c r="B673" s="191">
        <v>158.125</v>
      </c>
    </row>
    <row r="674" spans="1:2" x14ac:dyDescent="0.25">
      <c r="A674" s="190">
        <v>648</v>
      </c>
      <c r="B674" s="191">
        <v>158.13750000000002</v>
      </c>
    </row>
    <row r="675" spans="1:2" x14ac:dyDescent="0.25">
      <c r="A675" s="190">
        <v>649</v>
      </c>
      <c r="B675" s="191">
        <v>158.15</v>
      </c>
    </row>
    <row r="676" spans="1:2" x14ac:dyDescent="0.25">
      <c r="A676" s="190">
        <v>650</v>
      </c>
      <c r="B676" s="191">
        <v>158.16250000000002</v>
      </c>
    </row>
    <row r="677" spans="1:2" x14ac:dyDescent="0.25">
      <c r="A677" s="190">
        <v>651</v>
      </c>
      <c r="B677" s="191">
        <v>158.17500000000001</v>
      </c>
    </row>
    <row r="678" spans="1:2" x14ac:dyDescent="0.25">
      <c r="A678" s="190">
        <v>652</v>
      </c>
      <c r="B678" s="191">
        <v>158.1875</v>
      </c>
    </row>
    <row r="679" spans="1:2" x14ac:dyDescent="0.25">
      <c r="A679" s="190">
        <v>653</v>
      </c>
      <c r="B679" s="191">
        <v>158.20000000000002</v>
      </c>
    </row>
    <row r="680" spans="1:2" x14ac:dyDescent="0.25">
      <c r="A680" s="190">
        <v>654</v>
      </c>
      <c r="B680" s="191">
        <v>158.21250000000001</v>
      </c>
    </row>
    <row r="681" spans="1:2" x14ac:dyDescent="0.25">
      <c r="A681" s="190">
        <v>655</v>
      </c>
      <c r="B681" s="191">
        <v>158.22500000000002</v>
      </c>
    </row>
    <row r="682" spans="1:2" x14ac:dyDescent="0.25">
      <c r="A682" s="190">
        <v>656</v>
      </c>
      <c r="B682" s="191">
        <v>158.23750000000001</v>
      </c>
    </row>
    <row r="683" spans="1:2" x14ac:dyDescent="0.25">
      <c r="A683" s="190">
        <v>657</v>
      </c>
      <c r="B683" s="191">
        <v>158.25</v>
      </c>
    </row>
    <row r="684" spans="1:2" x14ac:dyDescent="0.25">
      <c r="A684" s="190">
        <v>658</v>
      </c>
      <c r="B684" s="191">
        <v>158.26250000000002</v>
      </c>
    </row>
    <row r="685" spans="1:2" x14ac:dyDescent="0.25">
      <c r="A685" s="190">
        <v>659</v>
      </c>
      <c r="B685" s="191">
        <v>158.27500000000001</v>
      </c>
    </row>
    <row r="686" spans="1:2" x14ac:dyDescent="0.25">
      <c r="A686" s="190">
        <v>660</v>
      </c>
      <c r="B686" s="191">
        <v>158.28750000000002</v>
      </c>
    </row>
    <row r="687" spans="1:2" x14ac:dyDescent="0.25">
      <c r="A687" s="190">
        <v>661</v>
      </c>
      <c r="B687" s="191">
        <v>158.30000000000001</v>
      </c>
    </row>
    <row r="688" spans="1:2" x14ac:dyDescent="0.25">
      <c r="A688" s="190">
        <v>662</v>
      </c>
      <c r="B688" s="191">
        <v>158.3125</v>
      </c>
    </row>
    <row r="689" spans="1:2" x14ac:dyDescent="0.25">
      <c r="A689" s="190">
        <v>663</v>
      </c>
      <c r="B689" s="191">
        <v>158.32500000000002</v>
      </c>
    </row>
    <row r="690" spans="1:2" x14ac:dyDescent="0.25">
      <c r="A690" s="190">
        <v>664</v>
      </c>
      <c r="B690" s="191">
        <v>158.33750000000001</v>
      </c>
    </row>
    <row r="691" spans="1:2" x14ac:dyDescent="0.25">
      <c r="A691" s="190">
        <v>665</v>
      </c>
      <c r="B691" s="191">
        <v>158.35000000000002</v>
      </c>
    </row>
    <row r="692" spans="1:2" x14ac:dyDescent="0.25">
      <c r="A692" s="190">
        <v>666</v>
      </c>
      <c r="B692" s="191">
        <v>158.36250000000001</v>
      </c>
    </row>
    <row r="693" spans="1:2" x14ac:dyDescent="0.25">
      <c r="A693" s="190">
        <v>667</v>
      </c>
      <c r="B693" s="191">
        <v>158.375</v>
      </c>
    </row>
    <row r="694" spans="1:2" x14ac:dyDescent="0.25">
      <c r="A694" s="190">
        <v>668</v>
      </c>
      <c r="B694" s="191">
        <v>158.38750000000002</v>
      </c>
    </row>
    <row r="695" spans="1:2" x14ac:dyDescent="0.25">
      <c r="A695" s="190">
        <v>669</v>
      </c>
      <c r="B695" s="191">
        <v>158.4</v>
      </c>
    </row>
    <row r="696" spans="1:2" x14ac:dyDescent="0.25">
      <c r="A696" s="190">
        <v>670</v>
      </c>
      <c r="B696" s="191">
        <v>158.41250000000002</v>
      </c>
    </row>
    <row r="697" spans="1:2" x14ac:dyDescent="0.25">
      <c r="A697" s="190">
        <v>671</v>
      </c>
      <c r="B697" s="191">
        <v>158.42500000000001</v>
      </c>
    </row>
    <row r="698" spans="1:2" x14ac:dyDescent="0.25">
      <c r="A698" s="190">
        <v>672</v>
      </c>
      <c r="B698" s="191">
        <v>158.4375</v>
      </c>
    </row>
    <row r="699" spans="1:2" x14ac:dyDescent="0.25">
      <c r="A699" s="190">
        <v>673</v>
      </c>
      <c r="B699" s="191">
        <v>158.45000000000002</v>
      </c>
    </row>
    <row r="700" spans="1:2" x14ac:dyDescent="0.25">
      <c r="A700" s="190">
        <v>674</v>
      </c>
      <c r="B700" s="191">
        <v>158.46250000000001</v>
      </c>
    </row>
    <row r="701" spans="1:2" x14ac:dyDescent="0.25">
      <c r="A701" s="190">
        <v>675</v>
      </c>
      <c r="B701" s="191">
        <v>158.47500000000002</v>
      </c>
    </row>
    <row r="702" spans="1:2" x14ac:dyDescent="0.25">
      <c r="A702" s="190">
        <v>676</v>
      </c>
      <c r="B702" s="191">
        <v>158.48750000000001</v>
      </c>
    </row>
    <row r="703" spans="1:2" x14ac:dyDescent="0.25">
      <c r="A703" s="190">
        <v>677</v>
      </c>
      <c r="B703" s="191">
        <v>158.5</v>
      </c>
    </row>
    <row r="704" spans="1:2" x14ac:dyDescent="0.25">
      <c r="A704" s="190">
        <v>678</v>
      </c>
      <c r="B704" s="191">
        <v>158.51250000000002</v>
      </c>
    </row>
    <row r="705" spans="1:2" x14ac:dyDescent="0.25">
      <c r="A705" s="190">
        <v>679</v>
      </c>
      <c r="B705" s="191">
        <v>158.52500000000001</v>
      </c>
    </row>
    <row r="706" spans="1:2" x14ac:dyDescent="0.25">
      <c r="A706" s="190">
        <v>680</v>
      </c>
      <c r="B706" s="191">
        <v>158.53750000000002</v>
      </c>
    </row>
    <row r="707" spans="1:2" x14ac:dyDescent="0.25">
      <c r="A707" s="190">
        <v>681</v>
      </c>
      <c r="B707" s="191">
        <v>158.55000000000001</v>
      </c>
    </row>
    <row r="708" spans="1:2" x14ac:dyDescent="0.25">
      <c r="A708" s="190">
        <v>682</v>
      </c>
      <c r="B708" s="191">
        <v>158.5625</v>
      </c>
    </row>
    <row r="709" spans="1:2" x14ac:dyDescent="0.25">
      <c r="A709" s="190">
        <v>683</v>
      </c>
      <c r="B709" s="191">
        <v>158.57500000000002</v>
      </c>
    </row>
    <row r="710" spans="1:2" x14ac:dyDescent="0.25">
      <c r="A710" s="190">
        <v>684</v>
      </c>
      <c r="B710" s="191">
        <v>158.58750000000001</v>
      </c>
    </row>
    <row r="711" spans="1:2" x14ac:dyDescent="0.25">
      <c r="A711" s="190">
        <v>685</v>
      </c>
      <c r="B711" s="191">
        <v>158.60000000000002</v>
      </c>
    </row>
    <row r="712" spans="1:2" x14ac:dyDescent="0.25">
      <c r="A712" s="190">
        <v>686</v>
      </c>
      <c r="B712" s="191">
        <v>158.61250000000001</v>
      </c>
    </row>
    <row r="713" spans="1:2" x14ac:dyDescent="0.25">
      <c r="A713" s="190">
        <v>687</v>
      </c>
      <c r="B713" s="191">
        <v>158.625</v>
      </c>
    </row>
    <row r="714" spans="1:2" x14ac:dyDescent="0.25">
      <c r="A714" s="190">
        <v>688</v>
      </c>
      <c r="B714" s="191">
        <v>158.63750000000002</v>
      </c>
    </row>
    <row r="715" spans="1:2" x14ac:dyDescent="0.25">
      <c r="A715" s="190">
        <v>689</v>
      </c>
      <c r="B715" s="191">
        <v>158.65</v>
      </c>
    </row>
    <row r="716" spans="1:2" x14ac:dyDescent="0.25">
      <c r="A716" s="190">
        <v>690</v>
      </c>
      <c r="B716" s="191">
        <v>158.66250000000002</v>
      </c>
    </row>
    <row r="717" spans="1:2" x14ac:dyDescent="0.25">
      <c r="A717" s="190">
        <v>691</v>
      </c>
      <c r="B717" s="191">
        <v>158.67500000000001</v>
      </c>
    </row>
    <row r="718" spans="1:2" x14ac:dyDescent="0.25">
      <c r="A718" s="190">
        <v>692</v>
      </c>
      <c r="B718" s="191">
        <v>158.6875</v>
      </c>
    </row>
    <row r="719" spans="1:2" x14ac:dyDescent="0.25">
      <c r="A719" s="190">
        <v>693</v>
      </c>
      <c r="B719" s="191">
        <v>158.70000000000002</v>
      </c>
    </row>
    <row r="720" spans="1:2" x14ac:dyDescent="0.25">
      <c r="A720" s="190">
        <v>694</v>
      </c>
      <c r="B720" s="191">
        <v>158.71250000000001</v>
      </c>
    </row>
    <row r="721" spans="1:2" x14ac:dyDescent="0.25">
      <c r="A721" s="190">
        <v>695</v>
      </c>
      <c r="B721" s="191">
        <v>158.72500000000002</v>
      </c>
    </row>
    <row r="722" spans="1:2" x14ac:dyDescent="0.25">
      <c r="A722" s="190">
        <v>696</v>
      </c>
      <c r="B722" s="191">
        <v>158.73750000000001</v>
      </c>
    </row>
    <row r="723" spans="1:2" x14ac:dyDescent="0.25">
      <c r="A723" s="190">
        <v>697</v>
      </c>
      <c r="B723" s="191">
        <v>158.75</v>
      </c>
    </row>
    <row r="724" spans="1:2" x14ac:dyDescent="0.25">
      <c r="A724" s="190">
        <v>698</v>
      </c>
      <c r="B724" s="191">
        <v>158.76250000000002</v>
      </c>
    </row>
    <row r="725" spans="1:2" x14ac:dyDescent="0.25">
      <c r="A725" s="190">
        <v>699</v>
      </c>
      <c r="B725" s="191">
        <v>158.77500000000001</v>
      </c>
    </row>
    <row r="726" spans="1:2" x14ac:dyDescent="0.25">
      <c r="A726" s="190">
        <v>700</v>
      </c>
      <c r="B726" s="191">
        <v>158.78750000000002</v>
      </c>
    </row>
    <row r="727" spans="1:2" x14ac:dyDescent="0.25">
      <c r="A727" s="190">
        <v>701</v>
      </c>
      <c r="B727" s="191">
        <v>158.80000000000001</v>
      </c>
    </row>
    <row r="728" spans="1:2" x14ac:dyDescent="0.25">
      <c r="A728" s="190">
        <v>702</v>
      </c>
      <c r="B728" s="191">
        <v>158.8125</v>
      </c>
    </row>
    <row r="729" spans="1:2" x14ac:dyDescent="0.25">
      <c r="A729" s="190">
        <v>703</v>
      </c>
      <c r="B729" s="191">
        <v>158.82500000000002</v>
      </c>
    </row>
    <row r="730" spans="1:2" x14ac:dyDescent="0.25">
      <c r="A730" s="190">
        <v>704</v>
      </c>
      <c r="B730" s="191">
        <v>158.83750000000001</v>
      </c>
    </row>
    <row r="731" spans="1:2" x14ac:dyDescent="0.25">
      <c r="A731" s="190">
        <v>705</v>
      </c>
      <c r="B731" s="191">
        <v>158.85000000000002</v>
      </c>
    </row>
    <row r="732" spans="1:2" x14ac:dyDescent="0.25">
      <c r="A732" s="190">
        <v>706</v>
      </c>
      <c r="B732" s="191">
        <v>158.86250000000001</v>
      </c>
    </row>
    <row r="733" spans="1:2" x14ac:dyDescent="0.25">
      <c r="A733" s="190">
        <v>707</v>
      </c>
      <c r="B733" s="191">
        <v>158.875</v>
      </c>
    </row>
    <row r="734" spans="1:2" x14ac:dyDescent="0.25">
      <c r="A734" s="190">
        <v>708</v>
      </c>
      <c r="B734" s="191">
        <v>158.88750000000002</v>
      </c>
    </row>
    <row r="735" spans="1:2" x14ac:dyDescent="0.25">
      <c r="A735" s="190">
        <v>709</v>
      </c>
      <c r="B735" s="191">
        <v>158.9</v>
      </c>
    </row>
    <row r="736" spans="1:2" x14ac:dyDescent="0.25">
      <c r="A736" s="190">
        <v>710</v>
      </c>
      <c r="B736" s="191">
        <v>158.91250000000002</v>
      </c>
    </row>
    <row r="737" spans="1:2" x14ac:dyDescent="0.25">
      <c r="A737" s="190">
        <v>711</v>
      </c>
      <c r="B737" s="191">
        <v>158.92500000000001</v>
      </c>
    </row>
    <row r="738" spans="1:2" x14ac:dyDescent="0.25">
      <c r="A738" s="190">
        <v>712</v>
      </c>
      <c r="B738" s="191">
        <v>158.9375</v>
      </c>
    </row>
    <row r="739" spans="1:2" x14ac:dyDescent="0.25">
      <c r="A739" s="190">
        <v>713</v>
      </c>
      <c r="B739" s="191">
        <v>158.95000000000002</v>
      </c>
    </row>
    <row r="740" spans="1:2" x14ac:dyDescent="0.25">
      <c r="A740" s="190">
        <v>714</v>
      </c>
      <c r="B740" s="191">
        <v>158.96250000000001</v>
      </c>
    </row>
    <row r="741" spans="1:2" x14ac:dyDescent="0.25">
      <c r="A741" s="190">
        <v>715</v>
      </c>
      <c r="B741" s="191">
        <v>158.97500000000002</v>
      </c>
    </row>
    <row r="742" spans="1:2" x14ac:dyDescent="0.25">
      <c r="A742" s="190">
        <v>716</v>
      </c>
      <c r="B742" s="191">
        <v>158.98750000000001</v>
      </c>
    </row>
    <row r="743" spans="1:2" x14ac:dyDescent="0.25">
      <c r="A743" s="190">
        <v>717</v>
      </c>
      <c r="B743" s="191">
        <v>159</v>
      </c>
    </row>
    <row r="744" spans="1:2" x14ac:dyDescent="0.25">
      <c r="A744" s="190">
        <v>718</v>
      </c>
      <c r="B744" s="191">
        <v>159.01250000000002</v>
      </c>
    </row>
    <row r="745" spans="1:2" x14ac:dyDescent="0.25">
      <c r="A745" s="190">
        <v>719</v>
      </c>
      <c r="B745" s="191">
        <v>159.02500000000001</v>
      </c>
    </row>
    <row r="746" spans="1:2" x14ac:dyDescent="0.25">
      <c r="A746" s="190">
        <v>720</v>
      </c>
      <c r="B746" s="191">
        <v>159.03750000000002</v>
      </c>
    </row>
    <row r="747" spans="1:2" x14ac:dyDescent="0.25">
      <c r="A747" s="190">
        <v>721</v>
      </c>
      <c r="B747" s="191">
        <v>159.05000000000001</v>
      </c>
    </row>
    <row r="748" spans="1:2" x14ac:dyDescent="0.25">
      <c r="A748" s="190">
        <v>722</v>
      </c>
      <c r="B748" s="191">
        <v>159.0625</v>
      </c>
    </row>
    <row r="749" spans="1:2" x14ac:dyDescent="0.25">
      <c r="A749" s="190">
        <v>723</v>
      </c>
      <c r="B749" s="191">
        <v>159.07500000000002</v>
      </c>
    </row>
    <row r="750" spans="1:2" x14ac:dyDescent="0.25">
      <c r="A750" s="190">
        <v>724</v>
      </c>
      <c r="B750" s="191">
        <v>159.08750000000001</v>
      </c>
    </row>
    <row r="751" spans="1:2" x14ac:dyDescent="0.25">
      <c r="A751" s="190">
        <v>725</v>
      </c>
      <c r="B751" s="191">
        <v>159.10000000000002</v>
      </c>
    </row>
    <row r="752" spans="1:2" x14ac:dyDescent="0.25">
      <c r="A752" s="190">
        <v>726</v>
      </c>
      <c r="B752" s="191">
        <v>159.11250000000001</v>
      </c>
    </row>
    <row r="753" spans="1:2" x14ac:dyDescent="0.25">
      <c r="A753" s="190">
        <v>727</v>
      </c>
      <c r="B753" s="191">
        <v>159.125</v>
      </c>
    </row>
    <row r="754" spans="1:2" x14ac:dyDescent="0.25">
      <c r="A754" s="190">
        <v>728</v>
      </c>
      <c r="B754" s="191">
        <v>159.13750000000002</v>
      </c>
    </row>
    <row r="755" spans="1:2" x14ac:dyDescent="0.25">
      <c r="A755" s="190">
        <v>729</v>
      </c>
      <c r="B755" s="191">
        <v>159.15</v>
      </c>
    </row>
    <row r="756" spans="1:2" x14ac:dyDescent="0.25">
      <c r="A756" s="190">
        <v>730</v>
      </c>
      <c r="B756" s="191">
        <v>159.16250000000002</v>
      </c>
    </row>
    <row r="757" spans="1:2" x14ac:dyDescent="0.25">
      <c r="A757" s="190">
        <v>731</v>
      </c>
      <c r="B757" s="191">
        <v>159.17500000000001</v>
      </c>
    </row>
    <row r="758" spans="1:2" x14ac:dyDescent="0.25">
      <c r="A758" s="190">
        <v>732</v>
      </c>
      <c r="B758" s="191">
        <v>159.1875</v>
      </c>
    </row>
    <row r="759" spans="1:2" x14ac:dyDescent="0.25">
      <c r="A759" s="190">
        <v>733</v>
      </c>
      <c r="B759" s="191">
        <v>159.20000000000002</v>
      </c>
    </row>
    <row r="760" spans="1:2" x14ac:dyDescent="0.25">
      <c r="A760" s="190">
        <v>734</v>
      </c>
      <c r="B760" s="191">
        <v>159.21250000000001</v>
      </c>
    </row>
    <row r="761" spans="1:2" x14ac:dyDescent="0.25">
      <c r="A761" s="190">
        <v>735</v>
      </c>
      <c r="B761" s="191">
        <v>159.22500000000002</v>
      </c>
    </row>
    <row r="762" spans="1:2" x14ac:dyDescent="0.25">
      <c r="A762" s="190">
        <v>736</v>
      </c>
      <c r="B762" s="191">
        <v>159.23750000000001</v>
      </c>
    </row>
    <row r="763" spans="1:2" x14ac:dyDescent="0.25">
      <c r="A763" s="190">
        <v>737</v>
      </c>
      <c r="B763" s="191">
        <v>159.25</v>
      </c>
    </row>
    <row r="764" spans="1:2" x14ac:dyDescent="0.25">
      <c r="A764" s="190">
        <v>738</v>
      </c>
      <c r="B764" s="191">
        <v>159.26250000000002</v>
      </c>
    </row>
    <row r="765" spans="1:2" x14ac:dyDescent="0.25">
      <c r="A765" s="190">
        <v>739</v>
      </c>
      <c r="B765" s="191">
        <v>159.27500000000001</v>
      </c>
    </row>
    <row r="766" spans="1:2" x14ac:dyDescent="0.25">
      <c r="A766" s="190">
        <v>740</v>
      </c>
      <c r="B766" s="191">
        <v>159.28750000000002</v>
      </c>
    </row>
    <row r="767" spans="1:2" x14ac:dyDescent="0.25">
      <c r="A767" s="190">
        <v>741</v>
      </c>
      <c r="B767" s="191">
        <v>159.30000000000001</v>
      </c>
    </row>
    <row r="768" spans="1:2" x14ac:dyDescent="0.25">
      <c r="A768" s="190">
        <v>742</v>
      </c>
      <c r="B768" s="191">
        <v>159.3125</v>
      </c>
    </row>
    <row r="769" spans="1:2" x14ac:dyDescent="0.25">
      <c r="A769" s="190">
        <v>743</v>
      </c>
      <c r="B769" s="191">
        <v>159.32500000000002</v>
      </c>
    </row>
    <row r="770" spans="1:2" x14ac:dyDescent="0.25">
      <c r="A770" s="190">
        <v>744</v>
      </c>
      <c r="B770" s="191">
        <v>159.33750000000001</v>
      </c>
    </row>
    <row r="771" spans="1:2" x14ac:dyDescent="0.25">
      <c r="A771" s="190">
        <v>745</v>
      </c>
      <c r="B771" s="191">
        <v>159.35000000000002</v>
      </c>
    </row>
    <row r="772" spans="1:2" x14ac:dyDescent="0.25">
      <c r="A772" s="190">
        <v>746</v>
      </c>
      <c r="B772" s="191">
        <v>159.36250000000001</v>
      </c>
    </row>
    <row r="773" spans="1:2" x14ac:dyDescent="0.25">
      <c r="A773" s="190">
        <v>747</v>
      </c>
      <c r="B773" s="191">
        <v>159.375</v>
      </c>
    </row>
    <row r="774" spans="1:2" x14ac:dyDescent="0.25">
      <c r="A774" s="190">
        <v>748</v>
      </c>
      <c r="B774" s="191">
        <v>159.38750000000002</v>
      </c>
    </row>
    <row r="775" spans="1:2" x14ac:dyDescent="0.25">
      <c r="A775" s="190">
        <v>749</v>
      </c>
      <c r="B775" s="191">
        <v>159.4</v>
      </c>
    </row>
    <row r="776" spans="1:2" x14ac:dyDescent="0.25">
      <c r="A776" s="190">
        <v>750</v>
      </c>
      <c r="B776" s="191">
        <v>159.41250000000002</v>
      </c>
    </row>
    <row r="777" spans="1:2" x14ac:dyDescent="0.25">
      <c r="A777" s="190">
        <v>751</v>
      </c>
      <c r="B777" s="191">
        <v>159.42500000000001</v>
      </c>
    </row>
    <row r="778" spans="1:2" x14ac:dyDescent="0.25">
      <c r="A778" s="190">
        <v>752</v>
      </c>
      <c r="B778" s="191">
        <v>159.4375</v>
      </c>
    </row>
    <row r="779" spans="1:2" x14ac:dyDescent="0.25">
      <c r="A779" s="190">
        <v>753</v>
      </c>
      <c r="B779" s="191">
        <v>159.45000000000002</v>
      </c>
    </row>
    <row r="780" spans="1:2" x14ac:dyDescent="0.25">
      <c r="A780" s="190">
        <v>754</v>
      </c>
      <c r="B780" s="191">
        <v>159.46250000000001</v>
      </c>
    </row>
    <row r="781" spans="1:2" x14ac:dyDescent="0.25">
      <c r="A781" s="190">
        <v>755</v>
      </c>
      <c r="B781" s="191">
        <v>159.47500000000002</v>
      </c>
    </row>
    <row r="782" spans="1:2" x14ac:dyDescent="0.25">
      <c r="A782" s="190">
        <v>756</v>
      </c>
      <c r="B782" s="191">
        <v>159.48750000000001</v>
      </c>
    </row>
    <row r="783" spans="1:2" x14ac:dyDescent="0.25">
      <c r="A783" s="190">
        <v>757</v>
      </c>
      <c r="B783" s="191">
        <v>159.5</v>
      </c>
    </row>
    <row r="784" spans="1:2" x14ac:dyDescent="0.25">
      <c r="A784" s="190">
        <v>758</v>
      </c>
      <c r="B784" s="191">
        <v>159.51250000000002</v>
      </c>
    </row>
    <row r="785" spans="1:2" x14ac:dyDescent="0.25">
      <c r="A785" s="190">
        <v>759</v>
      </c>
      <c r="B785" s="191">
        <v>159.52500000000001</v>
      </c>
    </row>
    <row r="786" spans="1:2" x14ac:dyDescent="0.25">
      <c r="A786" s="190">
        <v>760</v>
      </c>
      <c r="B786" s="191">
        <v>159.53750000000002</v>
      </c>
    </row>
    <row r="787" spans="1:2" x14ac:dyDescent="0.25">
      <c r="A787" s="190">
        <v>761</v>
      </c>
      <c r="B787" s="191">
        <v>159.55000000000001</v>
      </c>
    </row>
    <row r="788" spans="1:2" x14ac:dyDescent="0.25">
      <c r="A788" s="190">
        <v>762</v>
      </c>
      <c r="B788" s="191">
        <v>159.5625</v>
      </c>
    </row>
    <row r="789" spans="1:2" x14ac:dyDescent="0.25">
      <c r="A789" s="190">
        <v>763</v>
      </c>
      <c r="B789" s="191">
        <v>159.57500000000002</v>
      </c>
    </row>
    <row r="790" spans="1:2" x14ac:dyDescent="0.25">
      <c r="A790" s="190">
        <v>764</v>
      </c>
      <c r="B790" s="191">
        <v>159.58750000000001</v>
      </c>
    </row>
    <row r="791" spans="1:2" x14ac:dyDescent="0.25">
      <c r="A791" s="190">
        <v>765</v>
      </c>
      <c r="B791" s="191">
        <v>159.60000000000002</v>
      </c>
    </row>
    <row r="792" spans="1:2" x14ac:dyDescent="0.25">
      <c r="A792" s="190">
        <v>766</v>
      </c>
      <c r="B792" s="191">
        <v>159.61250000000001</v>
      </c>
    </row>
    <row r="793" spans="1:2" x14ac:dyDescent="0.25">
      <c r="A793" s="190">
        <v>767</v>
      </c>
      <c r="B793" s="191">
        <v>159.625</v>
      </c>
    </row>
    <row r="794" spans="1:2" x14ac:dyDescent="0.25">
      <c r="A794" s="190">
        <v>768</v>
      </c>
      <c r="B794" s="191">
        <v>159.63750000000002</v>
      </c>
    </row>
    <row r="795" spans="1:2" x14ac:dyDescent="0.25">
      <c r="A795" s="190">
        <v>769</v>
      </c>
      <c r="B795" s="191">
        <v>159.65</v>
      </c>
    </row>
    <row r="796" spans="1:2" x14ac:dyDescent="0.25">
      <c r="A796" s="190">
        <v>770</v>
      </c>
      <c r="B796" s="191">
        <v>159.66250000000002</v>
      </c>
    </row>
    <row r="797" spans="1:2" x14ac:dyDescent="0.25">
      <c r="A797" s="190">
        <v>771</v>
      </c>
      <c r="B797" s="191">
        <v>159.67500000000001</v>
      </c>
    </row>
    <row r="798" spans="1:2" x14ac:dyDescent="0.25">
      <c r="A798" s="190">
        <v>772</v>
      </c>
      <c r="B798" s="191">
        <v>159.6875</v>
      </c>
    </row>
    <row r="799" spans="1:2" x14ac:dyDescent="0.25">
      <c r="A799" s="190">
        <v>773</v>
      </c>
      <c r="B799" s="191">
        <v>159.70000000000002</v>
      </c>
    </row>
    <row r="800" spans="1:2" x14ac:dyDescent="0.25">
      <c r="A800" s="190">
        <v>774</v>
      </c>
      <c r="B800" s="191">
        <v>159.71250000000001</v>
      </c>
    </row>
    <row r="801" spans="1:2" x14ac:dyDescent="0.25">
      <c r="A801" s="190">
        <v>775</v>
      </c>
      <c r="B801" s="191">
        <v>159.72500000000002</v>
      </c>
    </row>
    <row r="802" spans="1:2" x14ac:dyDescent="0.25">
      <c r="A802" s="190">
        <v>776</v>
      </c>
      <c r="B802" s="191">
        <v>159.73750000000001</v>
      </c>
    </row>
    <row r="803" spans="1:2" x14ac:dyDescent="0.25">
      <c r="A803" s="190">
        <v>777</v>
      </c>
      <c r="B803" s="191">
        <v>159.75</v>
      </c>
    </row>
    <row r="804" spans="1:2" x14ac:dyDescent="0.25">
      <c r="A804" s="190">
        <v>778</v>
      </c>
      <c r="B804" s="191">
        <v>159.76250000000002</v>
      </c>
    </row>
    <row r="805" spans="1:2" x14ac:dyDescent="0.25">
      <c r="A805" s="190">
        <v>779</v>
      </c>
      <c r="B805" s="191">
        <v>159.77500000000001</v>
      </c>
    </row>
    <row r="806" spans="1:2" x14ac:dyDescent="0.25">
      <c r="A806" s="190">
        <v>780</v>
      </c>
      <c r="B806" s="191">
        <v>159.78750000000002</v>
      </c>
    </row>
    <row r="807" spans="1:2" x14ac:dyDescent="0.25">
      <c r="A807" s="190">
        <v>781</v>
      </c>
      <c r="B807" s="191">
        <v>159.80000000000001</v>
      </c>
    </row>
    <row r="808" spans="1:2" x14ac:dyDescent="0.25">
      <c r="A808" s="190">
        <v>782</v>
      </c>
      <c r="B808" s="191">
        <v>159.8125</v>
      </c>
    </row>
    <row r="809" spans="1:2" x14ac:dyDescent="0.25">
      <c r="A809" s="190">
        <v>783</v>
      </c>
      <c r="B809" s="191">
        <v>159.82500000000002</v>
      </c>
    </row>
    <row r="810" spans="1:2" x14ac:dyDescent="0.25">
      <c r="A810" s="190">
        <v>784</v>
      </c>
      <c r="B810" s="191">
        <v>159.83750000000001</v>
      </c>
    </row>
    <row r="811" spans="1:2" x14ac:dyDescent="0.25">
      <c r="A811" s="190">
        <v>785</v>
      </c>
      <c r="B811" s="191">
        <v>159.85000000000002</v>
      </c>
    </row>
    <row r="812" spans="1:2" x14ac:dyDescent="0.25">
      <c r="A812" s="190">
        <v>786</v>
      </c>
      <c r="B812" s="191">
        <v>159.86250000000001</v>
      </c>
    </row>
    <row r="813" spans="1:2" x14ac:dyDescent="0.25">
      <c r="A813" s="190">
        <v>787</v>
      </c>
      <c r="B813" s="191">
        <v>159.875</v>
      </c>
    </row>
    <row r="814" spans="1:2" x14ac:dyDescent="0.25">
      <c r="A814" s="190">
        <v>788</v>
      </c>
      <c r="B814" s="191">
        <v>159.88750000000002</v>
      </c>
    </row>
    <row r="815" spans="1:2" x14ac:dyDescent="0.25">
      <c r="A815" s="190">
        <v>789</v>
      </c>
      <c r="B815" s="191">
        <v>159.9</v>
      </c>
    </row>
    <row r="816" spans="1:2" x14ac:dyDescent="0.25">
      <c r="A816" s="190">
        <v>790</v>
      </c>
      <c r="B816" s="191">
        <v>159.91250000000002</v>
      </c>
    </row>
    <row r="817" spans="1:2" x14ac:dyDescent="0.25">
      <c r="A817" s="190">
        <v>791</v>
      </c>
      <c r="B817" s="191">
        <v>159.92500000000001</v>
      </c>
    </row>
    <row r="818" spans="1:2" x14ac:dyDescent="0.25">
      <c r="A818" s="190">
        <v>792</v>
      </c>
      <c r="B818" s="191">
        <v>159.9375</v>
      </c>
    </row>
    <row r="819" spans="1:2" x14ac:dyDescent="0.25">
      <c r="A819" s="190">
        <v>793</v>
      </c>
      <c r="B819" s="191">
        <v>159.95000000000002</v>
      </c>
    </row>
    <row r="820" spans="1:2" x14ac:dyDescent="0.25">
      <c r="A820" s="190">
        <v>794</v>
      </c>
      <c r="B820" s="191">
        <v>159.96250000000001</v>
      </c>
    </row>
    <row r="821" spans="1:2" x14ac:dyDescent="0.25">
      <c r="A821" s="190">
        <v>795</v>
      </c>
      <c r="B821" s="191">
        <v>159.97500000000002</v>
      </c>
    </row>
    <row r="822" spans="1:2" x14ac:dyDescent="0.25">
      <c r="A822" s="190">
        <v>796</v>
      </c>
      <c r="B822" s="191">
        <v>159.98750000000001</v>
      </c>
    </row>
    <row r="823" spans="1:2" x14ac:dyDescent="0.25">
      <c r="A823" s="190">
        <v>797</v>
      </c>
      <c r="B823" s="191">
        <v>160</v>
      </c>
    </row>
    <row r="824" spans="1:2" x14ac:dyDescent="0.25">
      <c r="A824" s="190">
        <v>798</v>
      </c>
      <c r="B824" s="191">
        <v>160.01250000000002</v>
      </c>
    </row>
    <row r="825" spans="1:2" x14ac:dyDescent="0.25">
      <c r="A825" s="190">
        <v>799</v>
      </c>
      <c r="B825" s="191">
        <v>160.02500000000001</v>
      </c>
    </row>
    <row r="826" spans="1:2" x14ac:dyDescent="0.25">
      <c r="A826" s="190">
        <v>800</v>
      </c>
      <c r="B826" s="191">
        <v>160.03750000000002</v>
      </c>
    </row>
    <row r="827" spans="1:2" x14ac:dyDescent="0.25">
      <c r="A827" s="190">
        <v>801</v>
      </c>
      <c r="B827" s="191">
        <v>160.05000000000001</v>
      </c>
    </row>
    <row r="828" spans="1:2" x14ac:dyDescent="0.25">
      <c r="A828" s="190">
        <v>802</v>
      </c>
      <c r="B828" s="191">
        <v>160.0625</v>
      </c>
    </row>
    <row r="829" spans="1:2" x14ac:dyDescent="0.25">
      <c r="A829" s="190">
        <v>803</v>
      </c>
      <c r="B829" s="191">
        <v>160.07500000000002</v>
      </c>
    </row>
    <row r="830" spans="1:2" x14ac:dyDescent="0.25">
      <c r="A830" s="190">
        <v>804</v>
      </c>
      <c r="B830" s="191">
        <v>160.08750000000001</v>
      </c>
    </row>
    <row r="831" spans="1:2" x14ac:dyDescent="0.25">
      <c r="A831" s="190">
        <v>805</v>
      </c>
      <c r="B831" s="191">
        <v>160.10000000000002</v>
      </c>
    </row>
    <row r="832" spans="1:2" x14ac:dyDescent="0.25">
      <c r="A832" s="190">
        <v>806</v>
      </c>
      <c r="B832" s="191">
        <v>160.11250000000001</v>
      </c>
    </row>
    <row r="833" spans="1:2" x14ac:dyDescent="0.25">
      <c r="A833" s="190">
        <v>807</v>
      </c>
      <c r="B833" s="191">
        <v>160.125</v>
      </c>
    </row>
    <row r="834" spans="1:2" x14ac:dyDescent="0.25">
      <c r="A834" s="190">
        <v>808</v>
      </c>
      <c r="B834" s="191">
        <v>160.13750000000002</v>
      </c>
    </row>
    <row r="835" spans="1:2" x14ac:dyDescent="0.25">
      <c r="A835" s="190">
        <v>809</v>
      </c>
      <c r="B835" s="191">
        <v>160.15</v>
      </c>
    </row>
    <row r="836" spans="1:2" x14ac:dyDescent="0.25">
      <c r="A836" s="190">
        <v>810</v>
      </c>
      <c r="B836" s="191">
        <v>160.16250000000002</v>
      </c>
    </row>
    <row r="837" spans="1:2" x14ac:dyDescent="0.25">
      <c r="A837" s="190">
        <v>811</v>
      </c>
      <c r="B837" s="191">
        <v>160.17500000000001</v>
      </c>
    </row>
    <row r="838" spans="1:2" x14ac:dyDescent="0.25">
      <c r="A838" s="190">
        <v>812</v>
      </c>
      <c r="B838" s="191">
        <v>160.1875</v>
      </c>
    </row>
    <row r="839" spans="1:2" x14ac:dyDescent="0.25">
      <c r="A839" s="190">
        <v>813</v>
      </c>
      <c r="B839" s="191">
        <v>160.20000000000002</v>
      </c>
    </row>
    <row r="840" spans="1:2" x14ac:dyDescent="0.25">
      <c r="A840" s="190">
        <v>814</v>
      </c>
      <c r="B840" s="191">
        <v>160.21250000000001</v>
      </c>
    </row>
    <row r="841" spans="1:2" x14ac:dyDescent="0.25">
      <c r="A841" s="190">
        <v>815</v>
      </c>
      <c r="B841" s="191">
        <v>160.22500000000002</v>
      </c>
    </row>
    <row r="842" spans="1:2" x14ac:dyDescent="0.25">
      <c r="A842" s="190">
        <v>816</v>
      </c>
      <c r="B842" s="191">
        <v>160.23750000000001</v>
      </c>
    </row>
    <row r="843" spans="1:2" x14ac:dyDescent="0.25">
      <c r="A843" s="190">
        <v>817</v>
      </c>
      <c r="B843" s="191">
        <v>160.25</v>
      </c>
    </row>
    <row r="844" spans="1:2" x14ac:dyDescent="0.25">
      <c r="A844" s="190">
        <v>818</v>
      </c>
      <c r="B844" s="191">
        <v>160.26250000000002</v>
      </c>
    </row>
    <row r="845" spans="1:2" x14ac:dyDescent="0.25">
      <c r="A845" s="190">
        <v>819</v>
      </c>
      <c r="B845" s="191">
        <v>160.27500000000001</v>
      </c>
    </row>
    <row r="846" spans="1:2" x14ac:dyDescent="0.25">
      <c r="A846" s="190">
        <v>820</v>
      </c>
      <c r="B846" s="191">
        <v>160.28750000000002</v>
      </c>
    </row>
    <row r="847" spans="1:2" x14ac:dyDescent="0.25">
      <c r="A847" s="190">
        <v>821</v>
      </c>
      <c r="B847" s="191">
        <v>160.30000000000001</v>
      </c>
    </row>
    <row r="848" spans="1:2" x14ac:dyDescent="0.25">
      <c r="A848" s="190">
        <v>822</v>
      </c>
      <c r="B848" s="191">
        <v>160.3125</v>
      </c>
    </row>
    <row r="849" spans="1:2" x14ac:dyDescent="0.25">
      <c r="A849" s="190">
        <v>823</v>
      </c>
      <c r="B849" s="191">
        <v>160.32500000000002</v>
      </c>
    </row>
    <row r="850" spans="1:2" x14ac:dyDescent="0.25">
      <c r="A850" s="190">
        <v>824</v>
      </c>
      <c r="B850" s="191">
        <v>160.33750000000001</v>
      </c>
    </row>
    <row r="851" spans="1:2" x14ac:dyDescent="0.25">
      <c r="A851" s="190">
        <v>825</v>
      </c>
      <c r="B851" s="191">
        <v>160.35000000000002</v>
      </c>
    </row>
    <row r="852" spans="1:2" x14ac:dyDescent="0.25">
      <c r="A852" s="190">
        <v>826</v>
      </c>
      <c r="B852" s="191">
        <v>160.36250000000001</v>
      </c>
    </row>
    <row r="853" spans="1:2" x14ac:dyDescent="0.25">
      <c r="A853" s="190">
        <v>827</v>
      </c>
      <c r="B853" s="191">
        <v>160.375</v>
      </c>
    </row>
    <row r="854" spans="1:2" x14ac:dyDescent="0.25">
      <c r="A854" s="190">
        <v>828</v>
      </c>
      <c r="B854" s="191">
        <v>160.38750000000002</v>
      </c>
    </row>
    <row r="855" spans="1:2" x14ac:dyDescent="0.25">
      <c r="A855" s="190">
        <v>829</v>
      </c>
      <c r="B855" s="191">
        <v>160.4</v>
      </c>
    </row>
    <row r="856" spans="1:2" x14ac:dyDescent="0.25">
      <c r="A856" s="190">
        <v>830</v>
      </c>
      <c r="B856" s="191">
        <v>160.41250000000002</v>
      </c>
    </row>
    <row r="857" spans="1:2" x14ac:dyDescent="0.25">
      <c r="A857" s="190">
        <v>831</v>
      </c>
      <c r="B857" s="191">
        <v>160.42500000000001</v>
      </c>
    </row>
    <row r="858" spans="1:2" x14ac:dyDescent="0.25">
      <c r="A858" s="190">
        <v>832</v>
      </c>
      <c r="B858" s="191">
        <v>160.4375</v>
      </c>
    </row>
    <row r="859" spans="1:2" x14ac:dyDescent="0.25">
      <c r="A859" s="190">
        <v>833</v>
      </c>
      <c r="B859" s="191">
        <v>160.45000000000002</v>
      </c>
    </row>
    <row r="860" spans="1:2" x14ac:dyDescent="0.25">
      <c r="A860" s="190">
        <v>834</v>
      </c>
      <c r="B860" s="191">
        <v>160.46250000000001</v>
      </c>
    </row>
    <row r="861" spans="1:2" x14ac:dyDescent="0.25">
      <c r="A861" s="190">
        <v>835</v>
      </c>
      <c r="B861" s="191">
        <v>160.47500000000002</v>
      </c>
    </row>
    <row r="862" spans="1:2" x14ac:dyDescent="0.25">
      <c r="A862" s="190">
        <v>836</v>
      </c>
      <c r="B862" s="191">
        <v>160.48750000000001</v>
      </c>
    </row>
    <row r="863" spans="1:2" x14ac:dyDescent="0.25">
      <c r="A863" s="190">
        <v>837</v>
      </c>
      <c r="B863" s="191">
        <v>160.5</v>
      </c>
    </row>
    <row r="864" spans="1:2" x14ac:dyDescent="0.25">
      <c r="A864" s="190">
        <v>838</v>
      </c>
      <c r="B864" s="191">
        <v>160.51250000000002</v>
      </c>
    </row>
    <row r="865" spans="1:2" x14ac:dyDescent="0.25">
      <c r="A865" s="190">
        <v>839</v>
      </c>
      <c r="B865" s="191">
        <v>160.52500000000001</v>
      </c>
    </row>
    <row r="866" spans="1:2" x14ac:dyDescent="0.25">
      <c r="A866" s="190">
        <v>840</v>
      </c>
      <c r="B866" s="191">
        <v>160.53750000000002</v>
      </c>
    </row>
    <row r="867" spans="1:2" x14ac:dyDescent="0.25">
      <c r="A867" s="190">
        <v>841</v>
      </c>
      <c r="B867" s="191">
        <v>160.55000000000001</v>
      </c>
    </row>
    <row r="868" spans="1:2" x14ac:dyDescent="0.25">
      <c r="A868" s="190">
        <v>842</v>
      </c>
      <c r="B868" s="191">
        <v>160.5625</v>
      </c>
    </row>
    <row r="869" spans="1:2" x14ac:dyDescent="0.25">
      <c r="A869" s="190">
        <v>843</v>
      </c>
      <c r="B869" s="191">
        <v>160.57500000000002</v>
      </c>
    </row>
    <row r="870" spans="1:2" x14ac:dyDescent="0.25">
      <c r="A870" s="190">
        <v>844</v>
      </c>
      <c r="B870" s="191">
        <v>160.58750000000001</v>
      </c>
    </row>
    <row r="871" spans="1:2" x14ac:dyDescent="0.25">
      <c r="A871" s="190">
        <v>845</v>
      </c>
      <c r="B871" s="191">
        <v>160.60000000000002</v>
      </c>
    </row>
    <row r="872" spans="1:2" x14ac:dyDescent="0.25">
      <c r="A872" s="190">
        <v>846</v>
      </c>
      <c r="B872" s="191">
        <v>160.61250000000001</v>
      </c>
    </row>
    <row r="873" spans="1:2" x14ac:dyDescent="0.25">
      <c r="A873" s="190">
        <v>847</v>
      </c>
      <c r="B873" s="191">
        <v>160.625</v>
      </c>
    </row>
    <row r="874" spans="1:2" x14ac:dyDescent="0.25">
      <c r="A874" s="190">
        <v>848</v>
      </c>
      <c r="B874" s="191">
        <v>160.63750000000002</v>
      </c>
    </row>
    <row r="875" spans="1:2" x14ac:dyDescent="0.25">
      <c r="A875" s="190">
        <v>849</v>
      </c>
      <c r="B875" s="191">
        <v>160.65</v>
      </c>
    </row>
    <row r="876" spans="1:2" x14ac:dyDescent="0.25">
      <c r="A876" s="190">
        <v>850</v>
      </c>
      <c r="B876" s="191">
        <v>160.66250000000002</v>
      </c>
    </row>
    <row r="877" spans="1:2" x14ac:dyDescent="0.25">
      <c r="A877" s="190">
        <v>851</v>
      </c>
      <c r="B877" s="191">
        <v>160.67500000000001</v>
      </c>
    </row>
    <row r="878" spans="1:2" x14ac:dyDescent="0.25">
      <c r="A878" s="190">
        <v>852</v>
      </c>
      <c r="B878" s="191">
        <v>160.6875</v>
      </c>
    </row>
    <row r="879" spans="1:2" x14ac:dyDescent="0.25">
      <c r="A879" s="190">
        <v>853</v>
      </c>
      <c r="B879" s="191">
        <v>160.70000000000002</v>
      </c>
    </row>
    <row r="880" spans="1:2" x14ac:dyDescent="0.25">
      <c r="A880" s="190">
        <v>854</v>
      </c>
      <c r="B880" s="191">
        <v>160.71250000000001</v>
      </c>
    </row>
    <row r="881" spans="1:2" x14ac:dyDescent="0.25">
      <c r="A881" s="190">
        <v>855</v>
      </c>
      <c r="B881" s="191">
        <v>160.72500000000002</v>
      </c>
    </row>
    <row r="882" spans="1:2" x14ac:dyDescent="0.25">
      <c r="A882" s="190">
        <v>856</v>
      </c>
      <c r="B882" s="191">
        <v>160.73750000000001</v>
      </c>
    </row>
    <row r="883" spans="1:2" x14ac:dyDescent="0.25">
      <c r="A883" s="190">
        <v>857</v>
      </c>
      <c r="B883" s="191">
        <v>160.75</v>
      </c>
    </row>
    <row r="884" spans="1:2" x14ac:dyDescent="0.25">
      <c r="A884" s="190">
        <v>858</v>
      </c>
      <c r="B884" s="191">
        <v>160.76250000000002</v>
      </c>
    </row>
    <row r="885" spans="1:2" x14ac:dyDescent="0.25">
      <c r="A885" s="190">
        <v>859</v>
      </c>
      <c r="B885" s="191">
        <v>160.77500000000001</v>
      </c>
    </row>
    <row r="886" spans="1:2" x14ac:dyDescent="0.25">
      <c r="A886" s="190">
        <v>860</v>
      </c>
      <c r="B886" s="191">
        <v>160.78750000000002</v>
      </c>
    </row>
    <row r="887" spans="1:2" x14ac:dyDescent="0.25">
      <c r="A887" s="190">
        <v>861</v>
      </c>
      <c r="B887" s="191">
        <v>160.80000000000001</v>
      </c>
    </row>
    <row r="888" spans="1:2" x14ac:dyDescent="0.25">
      <c r="A888" s="190">
        <v>862</v>
      </c>
      <c r="B888" s="191">
        <v>160.8125</v>
      </c>
    </row>
    <row r="889" spans="1:2" x14ac:dyDescent="0.25">
      <c r="A889" s="190">
        <v>863</v>
      </c>
      <c r="B889" s="191">
        <v>160.82500000000002</v>
      </c>
    </row>
    <row r="890" spans="1:2" x14ac:dyDescent="0.25">
      <c r="A890" s="190">
        <v>864</v>
      </c>
      <c r="B890" s="191">
        <v>160.83750000000001</v>
      </c>
    </row>
    <row r="891" spans="1:2" x14ac:dyDescent="0.25">
      <c r="A891" s="190">
        <v>865</v>
      </c>
      <c r="B891" s="191">
        <v>160.85000000000002</v>
      </c>
    </row>
    <row r="892" spans="1:2" x14ac:dyDescent="0.25">
      <c r="A892" s="190">
        <v>866</v>
      </c>
      <c r="B892" s="191">
        <v>160.86250000000001</v>
      </c>
    </row>
    <row r="893" spans="1:2" x14ac:dyDescent="0.25">
      <c r="A893" s="190">
        <v>867</v>
      </c>
      <c r="B893" s="191">
        <v>160.875</v>
      </c>
    </row>
    <row r="894" spans="1:2" x14ac:dyDescent="0.25">
      <c r="A894" s="190">
        <v>868</v>
      </c>
      <c r="B894" s="191">
        <v>160.88750000000002</v>
      </c>
    </row>
    <row r="895" spans="1:2" x14ac:dyDescent="0.25">
      <c r="A895" s="190">
        <v>869</v>
      </c>
      <c r="B895" s="191">
        <v>160.9</v>
      </c>
    </row>
    <row r="896" spans="1:2" x14ac:dyDescent="0.25">
      <c r="A896" s="190">
        <v>870</v>
      </c>
      <c r="B896" s="191">
        <v>160.91250000000002</v>
      </c>
    </row>
    <row r="897" spans="1:2" x14ac:dyDescent="0.25">
      <c r="A897" s="190">
        <v>871</v>
      </c>
      <c r="B897" s="191">
        <v>160.92500000000001</v>
      </c>
    </row>
    <row r="898" spans="1:2" x14ac:dyDescent="0.25">
      <c r="A898" s="190">
        <v>872</v>
      </c>
      <c r="B898" s="191">
        <v>160.9375</v>
      </c>
    </row>
    <row r="899" spans="1:2" x14ac:dyDescent="0.25">
      <c r="A899" s="190">
        <v>873</v>
      </c>
      <c r="B899" s="191">
        <v>160.95000000000002</v>
      </c>
    </row>
    <row r="900" spans="1:2" x14ac:dyDescent="0.25">
      <c r="A900" s="190">
        <v>874</v>
      </c>
      <c r="B900" s="191">
        <v>160.96250000000001</v>
      </c>
    </row>
    <row r="901" spans="1:2" x14ac:dyDescent="0.25">
      <c r="A901" s="190">
        <v>875</v>
      </c>
      <c r="B901" s="191">
        <v>160.97500000000002</v>
      </c>
    </row>
    <row r="902" spans="1:2" x14ac:dyDescent="0.25">
      <c r="A902" s="190">
        <v>876</v>
      </c>
      <c r="B902" s="191">
        <v>160.98750000000001</v>
      </c>
    </row>
    <row r="903" spans="1:2" x14ac:dyDescent="0.25">
      <c r="A903" s="190">
        <v>877</v>
      </c>
      <c r="B903" s="191">
        <v>161</v>
      </c>
    </row>
    <row r="904" spans="1:2" x14ac:dyDescent="0.25">
      <c r="A904" s="190">
        <v>878</v>
      </c>
      <c r="B904" s="191">
        <v>161.01250000000002</v>
      </c>
    </row>
    <row r="905" spans="1:2" x14ac:dyDescent="0.25">
      <c r="A905" s="190">
        <v>879</v>
      </c>
      <c r="B905" s="191">
        <v>161.02500000000001</v>
      </c>
    </row>
    <row r="906" spans="1:2" x14ac:dyDescent="0.25">
      <c r="A906" s="190">
        <v>880</v>
      </c>
      <c r="B906" s="191">
        <v>161.03750000000002</v>
      </c>
    </row>
    <row r="907" spans="1:2" x14ac:dyDescent="0.25">
      <c r="A907" s="190">
        <v>881</v>
      </c>
      <c r="B907" s="191">
        <v>161.05000000000001</v>
      </c>
    </row>
    <row r="908" spans="1:2" x14ac:dyDescent="0.25">
      <c r="A908" s="190">
        <v>882</v>
      </c>
      <c r="B908" s="191">
        <v>161.0625</v>
      </c>
    </row>
    <row r="909" spans="1:2" x14ac:dyDescent="0.25">
      <c r="A909" s="190">
        <v>883</v>
      </c>
      <c r="B909" s="191">
        <v>161.07500000000002</v>
      </c>
    </row>
    <row r="910" spans="1:2" x14ac:dyDescent="0.25">
      <c r="A910" s="190">
        <v>884</v>
      </c>
      <c r="B910" s="191">
        <v>161.08750000000001</v>
      </c>
    </row>
    <row r="911" spans="1:2" x14ac:dyDescent="0.25">
      <c r="A911" s="190">
        <v>885</v>
      </c>
      <c r="B911" s="191">
        <v>161.10000000000002</v>
      </c>
    </row>
    <row r="912" spans="1:2" x14ac:dyDescent="0.25">
      <c r="A912" s="190">
        <v>886</v>
      </c>
      <c r="B912" s="191">
        <v>161.11250000000001</v>
      </c>
    </row>
    <row r="913" spans="1:2" x14ac:dyDescent="0.25">
      <c r="A913" s="190">
        <v>887</v>
      </c>
      <c r="B913" s="191">
        <v>161.125</v>
      </c>
    </row>
    <row r="914" spans="1:2" x14ac:dyDescent="0.25">
      <c r="A914" s="190">
        <v>888</v>
      </c>
      <c r="B914" s="191">
        <v>161.13750000000002</v>
      </c>
    </row>
    <row r="915" spans="1:2" x14ac:dyDescent="0.25">
      <c r="A915" s="190">
        <v>889</v>
      </c>
      <c r="B915" s="191">
        <v>161.15</v>
      </c>
    </row>
    <row r="916" spans="1:2" x14ac:dyDescent="0.25">
      <c r="A916" s="190">
        <v>890</v>
      </c>
      <c r="B916" s="191">
        <v>161.16250000000002</v>
      </c>
    </row>
    <row r="917" spans="1:2" x14ac:dyDescent="0.25">
      <c r="A917" s="190">
        <v>891</v>
      </c>
      <c r="B917" s="191">
        <v>161.17500000000001</v>
      </c>
    </row>
    <row r="918" spans="1:2" x14ac:dyDescent="0.25">
      <c r="A918" s="190">
        <v>892</v>
      </c>
      <c r="B918" s="191">
        <v>161.1875</v>
      </c>
    </row>
    <row r="919" spans="1:2" x14ac:dyDescent="0.25">
      <c r="A919" s="190">
        <v>893</v>
      </c>
      <c r="B919" s="191">
        <v>161.20000000000002</v>
      </c>
    </row>
    <row r="920" spans="1:2" x14ac:dyDescent="0.25">
      <c r="A920" s="190">
        <v>894</v>
      </c>
      <c r="B920" s="191">
        <v>161.21250000000001</v>
      </c>
    </row>
    <row r="921" spans="1:2" x14ac:dyDescent="0.25">
      <c r="A921" s="190">
        <v>895</v>
      </c>
      <c r="B921" s="191">
        <v>161.22500000000002</v>
      </c>
    </row>
    <row r="922" spans="1:2" x14ac:dyDescent="0.25">
      <c r="A922" s="190">
        <v>896</v>
      </c>
      <c r="B922" s="191">
        <v>161.23750000000001</v>
      </c>
    </row>
    <row r="923" spans="1:2" x14ac:dyDescent="0.25">
      <c r="A923" s="190">
        <v>897</v>
      </c>
      <c r="B923" s="191">
        <v>161.25</v>
      </c>
    </row>
    <row r="924" spans="1:2" x14ac:dyDescent="0.25">
      <c r="A924" s="190">
        <v>898</v>
      </c>
      <c r="B924" s="191">
        <v>161.26250000000002</v>
      </c>
    </row>
    <row r="925" spans="1:2" x14ac:dyDescent="0.25">
      <c r="A925" s="190">
        <v>899</v>
      </c>
      <c r="B925" s="191">
        <v>161.27500000000001</v>
      </c>
    </row>
    <row r="926" spans="1:2" x14ac:dyDescent="0.25">
      <c r="A926" s="190">
        <v>900</v>
      </c>
      <c r="B926" s="191">
        <v>161.28750000000002</v>
      </c>
    </row>
    <row r="927" spans="1:2" x14ac:dyDescent="0.25">
      <c r="A927" s="190">
        <v>901</v>
      </c>
      <c r="B927" s="191">
        <v>161.30000000000001</v>
      </c>
    </row>
    <row r="928" spans="1:2" x14ac:dyDescent="0.25">
      <c r="A928" s="190">
        <v>902</v>
      </c>
      <c r="B928" s="191">
        <v>161.3125</v>
      </c>
    </row>
    <row r="929" spans="1:2" x14ac:dyDescent="0.25">
      <c r="A929" s="190">
        <v>903</v>
      </c>
      <c r="B929" s="191">
        <v>161.32500000000002</v>
      </c>
    </row>
    <row r="930" spans="1:2" x14ac:dyDescent="0.25">
      <c r="A930" s="190">
        <v>904</v>
      </c>
      <c r="B930" s="191">
        <v>161.33750000000001</v>
      </c>
    </row>
    <row r="931" spans="1:2" x14ac:dyDescent="0.25">
      <c r="A931" s="190">
        <v>905</v>
      </c>
      <c r="B931" s="191">
        <v>161.35000000000002</v>
      </c>
    </row>
    <row r="932" spans="1:2" x14ac:dyDescent="0.25">
      <c r="A932" s="190">
        <v>906</v>
      </c>
      <c r="B932" s="191">
        <v>161.36250000000001</v>
      </c>
    </row>
    <row r="933" spans="1:2" x14ac:dyDescent="0.25">
      <c r="A933" s="190">
        <v>907</v>
      </c>
      <c r="B933" s="191">
        <v>161.375</v>
      </c>
    </row>
    <row r="934" spans="1:2" x14ac:dyDescent="0.25">
      <c r="A934" s="190">
        <v>908</v>
      </c>
      <c r="B934" s="191">
        <v>161.38750000000002</v>
      </c>
    </row>
    <row r="935" spans="1:2" x14ac:dyDescent="0.25">
      <c r="A935" s="190">
        <v>909</v>
      </c>
      <c r="B935" s="191">
        <v>161.4</v>
      </c>
    </row>
    <row r="936" spans="1:2" x14ac:dyDescent="0.25">
      <c r="A936" s="190">
        <v>910</v>
      </c>
      <c r="B936" s="191">
        <v>161.41250000000002</v>
      </c>
    </row>
    <row r="937" spans="1:2" x14ac:dyDescent="0.25">
      <c r="A937" s="190">
        <v>911</v>
      </c>
      <c r="B937" s="191">
        <v>161.42500000000001</v>
      </c>
    </row>
    <row r="938" spans="1:2" x14ac:dyDescent="0.25">
      <c r="A938" s="190">
        <v>912</v>
      </c>
      <c r="B938" s="191">
        <v>161.4375</v>
      </c>
    </row>
    <row r="939" spans="1:2" x14ac:dyDescent="0.25">
      <c r="A939" s="190">
        <v>913</v>
      </c>
      <c r="B939" s="191">
        <v>161.45000000000002</v>
      </c>
    </row>
    <row r="940" spans="1:2" x14ac:dyDescent="0.25">
      <c r="A940" s="190">
        <v>914</v>
      </c>
      <c r="B940" s="191">
        <v>161.46250000000001</v>
      </c>
    </row>
    <row r="941" spans="1:2" x14ac:dyDescent="0.25">
      <c r="A941" s="190">
        <v>915</v>
      </c>
      <c r="B941" s="191">
        <v>161.47500000000002</v>
      </c>
    </row>
    <row r="942" spans="1:2" x14ac:dyDescent="0.25">
      <c r="A942" s="190">
        <v>916</v>
      </c>
      <c r="B942" s="191">
        <v>161.48750000000001</v>
      </c>
    </row>
    <row r="943" spans="1:2" x14ac:dyDescent="0.25">
      <c r="A943" s="190">
        <v>917</v>
      </c>
      <c r="B943" s="191">
        <v>161.5</v>
      </c>
    </row>
    <row r="944" spans="1:2" x14ac:dyDescent="0.25">
      <c r="A944" s="190">
        <v>918</v>
      </c>
      <c r="B944" s="191">
        <v>161.51250000000002</v>
      </c>
    </row>
    <row r="945" spans="1:2" x14ac:dyDescent="0.25">
      <c r="A945" s="190">
        <v>919</v>
      </c>
      <c r="B945" s="191">
        <v>161.52500000000001</v>
      </c>
    </row>
    <row r="946" spans="1:2" x14ac:dyDescent="0.25">
      <c r="A946" s="190">
        <v>920</v>
      </c>
      <c r="B946" s="191">
        <v>161.53750000000002</v>
      </c>
    </row>
    <row r="947" spans="1:2" x14ac:dyDescent="0.25">
      <c r="A947" s="190">
        <v>921</v>
      </c>
      <c r="B947" s="191">
        <v>161.55000000000001</v>
      </c>
    </row>
    <row r="948" spans="1:2" x14ac:dyDescent="0.25">
      <c r="A948" s="190">
        <v>922</v>
      </c>
      <c r="B948" s="191">
        <v>161.5625</v>
      </c>
    </row>
    <row r="949" spans="1:2" x14ac:dyDescent="0.25">
      <c r="A949" s="190">
        <v>923</v>
      </c>
      <c r="B949" s="191">
        <v>161.57500000000002</v>
      </c>
    </row>
    <row r="950" spans="1:2" x14ac:dyDescent="0.25">
      <c r="A950" s="190">
        <v>924</v>
      </c>
      <c r="B950" s="191">
        <v>161.58750000000001</v>
      </c>
    </row>
    <row r="951" spans="1:2" x14ac:dyDescent="0.25">
      <c r="A951" s="190">
        <v>925</v>
      </c>
      <c r="B951" s="191">
        <v>161.60000000000002</v>
      </c>
    </row>
    <row r="952" spans="1:2" x14ac:dyDescent="0.25">
      <c r="A952" s="190">
        <v>926</v>
      </c>
      <c r="B952" s="191">
        <v>161.61250000000001</v>
      </c>
    </row>
    <row r="953" spans="1:2" x14ac:dyDescent="0.25">
      <c r="A953" s="190">
        <v>927</v>
      </c>
      <c r="B953" s="191">
        <v>161.625</v>
      </c>
    </row>
    <row r="954" spans="1:2" x14ac:dyDescent="0.25">
      <c r="A954" s="190">
        <v>928</v>
      </c>
      <c r="B954" s="191">
        <v>161.63750000000002</v>
      </c>
    </row>
    <row r="955" spans="1:2" x14ac:dyDescent="0.25">
      <c r="A955" s="190">
        <v>929</v>
      </c>
      <c r="B955" s="191">
        <v>161.65</v>
      </c>
    </row>
    <row r="956" spans="1:2" x14ac:dyDescent="0.25">
      <c r="A956" s="190">
        <v>930</v>
      </c>
      <c r="B956" s="191">
        <v>161.66250000000002</v>
      </c>
    </row>
    <row r="957" spans="1:2" x14ac:dyDescent="0.25">
      <c r="A957" s="190">
        <v>931</v>
      </c>
      <c r="B957" s="191">
        <v>161.67500000000001</v>
      </c>
    </row>
    <row r="958" spans="1:2" x14ac:dyDescent="0.25">
      <c r="A958" s="190">
        <v>932</v>
      </c>
      <c r="B958" s="191">
        <v>161.6875</v>
      </c>
    </row>
    <row r="959" spans="1:2" x14ac:dyDescent="0.25">
      <c r="A959" s="190">
        <v>933</v>
      </c>
      <c r="B959" s="191">
        <v>161.70000000000002</v>
      </c>
    </row>
    <row r="960" spans="1:2" x14ac:dyDescent="0.25">
      <c r="A960" s="190">
        <v>934</v>
      </c>
      <c r="B960" s="191">
        <v>161.71250000000001</v>
      </c>
    </row>
    <row r="961" spans="1:2" x14ac:dyDescent="0.25">
      <c r="A961" s="190">
        <v>935</v>
      </c>
      <c r="B961" s="191">
        <v>161.72500000000002</v>
      </c>
    </row>
    <row r="962" spans="1:2" x14ac:dyDescent="0.25">
      <c r="A962" s="190">
        <v>936</v>
      </c>
      <c r="B962" s="191">
        <v>161.73750000000001</v>
      </c>
    </row>
    <row r="963" spans="1:2" x14ac:dyDescent="0.25">
      <c r="A963" s="190">
        <v>937</v>
      </c>
      <c r="B963" s="191">
        <v>161.75</v>
      </c>
    </row>
    <row r="964" spans="1:2" x14ac:dyDescent="0.25">
      <c r="A964" s="190">
        <v>938</v>
      </c>
      <c r="B964" s="191">
        <v>161.76250000000002</v>
      </c>
    </row>
    <row r="965" spans="1:2" x14ac:dyDescent="0.25">
      <c r="A965" s="190">
        <v>939</v>
      </c>
      <c r="B965" s="191">
        <v>161.77500000000001</v>
      </c>
    </row>
    <row r="966" spans="1:2" x14ac:dyDescent="0.25">
      <c r="A966" s="190">
        <v>940</v>
      </c>
      <c r="B966" s="191">
        <v>161.78750000000002</v>
      </c>
    </row>
    <row r="967" spans="1:2" x14ac:dyDescent="0.25">
      <c r="A967" s="190">
        <v>941</v>
      </c>
      <c r="B967" s="191">
        <v>161.80000000000001</v>
      </c>
    </row>
    <row r="968" spans="1:2" x14ac:dyDescent="0.25">
      <c r="A968" s="190">
        <v>942</v>
      </c>
      <c r="B968" s="191">
        <v>161.8125</v>
      </c>
    </row>
    <row r="969" spans="1:2" x14ac:dyDescent="0.25">
      <c r="A969" s="190">
        <v>943</v>
      </c>
      <c r="B969" s="191">
        <v>161.82500000000002</v>
      </c>
    </row>
    <row r="970" spans="1:2" x14ac:dyDescent="0.25">
      <c r="A970" s="190">
        <v>944</v>
      </c>
      <c r="B970" s="191">
        <v>161.83750000000001</v>
      </c>
    </row>
    <row r="971" spans="1:2" x14ac:dyDescent="0.25">
      <c r="A971" s="190">
        <v>945</v>
      </c>
      <c r="B971" s="191">
        <v>161.85000000000002</v>
      </c>
    </row>
    <row r="972" spans="1:2" x14ac:dyDescent="0.25">
      <c r="A972" s="190">
        <v>946</v>
      </c>
      <c r="B972" s="191">
        <v>161.86250000000001</v>
      </c>
    </row>
    <row r="973" spans="1:2" x14ac:dyDescent="0.25">
      <c r="A973" s="190">
        <v>947</v>
      </c>
      <c r="B973" s="191">
        <v>161.875</v>
      </c>
    </row>
    <row r="974" spans="1:2" x14ac:dyDescent="0.25">
      <c r="A974" s="190">
        <v>948</v>
      </c>
      <c r="B974" s="191">
        <v>161.88750000000002</v>
      </c>
    </row>
    <row r="975" spans="1:2" x14ac:dyDescent="0.25">
      <c r="A975" s="190">
        <v>949</v>
      </c>
      <c r="B975" s="191">
        <v>161.9</v>
      </c>
    </row>
    <row r="976" spans="1:2" x14ac:dyDescent="0.25">
      <c r="A976" s="190">
        <v>950</v>
      </c>
      <c r="B976" s="191">
        <v>161.91250000000002</v>
      </c>
    </row>
    <row r="977" spans="1:2" x14ac:dyDescent="0.25">
      <c r="A977" s="190">
        <v>951</v>
      </c>
      <c r="B977" s="191">
        <v>161.92500000000001</v>
      </c>
    </row>
    <row r="978" spans="1:2" x14ac:dyDescent="0.25">
      <c r="A978" s="190">
        <v>952</v>
      </c>
      <c r="B978" s="191">
        <v>161.9375</v>
      </c>
    </row>
    <row r="979" spans="1:2" x14ac:dyDescent="0.25">
      <c r="A979" s="190">
        <v>953</v>
      </c>
      <c r="B979" s="191">
        <v>161.95000000000002</v>
      </c>
    </row>
    <row r="980" spans="1:2" x14ac:dyDescent="0.25">
      <c r="A980" s="190">
        <v>954</v>
      </c>
      <c r="B980" s="191">
        <v>161.96250000000001</v>
      </c>
    </row>
    <row r="981" spans="1:2" x14ac:dyDescent="0.25">
      <c r="A981" s="190">
        <v>955</v>
      </c>
      <c r="B981" s="191">
        <v>161.97500000000002</v>
      </c>
    </row>
    <row r="982" spans="1:2" x14ac:dyDescent="0.25">
      <c r="A982" s="190">
        <v>956</v>
      </c>
      <c r="B982" s="191">
        <v>161.98750000000001</v>
      </c>
    </row>
    <row r="983" spans="1:2" x14ac:dyDescent="0.25">
      <c r="A983" s="190">
        <v>957</v>
      </c>
      <c r="B983" s="191">
        <v>162</v>
      </c>
    </row>
    <row r="984" spans="1:2" x14ac:dyDescent="0.25">
      <c r="A984" s="190">
        <v>958</v>
      </c>
      <c r="B984" s="191">
        <v>162.01250000000002</v>
      </c>
    </row>
    <row r="985" spans="1:2" x14ac:dyDescent="0.25">
      <c r="A985" s="190">
        <v>959</v>
      </c>
      <c r="B985" s="191">
        <v>162.02500000000001</v>
      </c>
    </row>
    <row r="986" spans="1:2" x14ac:dyDescent="0.25">
      <c r="A986" s="190">
        <v>960</v>
      </c>
      <c r="B986" s="191">
        <v>162.03750000000002</v>
      </c>
    </row>
    <row r="987" spans="1:2" x14ac:dyDescent="0.25">
      <c r="A987" s="190">
        <v>961</v>
      </c>
      <c r="B987" s="191">
        <v>162.05000000000001</v>
      </c>
    </row>
    <row r="988" spans="1:2" x14ac:dyDescent="0.25">
      <c r="A988" s="190">
        <v>962</v>
      </c>
      <c r="B988" s="191">
        <v>162.0625</v>
      </c>
    </row>
    <row r="989" spans="1:2" x14ac:dyDescent="0.25">
      <c r="A989" s="190">
        <v>963</v>
      </c>
      <c r="B989" s="191">
        <v>162.07500000000002</v>
      </c>
    </row>
    <row r="990" spans="1:2" x14ac:dyDescent="0.25">
      <c r="A990" s="190">
        <v>964</v>
      </c>
      <c r="B990" s="191">
        <v>162.08750000000001</v>
      </c>
    </row>
    <row r="991" spans="1:2" x14ac:dyDescent="0.25">
      <c r="A991" s="190">
        <v>965</v>
      </c>
      <c r="B991" s="191">
        <v>162.10000000000002</v>
      </c>
    </row>
    <row r="992" spans="1:2" x14ac:dyDescent="0.25">
      <c r="A992" s="190">
        <v>966</v>
      </c>
      <c r="B992" s="191">
        <v>162.11250000000001</v>
      </c>
    </row>
    <row r="993" spans="1:2" x14ac:dyDescent="0.25">
      <c r="A993" s="190">
        <v>967</v>
      </c>
      <c r="B993" s="191">
        <v>162.125</v>
      </c>
    </row>
    <row r="994" spans="1:2" x14ac:dyDescent="0.25">
      <c r="A994" s="190">
        <v>968</v>
      </c>
      <c r="B994" s="191">
        <v>162.13750000000002</v>
      </c>
    </row>
    <row r="995" spans="1:2" x14ac:dyDescent="0.25">
      <c r="A995" s="190">
        <v>969</v>
      </c>
      <c r="B995" s="191">
        <v>162.15</v>
      </c>
    </row>
    <row r="996" spans="1:2" x14ac:dyDescent="0.25">
      <c r="A996" s="190">
        <v>970</v>
      </c>
      <c r="B996" s="191">
        <v>162.16250000000002</v>
      </c>
    </row>
    <row r="997" spans="1:2" x14ac:dyDescent="0.25">
      <c r="A997" s="190">
        <v>971</v>
      </c>
      <c r="B997" s="191">
        <v>162.17500000000001</v>
      </c>
    </row>
    <row r="998" spans="1:2" x14ac:dyDescent="0.25">
      <c r="A998" s="190">
        <v>972</v>
      </c>
      <c r="B998" s="191">
        <v>162.1875</v>
      </c>
    </row>
    <row r="999" spans="1:2" x14ac:dyDescent="0.25">
      <c r="A999" s="190">
        <v>973</v>
      </c>
      <c r="B999" s="191">
        <v>162.20000000000002</v>
      </c>
    </row>
    <row r="1000" spans="1:2" x14ac:dyDescent="0.25">
      <c r="A1000" s="190">
        <v>974</v>
      </c>
      <c r="B1000" s="191">
        <v>162.21250000000001</v>
      </c>
    </row>
    <row r="1001" spans="1:2" x14ac:dyDescent="0.25">
      <c r="A1001" s="190">
        <v>975</v>
      </c>
      <c r="B1001" s="191">
        <v>162.22500000000002</v>
      </c>
    </row>
    <row r="1002" spans="1:2" x14ac:dyDescent="0.25">
      <c r="A1002" s="190">
        <v>976</v>
      </c>
      <c r="B1002" s="191">
        <v>162.23750000000001</v>
      </c>
    </row>
    <row r="1003" spans="1:2" x14ac:dyDescent="0.25">
      <c r="A1003" s="190">
        <v>977</v>
      </c>
      <c r="B1003" s="191">
        <v>162.25</v>
      </c>
    </row>
    <row r="1004" spans="1:2" x14ac:dyDescent="0.25">
      <c r="A1004" s="190">
        <v>978</v>
      </c>
      <c r="B1004" s="191">
        <v>162.26250000000002</v>
      </c>
    </row>
    <row r="1005" spans="1:2" x14ac:dyDescent="0.25">
      <c r="A1005" s="190">
        <v>979</v>
      </c>
      <c r="B1005" s="191">
        <v>162.27500000000001</v>
      </c>
    </row>
    <row r="1006" spans="1:2" x14ac:dyDescent="0.25">
      <c r="A1006" s="190">
        <v>980</v>
      </c>
      <c r="B1006" s="191">
        <v>162.28750000000002</v>
      </c>
    </row>
    <row r="1007" spans="1:2" x14ac:dyDescent="0.25">
      <c r="A1007" s="190">
        <v>981</v>
      </c>
      <c r="B1007" s="191">
        <v>162.30000000000001</v>
      </c>
    </row>
    <row r="1008" spans="1:2" x14ac:dyDescent="0.25">
      <c r="A1008" s="190">
        <v>982</v>
      </c>
      <c r="B1008" s="191">
        <v>162.3125</v>
      </c>
    </row>
    <row r="1009" spans="1:2" x14ac:dyDescent="0.25">
      <c r="A1009" s="190">
        <v>983</v>
      </c>
      <c r="B1009" s="191">
        <v>162.32500000000002</v>
      </c>
    </row>
    <row r="1010" spans="1:2" x14ac:dyDescent="0.25">
      <c r="A1010" s="190">
        <v>984</v>
      </c>
      <c r="B1010" s="191">
        <v>162.33750000000001</v>
      </c>
    </row>
    <row r="1011" spans="1:2" x14ac:dyDescent="0.25">
      <c r="A1011" s="190">
        <v>985</v>
      </c>
      <c r="B1011" s="191">
        <v>162.35000000000002</v>
      </c>
    </row>
    <row r="1012" spans="1:2" x14ac:dyDescent="0.25">
      <c r="A1012" s="190">
        <v>986</v>
      </c>
      <c r="B1012" s="191">
        <v>162.36250000000001</v>
      </c>
    </row>
    <row r="1013" spans="1:2" x14ac:dyDescent="0.25">
      <c r="A1013" s="190">
        <v>987</v>
      </c>
      <c r="B1013" s="191">
        <v>162.375</v>
      </c>
    </row>
    <row r="1014" spans="1:2" x14ac:dyDescent="0.25">
      <c r="A1014" s="190">
        <v>988</v>
      </c>
      <c r="B1014" s="191">
        <v>162.38750000000002</v>
      </c>
    </row>
    <row r="1015" spans="1:2" x14ac:dyDescent="0.25">
      <c r="A1015" s="190">
        <v>989</v>
      </c>
      <c r="B1015" s="191">
        <v>162.4</v>
      </c>
    </row>
    <row r="1016" spans="1:2" x14ac:dyDescent="0.25">
      <c r="A1016" s="190">
        <v>990</v>
      </c>
      <c r="B1016" s="191">
        <v>162.41250000000002</v>
      </c>
    </row>
    <row r="1017" spans="1:2" x14ac:dyDescent="0.25">
      <c r="A1017" s="190">
        <v>991</v>
      </c>
      <c r="B1017" s="191">
        <v>162.42500000000001</v>
      </c>
    </row>
    <row r="1018" spans="1:2" x14ac:dyDescent="0.25">
      <c r="A1018" s="190">
        <v>992</v>
      </c>
      <c r="B1018" s="191">
        <v>162.4375</v>
      </c>
    </row>
    <row r="1019" spans="1:2" x14ac:dyDescent="0.25">
      <c r="A1019" s="190">
        <v>993</v>
      </c>
      <c r="B1019" s="191">
        <v>162.45000000000002</v>
      </c>
    </row>
    <row r="1020" spans="1:2" x14ac:dyDescent="0.25">
      <c r="A1020" s="190">
        <v>994</v>
      </c>
      <c r="B1020" s="191">
        <v>162.46250000000001</v>
      </c>
    </row>
    <row r="1021" spans="1:2" x14ac:dyDescent="0.25">
      <c r="A1021" s="190">
        <v>995</v>
      </c>
      <c r="B1021" s="191">
        <v>162.47500000000002</v>
      </c>
    </row>
    <row r="1022" spans="1:2" x14ac:dyDescent="0.25">
      <c r="A1022" s="190">
        <v>996</v>
      </c>
      <c r="B1022" s="191">
        <v>162.48750000000001</v>
      </c>
    </row>
    <row r="1023" spans="1:2" x14ac:dyDescent="0.25">
      <c r="A1023" s="190">
        <v>997</v>
      </c>
      <c r="B1023" s="191">
        <v>162.5</v>
      </c>
    </row>
    <row r="1024" spans="1:2" x14ac:dyDescent="0.25">
      <c r="A1024" s="190">
        <v>998</v>
      </c>
      <c r="B1024" s="191">
        <v>162.51250000000002</v>
      </c>
    </row>
    <row r="1025" spans="1:2" x14ac:dyDescent="0.25">
      <c r="A1025" s="190">
        <v>999</v>
      </c>
      <c r="B1025" s="191">
        <v>162.52500000000001</v>
      </c>
    </row>
    <row r="1026" spans="1:2" x14ac:dyDescent="0.25">
      <c r="A1026" s="190">
        <v>1000</v>
      </c>
      <c r="B1026" s="191">
        <v>162.53750000000002</v>
      </c>
    </row>
    <row r="1027" spans="1:2" x14ac:dyDescent="0.25">
      <c r="A1027" s="190">
        <v>1001</v>
      </c>
      <c r="B1027" s="191">
        <v>162.55000000000001</v>
      </c>
    </row>
    <row r="1028" spans="1:2" x14ac:dyDescent="0.25">
      <c r="A1028" s="190">
        <v>1002</v>
      </c>
      <c r="B1028" s="191">
        <v>162.5625</v>
      </c>
    </row>
    <row r="1029" spans="1:2" x14ac:dyDescent="0.25">
      <c r="A1029" s="190">
        <v>1003</v>
      </c>
      <c r="B1029" s="191">
        <v>162.57500000000002</v>
      </c>
    </row>
    <row r="1030" spans="1:2" x14ac:dyDescent="0.25">
      <c r="A1030" s="190">
        <v>1004</v>
      </c>
      <c r="B1030" s="191">
        <v>162.58750000000001</v>
      </c>
    </row>
    <row r="1031" spans="1:2" x14ac:dyDescent="0.25">
      <c r="A1031" s="190">
        <v>1005</v>
      </c>
      <c r="B1031" s="191">
        <v>162.60000000000002</v>
      </c>
    </row>
    <row r="1032" spans="1:2" x14ac:dyDescent="0.25">
      <c r="A1032" s="190">
        <v>1006</v>
      </c>
      <c r="B1032" s="191">
        <v>162.61250000000001</v>
      </c>
    </row>
    <row r="1033" spans="1:2" x14ac:dyDescent="0.25">
      <c r="A1033" s="190">
        <v>1007</v>
      </c>
      <c r="B1033" s="191">
        <v>162.625</v>
      </c>
    </row>
    <row r="1034" spans="1:2" x14ac:dyDescent="0.25">
      <c r="A1034" s="190">
        <v>1008</v>
      </c>
      <c r="B1034" s="191">
        <v>162.63750000000002</v>
      </c>
    </row>
    <row r="1035" spans="1:2" x14ac:dyDescent="0.25">
      <c r="A1035" s="190">
        <v>1009</v>
      </c>
      <c r="B1035" s="191">
        <v>162.65</v>
      </c>
    </row>
    <row r="1036" spans="1:2" x14ac:dyDescent="0.25">
      <c r="A1036" s="190">
        <v>1010</v>
      </c>
      <c r="B1036" s="191">
        <v>162.66250000000002</v>
      </c>
    </row>
    <row r="1037" spans="1:2" x14ac:dyDescent="0.25">
      <c r="A1037" s="190">
        <v>1011</v>
      </c>
      <c r="B1037" s="191">
        <v>162.67500000000001</v>
      </c>
    </row>
    <row r="1038" spans="1:2" x14ac:dyDescent="0.25">
      <c r="A1038" s="190">
        <v>1012</v>
      </c>
      <c r="B1038" s="191">
        <v>162.6875</v>
      </c>
    </row>
    <row r="1039" spans="1:2" x14ac:dyDescent="0.25">
      <c r="A1039" s="190">
        <v>1013</v>
      </c>
      <c r="B1039" s="191">
        <v>162.70000000000002</v>
      </c>
    </row>
    <row r="1040" spans="1:2" x14ac:dyDescent="0.25">
      <c r="A1040" s="190">
        <v>1014</v>
      </c>
      <c r="B1040" s="191">
        <v>162.71250000000001</v>
      </c>
    </row>
    <row r="1041" spans="1:2" x14ac:dyDescent="0.25">
      <c r="A1041" s="194">
        <v>1015</v>
      </c>
      <c r="B1041" s="195">
        <v>162.72500000000002</v>
      </c>
    </row>
    <row r="1042" spans="1:2" x14ac:dyDescent="0.25">
      <c r="A1042" s="194">
        <v>1016</v>
      </c>
      <c r="B1042" s="195">
        <v>162.73750000000001</v>
      </c>
    </row>
    <row r="1043" spans="1:2" x14ac:dyDescent="0.25">
      <c r="A1043" s="192">
        <v>1017</v>
      </c>
      <c r="B1043" s="193">
        <v>162.75</v>
      </c>
    </row>
    <row r="1044" spans="1:2" x14ac:dyDescent="0.25">
      <c r="A1044" s="192">
        <v>1018</v>
      </c>
      <c r="B1044" s="193">
        <v>162.76250000000002</v>
      </c>
    </row>
    <row r="1045" spans="1:2" x14ac:dyDescent="0.25">
      <c r="A1045" s="192">
        <v>1019</v>
      </c>
      <c r="B1045" s="193">
        <v>162.77500000000001</v>
      </c>
    </row>
    <row r="1046" spans="1:2" x14ac:dyDescent="0.25">
      <c r="A1046" s="192">
        <v>1020</v>
      </c>
      <c r="B1046" s="193">
        <v>162.78750000000002</v>
      </c>
    </row>
    <row r="1047" spans="1:2" x14ac:dyDescent="0.25">
      <c r="A1047" s="192">
        <v>1021</v>
      </c>
      <c r="B1047" s="193">
        <v>162.80000000000001</v>
      </c>
    </row>
    <row r="1048" spans="1:2" x14ac:dyDescent="0.25">
      <c r="A1048" s="192">
        <v>1022</v>
      </c>
      <c r="B1048" s="193">
        <v>162.8125</v>
      </c>
    </row>
    <row r="1049" spans="1:2" x14ac:dyDescent="0.25">
      <c r="A1049" s="192">
        <v>1023</v>
      </c>
      <c r="B1049" s="193">
        <v>162.82500000000002</v>
      </c>
    </row>
    <row r="1050" spans="1:2" x14ac:dyDescent="0.25">
      <c r="A1050" s="192">
        <v>1024</v>
      </c>
      <c r="B1050" s="193">
        <v>162.83750000000001</v>
      </c>
    </row>
    <row r="1051" spans="1:2" x14ac:dyDescent="0.25">
      <c r="A1051" s="192">
        <v>1025</v>
      </c>
      <c r="B1051" s="193">
        <v>162.85000000000002</v>
      </c>
    </row>
    <row r="1052" spans="1:2" x14ac:dyDescent="0.25">
      <c r="A1052" s="192">
        <v>1026</v>
      </c>
      <c r="B1052" s="193">
        <v>162.86250000000001</v>
      </c>
    </row>
    <row r="1053" spans="1:2" x14ac:dyDescent="0.25">
      <c r="A1053" s="192">
        <v>1027</v>
      </c>
      <c r="B1053" s="193">
        <v>162.875</v>
      </c>
    </row>
    <row r="1054" spans="1:2" x14ac:dyDescent="0.25">
      <c r="A1054" s="192">
        <v>1028</v>
      </c>
      <c r="B1054" s="193">
        <v>162.88750000000002</v>
      </c>
    </row>
    <row r="1055" spans="1:2" x14ac:dyDescent="0.25">
      <c r="A1055" s="192">
        <v>1029</v>
      </c>
      <c r="B1055" s="193">
        <v>162.9</v>
      </c>
    </row>
    <row r="1056" spans="1:2" x14ac:dyDescent="0.25">
      <c r="A1056" s="192">
        <v>1030</v>
      </c>
      <c r="B1056" s="193">
        <v>162.91250000000002</v>
      </c>
    </row>
    <row r="1057" spans="1:2" x14ac:dyDescent="0.25">
      <c r="A1057" s="192">
        <v>1031</v>
      </c>
      <c r="B1057" s="193">
        <v>162.92500000000001</v>
      </c>
    </row>
    <row r="1058" spans="1:2" x14ac:dyDescent="0.25">
      <c r="A1058" s="192">
        <v>1032</v>
      </c>
      <c r="B1058" s="193">
        <v>162.9375</v>
      </c>
    </row>
    <row r="1059" spans="1:2" x14ac:dyDescent="0.25">
      <c r="A1059" s="192">
        <v>1033</v>
      </c>
      <c r="B1059" s="193">
        <v>162.95000000000002</v>
      </c>
    </row>
    <row r="1060" spans="1:2" x14ac:dyDescent="0.25">
      <c r="A1060" s="192">
        <v>1034</v>
      </c>
      <c r="B1060" s="193">
        <v>162.96250000000001</v>
      </c>
    </row>
    <row r="1061" spans="1:2" x14ac:dyDescent="0.25">
      <c r="A1061" s="192">
        <v>1035</v>
      </c>
      <c r="B1061" s="193">
        <v>162.97500000000002</v>
      </c>
    </row>
    <row r="1062" spans="1:2" x14ac:dyDescent="0.25">
      <c r="A1062" s="192">
        <v>1036</v>
      </c>
      <c r="B1062" s="193">
        <v>162.98750000000001</v>
      </c>
    </row>
    <row r="1063" spans="1:2" x14ac:dyDescent="0.25">
      <c r="A1063" s="192">
        <v>1037</v>
      </c>
      <c r="B1063" s="193">
        <v>163</v>
      </c>
    </row>
    <row r="1064" spans="1:2" x14ac:dyDescent="0.25">
      <c r="A1064" s="192">
        <v>1038</v>
      </c>
      <c r="B1064" s="193">
        <v>163.01250000000002</v>
      </c>
    </row>
    <row r="1065" spans="1:2" x14ac:dyDescent="0.25">
      <c r="A1065" s="192">
        <v>1039</v>
      </c>
      <c r="B1065" s="193">
        <v>163.02500000000001</v>
      </c>
    </row>
    <row r="1066" spans="1:2" x14ac:dyDescent="0.25">
      <c r="A1066" s="192">
        <v>1040</v>
      </c>
      <c r="B1066" s="193">
        <v>163.03750000000002</v>
      </c>
    </row>
    <row r="1067" spans="1:2" x14ac:dyDescent="0.25">
      <c r="A1067" s="192">
        <v>1041</v>
      </c>
      <c r="B1067" s="193">
        <v>163.05000000000001</v>
      </c>
    </row>
    <row r="1068" spans="1:2" x14ac:dyDescent="0.25">
      <c r="A1068" s="192">
        <v>1042</v>
      </c>
      <c r="B1068" s="193">
        <v>163.0625</v>
      </c>
    </row>
    <row r="1069" spans="1:2" x14ac:dyDescent="0.25">
      <c r="A1069" s="192">
        <v>1043</v>
      </c>
      <c r="B1069" s="193">
        <v>163.07500000000002</v>
      </c>
    </row>
    <row r="1070" spans="1:2" x14ac:dyDescent="0.25">
      <c r="A1070" s="192">
        <v>1044</v>
      </c>
      <c r="B1070" s="193">
        <v>163.08750000000001</v>
      </c>
    </row>
    <row r="1071" spans="1:2" x14ac:dyDescent="0.25">
      <c r="A1071" s="192">
        <v>1045</v>
      </c>
      <c r="B1071" s="193">
        <v>163.10000000000002</v>
      </c>
    </row>
    <row r="1072" spans="1:2" x14ac:dyDescent="0.25">
      <c r="A1072" s="192">
        <v>1046</v>
      </c>
      <c r="B1072" s="193">
        <v>163.11250000000001</v>
      </c>
    </row>
    <row r="1073" spans="1:2" x14ac:dyDescent="0.25">
      <c r="A1073" s="192">
        <v>1047</v>
      </c>
      <c r="B1073" s="193">
        <v>163.125</v>
      </c>
    </row>
    <row r="1074" spans="1:2" x14ac:dyDescent="0.25">
      <c r="A1074" s="192">
        <v>1048</v>
      </c>
      <c r="B1074" s="193">
        <v>163.13750000000002</v>
      </c>
    </row>
    <row r="1075" spans="1:2" x14ac:dyDescent="0.25">
      <c r="A1075" s="192">
        <v>1049</v>
      </c>
      <c r="B1075" s="193">
        <v>163.15</v>
      </c>
    </row>
    <row r="1076" spans="1:2" x14ac:dyDescent="0.25">
      <c r="A1076" s="192">
        <v>1050</v>
      </c>
      <c r="B1076" s="193">
        <v>163.16250000000002</v>
      </c>
    </row>
    <row r="1077" spans="1:2" x14ac:dyDescent="0.25">
      <c r="A1077" s="192">
        <v>1051</v>
      </c>
      <c r="B1077" s="193">
        <v>163.17500000000001</v>
      </c>
    </row>
    <row r="1078" spans="1:2" x14ac:dyDescent="0.25">
      <c r="A1078" s="192">
        <v>1052</v>
      </c>
      <c r="B1078" s="193">
        <v>163.1875</v>
      </c>
    </row>
    <row r="1079" spans="1:2" x14ac:dyDescent="0.25">
      <c r="A1079" s="192">
        <v>1053</v>
      </c>
      <c r="B1079" s="193">
        <v>163.20000000000002</v>
      </c>
    </row>
    <row r="1080" spans="1:2" x14ac:dyDescent="0.25">
      <c r="A1080" s="190">
        <v>1054</v>
      </c>
      <c r="B1080" s="191">
        <v>163.21250000000001</v>
      </c>
    </row>
    <row r="1081" spans="1:2" x14ac:dyDescent="0.25">
      <c r="A1081" s="190">
        <v>1055</v>
      </c>
      <c r="B1081" s="191">
        <v>163.22500000000002</v>
      </c>
    </row>
    <row r="1082" spans="1:2" x14ac:dyDescent="0.25">
      <c r="A1082" s="190">
        <v>1056</v>
      </c>
      <c r="B1082" s="191">
        <v>163.23750000000001</v>
      </c>
    </row>
    <row r="1083" spans="1:2" x14ac:dyDescent="0.25">
      <c r="A1083" s="190">
        <v>1057</v>
      </c>
      <c r="B1083" s="191">
        <v>163.25</v>
      </c>
    </row>
    <row r="1084" spans="1:2" x14ac:dyDescent="0.25">
      <c r="A1084" s="190">
        <v>1058</v>
      </c>
      <c r="B1084" s="191">
        <v>163.26250000000002</v>
      </c>
    </row>
    <row r="1085" spans="1:2" x14ac:dyDescent="0.25">
      <c r="A1085" s="190">
        <v>1059</v>
      </c>
      <c r="B1085" s="191">
        <v>163.27500000000001</v>
      </c>
    </row>
    <row r="1086" spans="1:2" x14ac:dyDescent="0.25">
      <c r="A1086" s="190">
        <v>1060</v>
      </c>
      <c r="B1086" s="191">
        <v>163.28750000000002</v>
      </c>
    </row>
    <row r="1087" spans="1:2" x14ac:dyDescent="0.25">
      <c r="A1087" s="190">
        <v>1061</v>
      </c>
      <c r="B1087" s="191">
        <v>163.30000000000001</v>
      </c>
    </row>
    <row r="1088" spans="1:2" x14ac:dyDescent="0.25">
      <c r="A1088" s="190">
        <v>1062</v>
      </c>
      <c r="B1088" s="191">
        <v>163.3125</v>
      </c>
    </row>
    <row r="1089" spans="1:2" x14ac:dyDescent="0.25">
      <c r="A1089" s="190">
        <v>1063</v>
      </c>
      <c r="B1089" s="191">
        <v>163.32500000000002</v>
      </c>
    </row>
    <row r="1090" spans="1:2" x14ac:dyDescent="0.25">
      <c r="A1090" s="190">
        <v>1064</v>
      </c>
      <c r="B1090" s="191">
        <v>163.33750000000001</v>
      </c>
    </row>
    <row r="1091" spans="1:2" x14ac:dyDescent="0.25">
      <c r="A1091" s="190">
        <v>1065</v>
      </c>
      <c r="B1091" s="191">
        <v>163.35000000000002</v>
      </c>
    </row>
    <row r="1092" spans="1:2" x14ac:dyDescent="0.25">
      <c r="A1092" s="190">
        <v>1066</v>
      </c>
      <c r="B1092" s="191">
        <v>163.36250000000001</v>
      </c>
    </row>
    <row r="1093" spans="1:2" x14ac:dyDescent="0.25">
      <c r="A1093" s="190">
        <v>1067</v>
      </c>
      <c r="B1093" s="191">
        <v>163.375</v>
      </c>
    </row>
    <row r="1094" spans="1:2" x14ac:dyDescent="0.25">
      <c r="A1094" s="190">
        <v>1068</v>
      </c>
      <c r="B1094" s="191">
        <v>163.38750000000002</v>
      </c>
    </row>
    <row r="1095" spans="1:2" x14ac:dyDescent="0.25">
      <c r="A1095" s="190">
        <v>1069</v>
      </c>
      <c r="B1095" s="191">
        <v>163.4</v>
      </c>
    </row>
    <row r="1096" spans="1:2" x14ac:dyDescent="0.25">
      <c r="A1096" s="190">
        <v>1070</v>
      </c>
      <c r="B1096" s="191">
        <v>163.41250000000002</v>
      </c>
    </row>
    <row r="1097" spans="1:2" x14ac:dyDescent="0.25">
      <c r="A1097" s="190">
        <v>1071</v>
      </c>
      <c r="B1097" s="191">
        <v>163.42500000000001</v>
      </c>
    </row>
    <row r="1098" spans="1:2" x14ac:dyDescent="0.25">
      <c r="A1098" s="190">
        <v>1072</v>
      </c>
      <c r="B1098" s="191">
        <v>163.4375</v>
      </c>
    </row>
    <row r="1099" spans="1:2" x14ac:dyDescent="0.25">
      <c r="A1099" s="190">
        <v>1073</v>
      </c>
      <c r="B1099" s="191">
        <v>163.45000000000002</v>
      </c>
    </row>
    <row r="1100" spans="1:2" x14ac:dyDescent="0.25">
      <c r="A1100" s="190">
        <v>1074</v>
      </c>
      <c r="B1100" s="191">
        <v>163.46250000000001</v>
      </c>
    </row>
    <row r="1101" spans="1:2" x14ac:dyDescent="0.25">
      <c r="A1101" s="190">
        <v>1075</v>
      </c>
      <c r="B1101" s="191">
        <v>163.47500000000002</v>
      </c>
    </row>
    <row r="1102" spans="1:2" x14ac:dyDescent="0.25">
      <c r="A1102" s="190">
        <v>1076</v>
      </c>
      <c r="B1102" s="191">
        <v>163.48750000000001</v>
      </c>
    </row>
    <row r="1103" spans="1:2" x14ac:dyDescent="0.25">
      <c r="A1103" s="190">
        <v>1077</v>
      </c>
      <c r="B1103" s="191">
        <v>163.5</v>
      </c>
    </row>
    <row r="1104" spans="1:2" x14ac:dyDescent="0.25">
      <c r="A1104" s="190">
        <v>1078</v>
      </c>
      <c r="B1104" s="191">
        <v>163.51250000000002</v>
      </c>
    </row>
    <row r="1105" spans="1:2" x14ac:dyDescent="0.25">
      <c r="A1105" s="190">
        <v>1079</v>
      </c>
      <c r="B1105" s="191">
        <v>163.52500000000001</v>
      </c>
    </row>
    <row r="1106" spans="1:2" x14ac:dyDescent="0.25">
      <c r="A1106" s="190">
        <v>1080</v>
      </c>
      <c r="B1106" s="191">
        <v>163.53750000000002</v>
      </c>
    </row>
    <row r="1107" spans="1:2" x14ac:dyDescent="0.25">
      <c r="A1107" s="190">
        <v>1081</v>
      </c>
      <c r="B1107" s="191">
        <v>163.55000000000001</v>
      </c>
    </row>
    <row r="1108" spans="1:2" x14ac:dyDescent="0.25">
      <c r="A1108" s="190">
        <v>1082</v>
      </c>
      <c r="B1108" s="191">
        <v>163.5625</v>
      </c>
    </row>
    <row r="1109" spans="1:2" x14ac:dyDescent="0.25">
      <c r="A1109" s="190">
        <v>1083</v>
      </c>
      <c r="B1109" s="191">
        <v>163.57500000000002</v>
      </c>
    </row>
    <row r="1110" spans="1:2" x14ac:dyDescent="0.25">
      <c r="A1110" s="190">
        <v>1084</v>
      </c>
      <c r="B1110" s="191">
        <v>163.58750000000001</v>
      </c>
    </row>
    <row r="1111" spans="1:2" x14ac:dyDescent="0.25">
      <c r="A1111" s="190">
        <v>1085</v>
      </c>
      <c r="B1111" s="191">
        <v>163.60000000000002</v>
      </c>
    </row>
    <row r="1112" spans="1:2" x14ac:dyDescent="0.25">
      <c r="A1112" s="190">
        <v>1086</v>
      </c>
      <c r="B1112" s="191">
        <v>163.61250000000001</v>
      </c>
    </row>
    <row r="1113" spans="1:2" x14ac:dyDescent="0.25">
      <c r="A1113" s="190">
        <v>1087</v>
      </c>
      <c r="B1113" s="191">
        <v>163.625</v>
      </c>
    </row>
    <row r="1114" spans="1:2" x14ac:dyDescent="0.25">
      <c r="A1114" s="190">
        <v>1088</v>
      </c>
      <c r="B1114" s="191">
        <v>163.63750000000002</v>
      </c>
    </row>
    <row r="1115" spans="1:2" x14ac:dyDescent="0.25">
      <c r="A1115" s="190">
        <v>1089</v>
      </c>
      <c r="B1115" s="191">
        <v>163.65</v>
      </c>
    </row>
    <row r="1116" spans="1:2" x14ac:dyDescent="0.25">
      <c r="A1116" s="190">
        <v>1090</v>
      </c>
      <c r="B1116" s="191">
        <v>163.66250000000002</v>
      </c>
    </row>
    <row r="1117" spans="1:2" x14ac:dyDescent="0.25">
      <c r="A1117" s="190">
        <v>1091</v>
      </c>
      <c r="B1117" s="191">
        <v>163.67500000000001</v>
      </c>
    </row>
    <row r="1118" spans="1:2" x14ac:dyDescent="0.25">
      <c r="A1118" s="190">
        <v>1092</v>
      </c>
      <c r="B1118" s="191">
        <v>163.6875</v>
      </c>
    </row>
    <row r="1119" spans="1:2" x14ac:dyDescent="0.25">
      <c r="A1119" s="190">
        <v>1093</v>
      </c>
      <c r="B1119" s="191">
        <v>163.70000000000002</v>
      </c>
    </row>
    <row r="1120" spans="1:2" x14ac:dyDescent="0.25">
      <c r="A1120" s="190">
        <v>1094</v>
      </c>
      <c r="B1120" s="191">
        <v>163.71250000000001</v>
      </c>
    </row>
    <row r="1121" spans="1:2" x14ac:dyDescent="0.25">
      <c r="A1121" s="190">
        <v>1095</v>
      </c>
      <c r="B1121" s="191">
        <v>163.72500000000002</v>
      </c>
    </row>
    <row r="1122" spans="1:2" x14ac:dyDescent="0.25">
      <c r="A1122" s="190">
        <v>1096</v>
      </c>
      <c r="B1122" s="191">
        <v>163.73750000000001</v>
      </c>
    </row>
    <row r="1123" spans="1:2" x14ac:dyDescent="0.25">
      <c r="A1123" s="190">
        <v>1097</v>
      </c>
      <c r="B1123" s="191">
        <v>163.75</v>
      </c>
    </row>
    <row r="1124" spans="1:2" x14ac:dyDescent="0.25">
      <c r="A1124" s="190">
        <v>1098</v>
      </c>
      <c r="B1124" s="191">
        <v>163.76250000000002</v>
      </c>
    </row>
    <row r="1125" spans="1:2" x14ac:dyDescent="0.25">
      <c r="A1125" s="190">
        <v>1099</v>
      </c>
      <c r="B1125" s="191">
        <v>163.77500000000001</v>
      </c>
    </row>
    <row r="1126" spans="1:2" x14ac:dyDescent="0.25">
      <c r="A1126" s="190">
        <v>1100</v>
      </c>
      <c r="B1126" s="191">
        <v>163.78750000000002</v>
      </c>
    </row>
    <row r="1127" spans="1:2" x14ac:dyDescent="0.25">
      <c r="A1127" s="190">
        <v>1101</v>
      </c>
      <c r="B1127" s="191">
        <v>163.80000000000001</v>
      </c>
    </row>
    <row r="1128" spans="1:2" x14ac:dyDescent="0.25">
      <c r="A1128" s="190">
        <v>1102</v>
      </c>
      <c r="B1128" s="191">
        <v>163.8125</v>
      </c>
    </row>
    <row r="1129" spans="1:2" x14ac:dyDescent="0.25">
      <c r="A1129" s="190">
        <v>1103</v>
      </c>
      <c r="B1129" s="191">
        <v>163.82500000000002</v>
      </c>
    </row>
    <row r="1130" spans="1:2" x14ac:dyDescent="0.25">
      <c r="A1130" s="190">
        <v>1104</v>
      </c>
      <c r="B1130" s="191">
        <v>163.83750000000001</v>
      </c>
    </row>
    <row r="1131" spans="1:2" x14ac:dyDescent="0.25">
      <c r="A1131" s="190">
        <v>1105</v>
      </c>
      <c r="B1131" s="191">
        <v>163.85000000000002</v>
      </c>
    </row>
    <row r="1132" spans="1:2" x14ac:dyDescent="0.25">
      <c r="A1132" s="190">
        <v>1106</v>
      </c>
      <c r="B1132" s="191">
        <v>163.86250000000001</v>
      </c>
    </row>
    <row r="1133" spans="1:2" x14ac:dyDescent="0.25">
      <c r="A1133" s="190">
        <v>1107</v>
      </c>
      <c r="B1133" s="191">
        <v>163.875</v>
      </c>
    </row>
    <row r="1134" spans="1:2" x14ac:dyDescent="0.25">
      <c r="A1134" s="190">
        <v>1108</v>
      </c>
      <c r="B1134" s="191">
        <v>163.88750000000002</v>
      </c>
    </row>
    <row r="1135" spans="1:2" x14ac:dyDescent="0.25">
      <c r="A1135" s="190">
        <v>1109</v>
      </c>
      <c r="B1135" s="191">
        <v>163.9</v>
      </c>
    </row>
    <row r="1136" spans="1:2" x14ac:dyDescent="0.25">
      <c r="A1136" s="190">
        <v>1110</v>
      </c>
      <c r="B1136" s="191">
        <v>163.91250000000002</v>
      </c>
    </row>
    <row r="1137" spans="1:2" x14ac:dyDescent="0.25">
      <c r="A1137" s="190">
        <v>1111</v>
      </c>
      <c r="B1137" s="191">
        <v>163.92500000000001</v>
      </c>
    </row>
    <row r="1138" spans="1:2" x14ac:dyDescent="0.25">
      <c r="A1138" s="190">
        <v>1112</v>
      </c>
      <c r="B1138" s="191">
        <v>163.9375</v>
      </c>
    </row>
    <row r="1139" spans="1:2" x14ac:dyDescent="0.25">
      <c r="A1139" s="190">
        <v>1113</v>
      </c>
      <c r="B1139" s="191">
        <v>163.95000000000002</v>
      </c>
    </row>
    <row r="1140" spans="1:2" x14ac:dyDescent="0.25">
      <c r="A1140" s="190">
        <v>1114</v>
      </c>
      <c r="B1140" s="191">
        <v>163.96250000000001</v>
      </c>
    </row>
    <row r="1141" spans="1:2" x14ac:dyDescent="0.25">
      <c r="A1141" s="190">
        <v>1115</v>
      </c>
      <c r="B1141" s="191">
        <v>163.97500000000002</v>
      </c>
    </row>
    <row r="1142" spans="1:2" x14ac:dyDescent="0.25">
      <c r="A1142" s="190">
        <v>1116</v>
      </c>
      <c r="B1142" s="191">
        <v>163.98750000000001</v>
      </c>
    </row>
    <row r="1143" spans="1:2" x14ac:dyDescent="0.25">
      <c r="A1143" s="190">
        <v>1117</v>
      </c>
      <c r="B1143" s="191">
        <v>164</v>
      </c>
    </row>
    <row r="1144" spans="1:2" x14ac:dyDescent="0.25">
      <c r="A1144" s="190">
        <v>1118</v>
      </c>
      <c r="B1144" s="191">
        <v>164.01250000000002</v>
      </c>
    </row>
    <row r="1145" spans="1:2" x14ac:dyDescent="0.25">
      <c r="A1145" s="190">
        <v>1119</v>
      </c>
      <c r="B1145" s="191">
        <v>164.02500000000001</v>
      </c>
    </row>
    <row r="1146" spans="1:2" x14ac:dyDescent="0.25">
      <c r="A1146" s="190">
        <v>1120</v>
      </c>
      <c r="B1146" s="191">
        <v>164.03750000000002</v>
      </c>
    </row>
    <row r="1147" spans="1:2" x14ac:dyDescent="0.25">
      <c r="A1147" s="190">
        <v>1121</v>
      </c>
      <c r="B1147" s="191">
        <v>164.05</v>
      </c>
    </row>
    <row r="1148" spans="1:2" x14ac:dyDescent="0.25">
      <c r="A1148" s="190">
        <v>1122</v>
      </c>
      <c r="B1148" s="191">
        <v>164.0625</v>
      </c>
    </row>
    <row r="1149" spans="1:2" x14ac:dyDescent="0.25">
      <c r="A1149" s="190">
        <v>1123</v>
      </c>
      <c r="B1149" s="191">
        <v>164.07500000000002</v>
      </c>
    </row>
    <row r="1150" spans="1:2" x14ac:dyDescent="0.25">
      <c r="A1150" s="190">
        <v>1124</v>
      </c>
      <c r="B1150" s="191">
        <v>164.08750000000001</v>
      </c>
    </row>
    <row r="1151" spans="1:2" x14ac:dyDescent="0.25">
      <c r="A1151" s="190">
        <v>1125</v>
      </c>
      <c r="B1151" s="191">
        <v>164.10000000000002</v>
      </c>
    </row>
    <row r="1152" spans="1:2" x14ac:dyDescent="0.25">
      <c r="A1152" s="190">
        <v>1126</v>
      </c>
      <c r="B1152" s="191">
        <v>164.11250000000001</v>
      </c>
    </row>
    <row r="1153" spans="1:2" x14ac:dyDescent="0.25">
      <c r="A1153" s="190">
        <v>1127</v>
      </c>
      <c r="B1153" s="191">
        <v>164.125</v>
      </c>
    </row>
    <row r="1154" spans="1:2" x14ac:dyDescent="0.25">
      <c r="A1154" s="190">
        <v>1128</v>
      </c>
      <c r="B1154" s="191">
        <v>164.13750000000002</v>
      </c>
    </row>
    <row r="1155" spans="1:2" x14ac:dyDescent="0.25">
      <c r="A1155" s="190">
        <v>1129</v>
      </c>
      <c r="B1155" s="191">
        <v>164.15</v>
      </c>
    </row>
    <row r="1156" spans="1:2" x14ac:dyDescent="0.25">
      <c r="A1156" s="190">
        <v>1130</v>
      </c>
      <c r="B1156" s="191">
        <v>164.16250000000002</v>
      </c>
    </row>
    <row r="1157" spans="1:2" x14ac:dyDescent="0.25">
      <c r="A1157" s="190">
        <v>1131</v>
      </c>
      <c r="B1157" s="191">
        <v>164.17500000000001</v>
      </c>
    </row>
    <row r="1158" spans="1:2" x14ac:dyDescent="0.25">
      <c r="A1158" s="190">
        <v>1132</v>
      </c>
      <c r="B1158" s="191">
        <v>164.1875</v>
      </c>
    </row>
    <row r="1159" spans="1:2" x14ac:dyDescent="0.25">
      <c r="A1159" s="190">
        <v>1133</v>
      </c>
      <c r="B1159" s="191">
        <v>164.20000000000002</v>
      </c>
    </row>
    <row r="1160" spans="1:2" x14ac:dyDescent="0.25">
      <c r="A1160" s="190">
        <v>1134</v>
      </c>
      <c r="B1160" s="191">
        <v>164.21250000000001</v>
      </c>
    </row>
    <row r="1161" spans="1:2" x14ac:dyDescent="0.25">
      <c r="A1161" s="190">
        <v>1135</v>
      </c>
      <c r="B1161" s="191">
        <v>164.22500000000002</v>
      </c>
    </row>
    <row r="1162" spans="1:2" x14ac:dyDescent="0.25">
      <c r="A1162" s="190">
        <v>1136</v>
      </c>
      <c r="B1162" s="191">
        <v>164.23750000000001</v>
      </c>
    </row>
    <row r="1163" spans="1:2" x14ac:dyDescent="0.25">
      <c r="A1163" s="190">
        <v>1137</v>
      </c>
      <c r="B1163" s="191">
        <v>164.25</v>
      </c>
    </row>
    <row r="1164" spans="1:2" x14ac:dyDescent="0.25">
      <c r="A1164" s="190">
        <v>1138</v>
      </c>
      <c r="B1164" s="191">
        <v>164.26250000000002</v>
      </c>
    </row>
    <row r="1165" spans="1:2" x14ac:dyDescent="0.25">
      <c r="A1165" s="190">
        <v>1139</v>
      </c>
      <c r="B1165" s="191">
        <v>164.27500000000001</v>
      </c>
    </row>
    <row r="1166" spans="1:2" x14ac:dyDescent="0.25">
      <c r="A1166" s="190">
        <v>1140</v>
      </c>
      <c r="B1166" s="191">
        <v>164.28750000000002</v>
      </c>
    </row>
    <row r="1167" spans="1:2" x14ac:dyDescent="0.25">
      <c r="A1167" s="190">
        <v>1141</v>
      </c>
      <c r="B1167" s="191">
        <v>164.3</v>
      </c>
    </row>
    <row r="1168" spans="1:2" x14ac:dyDescent="0.25">
      <c r="A1168" s="190">
        <v>1142</v>
      </c>
      <c r="B1168" s="191">
        <v>164.3125</v>
      </c>
    </row>
    <row r="1169" spans="1:2" x14ac:dyDescent="0.25">
      <c r="A1169" s="190">
        <v>1143</v>
      </c>
      <c r="B1169" s="191">
        <v>164.32500000000002</v>
      </c>
    </row>
    <row r="1170" spans="1:2" x14ac:dyDescent="0.25">
      <c r="A1170" s="190">
        <v>1144</v>
      </c>
      <c r="B1170" s="191">
        <v>164.33750000000001</v>
      </c>
    </row>
    <row r="1171" spans="1:2" x14ac:dyDescent="0.25">
      <c r="A1171" s="190">
        <v>1145</v>
      </c>
      <c r="B1171" s="191">
        <v>164.35000000000002</v>
      </c>
    </row>
    <row r="1172" spans="1:2" x14ac:dyDescent="0.25">
      <c r="A1172" s="190">
        <v>1146</v>
      </c>
      <c r="B1172" s="191">
        <v>164.36250000000001</v>
      </c>
    </row>
    <row r="1173" spans="1:2" x14ac:dyDescent="0.25">
      <c r="A1173" s="190">
        <v>1147</v>
      </c>
      <c r="B1173" s="191">
        <v>164.375</v>
      </c>
    </row>
    <row r="1174" spans="1:2" x14ac:dyDescent="0.25">
      <c r="A1174" s="190">
        <v>1148</v>
      </c>
      <c r="B1174" s="191">
        <v>164.38750000000002</v>
      </c>
    </row>
    <row r="1175" spans="1:2" x14ac:dyDescent="0.25">
      <c r="A1175" s="190">
        <v>1149</v>
      </c>
      <c r="B1175" s="191">
        <v>164.4</v>
      </c>
    </row>
    <row r="1176" spans="1:2" x14ac:dyDescent="0.25">
      <c r="A1176" s="190">
        <v>1150</v>
      </c>
      <c r="B1176" s="191">
        <v>164.41250000000002</v>
      </c>
    </row>
    <row r="1177" spans="1:2" x14ac:dyDescent="0.25">
      <c r="A1177" s="190">
        <v>1151</v>
      </c>
      <c r="B1177" s="191">
        <v>164.42500000000001</v>
      </c>
    </row>
    <row r="1178" spans="1:2" x14ac:dyDescent="0.25">
      <c r="A1178" s="190">
        <v>1152</v>
      </c>
      <c r="B1178" s="191">
        <v>164.4375</v>
      </c>
    </row>
    <row r="1179" spans="1:2" x14ac:dyDescent="0.25">
      <c r="A1179" s="190">
        <v>1153</v>
      </c>
      <c r="B1179" s="191">
        <v>164.45000000000002</v>
      </c>
    </row>
    <row r="1180" spans="1:2" x14ac:dyDescent="0.25">
      <c r="A1180" s="190">
        <v>1154</v>
      </c>
      <c r="B1180" s="191">
        <v>164.46250000000001</v>
      </c>
    </row>
    <row r="1181" spans="1:2" x14ac:dyDescent="0.25">
      <c r="A1181" s="190">
        <v>1155</v>
      </c>
      <c r="B1181" s="191">
        <v>164.47500000000002</v>
      </c>
    </row>
    <row r="1182" spans="1:2" x14ac:dyDescent="0.25">
      <c r="A1182" s="190">
        <v>1156</v>
      </c>
      <c r="B1182" s="191">
        <v>164.48750000000001</v>
      </c>
    </row>
    <row r="1183" spans="1:2" x14ac:dyDescent="0.25">
      <c r="A1183" s="190">
        <v>1157</v>
      </c>
      <c r="B1183" s="191">
        <v>164.5</v>
      </c>
    </row>
    <row r="1184" spans="1:2" x14ac:dyDescent="0.25">
      <c r="A1184" s="190">
        <v>1158</v>
      </c>
      <c r="B1184" s="191">
        <v>164.51250000000002</v>
      </c>
    </row>
    <row r="1185" spans="1:2" x14ac:dyDescent="0.25">
      <c r="A1185" s="190">
        <v>1159</v>
      </c>
      <c r="B1185" s="191">
        <v>164.52500000000001</v>
      </c>
    </row>
    <row r="1186" spans="1:2" x14ac:dyDescent="0.25">
      <c r="A1186" s="190">
        <v>1160</v>
      </c>
      <c r="B1186" s="191">
        <v>164.53750000000002</v>
      </c>
    </row>
    <row r="1187" spans="1:2" x14ac:dyDescent="0.25">
      <c r="A1187" s="190">
        <v>1161</v>
      </c>
      <c r="B1187" s="191">
        <v>164.55</v>
      </c>
    </row>
    <row r="1188" spans="1:2" x14ac:dyDescent="0.25">
      <c r="A1188" s="190">
        <v>1162</v>
      </c>
      <c r="B1188" s="191">
        <v>164.5625</v>
      </c>
    </row>
    <row r="1189" spans="1:2" x14ac:dyDescent="0.25">
      <c r="A1189" s="190">
        <v>1163</v>
      </c>
      <c r="B1189" s="191">
        <v>164.57500000000002</v>
      </c>
    </row>
    <row r="1190" spans="1:2" x14ac:dyDescent="0.25">
      <c r="A1190" s="190">
        <v>1164</v>
      </c>
      <c r="B1190" s="191">
        <v>164.58750000000001</v>
      </c>
    </row>
    <row r="1191" spans="1:2" x14ac:dyDescent="0.25">
      <c r="A1191" s="190">
        <v>1165</v>
      </c>
      <c r="B1191" s="191">
        <v>164.60000000000002</v>
      </c>
    </row>
    <row r="1192" spans="1:2" x14ac:dyDescent="0.25">
      <c r="A1192" s="190">
        <v>1166</v>
      </c>
      <c r="B1192" s="191">
        <v>164.61250000000001</v>
      </c>
    </row>
    <row r="1193" spans="1:2" x14ac:dyDescent="0.25">
      <c r="A1193" s="190">
        <v>1167</v>
      </c>
      <c r="B1193" s="191">
        <v>164.625</v>
      </c>
    </row>
    <row r="1194" spans="1:2" x14ac:dyDescent="0.25">
      <c r="A1194" s="190">
        <v>1168</v>
      </c>
      <c r="B1194" s="191">
        <v>164.63750000000002</v>
      </c>
    </row>
    <row r="1195" spans="1:2" x14ac:dyDescent="0.25">
      <c r="A1195" s="190">
        <v>1169</v>
      </c>
      <c r="B1195" s="191">
        <v>164.65</v>
      </c>
    </row>
    <row r="1196" spans="1:2" x14ac:dyDescent="0.25">
      <c r="A1196" s="190">
        <v>1170</v>
      </c>
      <c r="B1196" s="191">
        <v>164.66250000000002</v>
      </c>
    </row>
    <row r="1197" spans="1:2" x14ac:dyDescent="0.25">
      <c r="A1197" s="190">
        <v>1171</v>
      </c>
      <c r="B1197" s="191">
        <v>164.67500000000001</v>
      </c>
    </row>
    <row r="1198" spans="1:2" x14ac:dyDescent="0.25">
      <c r="A1198" s="190">
        <v>1172</v>
      </c>
      <c r="B1198" s="191">
        <v>164.6875</v>
      </c>
    </row>
    <row r="1199" spans="1:2" x14ac:dyDescent="0.25">
      <c r="A1199" s="190">
        <v>1173</v>
      </c>
      <c r="B1199" s="191">
        <v>164.70000000000002</v>
      </c>
    </row>
    <row r="1200" spans="1:2" x14ac:dyDescent="0.25">
      <c r="A1200" s="190">
        <v>1174</v>
      </c>
      <c r="B1200" s="191">
        <v>164.71250000000001</v>
      </c>
    </row>
    <row r="1201" spans="1:2" x14ac:dyDescent="0.25">
      <c r="A1201" s="190">
        <v>1175</v>
      </c>
      <c r="B1201" s="191">
        <v>164.72500000000002</v>
      </c>
    </row>
    <row r="1202" spans="1:2" x14ac:dyDescent="0.25">
      <c r="A1202" s="190">
        <v>1176</v>
      </c>
      <c r="B1202" s="191">
        <v>164.73750000000001</v>
      </c>
    </row>
    <row r="1203" spans="1:2" x14ac:dyDescent="0.25">
      <c r="A1203" s="190">
        <v>1177</v>
      </c>
      <c r="B1203" s="191">
        <v>164.75</v>
      </c>
    </row>
    <row r="1204" spans="1:2" x14ac:dyDescent="0.25">
      <c r="A1204" s="190">
        <v>1178</v>
      </c>
      <c r="B1204" s="191">
        <v>164.76250000000002</v>
      </c>
    </row>
    <row r="1205" spans="1:2" x14ac:dyDescent="0.25">
      <c r="A1205" s="190">
        <v>1179</v>
      </c>
      <c r="B1205" s="191">
        <v>164.77500000000001</v>
      </c>
    </row>
    <row r="1206" spans="1:2" x14ac:dyDescent="0.25">
      <c r="A1206" s="190">
        <v>1180</v>
      </c>
      <c r="B1206" s="191">
        <v>164.78750000000002</v>
      </c>
    </row>
    <row r="1207" spans="1:2" x14ac:dyDescent="0.25">
      <c r="A1207" s="190">
        <v>1181</v>
      </c>
      <c r="B1207" s="191">
        <v>164.8</v>
      </c>
    </row>
    <row r="1208" spans="1:2" x14ac:dyDescent="0.25">
      <c r="A1208" s="190">
        <v>1182</v>
      </c>
      <c r="B1208" s="191">
        <v>164.8125</v>
      </c>
    </row>
    <row r="1209" spans="1:2" x14ac:dyDescent="0.25">
      <c r="A1209" s="190">
        <v>1183</v>
      </c>
      <c r="B1209" s="191">
        <v>164.82500000000002</v>
      </c>
    </row>
    <row r="1210" spans="1:2" x14ac:dyDescent="0.25">
      <c r="A1210" s="190">
        <v>1184</v>
      </c>
      <c r="B1210" s="191">
        <v>164.83750000000001</v>
      </c>
    </row>
    <row r="1211" spans="1:2" x14ac:dyDescent="0.25">
      <c r="A1211" s="190">
        <v>1185</v>
      </c>
      <c r="B1211" s="191">
        <v>164.85000000000002</v>
      </c>
    </row>
    <row r="1212" spans="1:2" x14ac:dyDescent="0.25">
      <c r="A1212" s="190">
        <v>1186</v>
      </c>
      <c r="B1212" s="191">
        <v>164.86250000000001</v>
      </c>
    </row>
    <row r="1213" spans="1:2" x14ac:dyDescent="0.25">
      <c r="A1213" s="190">
        <v>1187</v>
      </c>
      <c r="B1213" s="191">
        <v>164.875</v>
      </c>
    </row>
    <row r="1214" spans="1:2" x14ac:dyDescent="0.25">
      <c r="A1214" s="190">
        <v>1188</v>
      </c>
      <c r="B1214" s="191">
        <v>164.88750000000002</v>
      </c>
    </row>
    <row r="1215" spans="1:2" x14ac:dyDescent="0.25">
      <c r="A1215" s="190">
        <v>1189</v>
      </c>
      <c r="B1215" s="191">
        <v>164.9</v>
      </c>
    </row>
    <row r="1216" spans="1:2" x14ac:dyDescent="0.25">
      <c r="A1216" s="190">
        <v>1190</v>
      </c>
      <c r="B1216" s="191">
        <v>164.91250000000002</v>
      </c>
    </row>
    <row r="1217" spans="1:2" x14ac:dyDescent="0.25">
      <c r="A1217" s="190">
        <v>1191</v>
      </c>
      <c r="B1217" s="191">
        <v>164.92500000000001</v>
      </c>
    </row>
    <row r="1218" spans="1:2" x14ac:dyDescent="0.25">
      <c r="A1218" s="190">
        <v>1192</v>
      </c>
      <c r="B1218" s="191">
        <v>164.9375</v>
      </c>
    </row>
    <row r="1219" spans="1:2" x14ac:dyDescent="0.25">
      <c r="A1219" s="190">
        <v>1193</v>
      </c>
      <c r="B1219" s="191">
        <v>164.95000000000002</v>
      </c>
    </row>
    <row r="1220" spans="1:2" x14ac:dyDescent="0.25">
      <c r="A1220" s="190">
        <v>1194</v>
      </c>
      <c r="B1220" s="191">
        <v>164.96250000000001</v>
      </c>
    </row>
    <row r="1221" spans="1:2" x14ac:dyDescent="0.25">
      <c r="A1221" s="190">
        <v>1195</v>
      </c>
      <c r="B1221" s="191">
        <v>164.97500000000002</v>
      </c>
    </row>
    <row r="1222" spans="1:2" x14ac:dyDescent="0.25">
      <c r="A1222" s="190">
        <v>1196</v>
      </c>
      <c r="B1222" s="191">
        <v>164.98750000000001</v>
      </c>
    </row>
    <row r="1223" spans="1:2" x14ac:dyDescent="0.25">
      <c r="A1223" s="190">
        <v>1197</v>
      </c>
      <c r="B1223" s="191">
        <v>165</v>
      </c>
    </row>
    <row r="1224" spans="1:2" x14ac:dyDescent="0.25">
      <c r="A1224" s="190">
        <v>1198</v>
      </c>
      <c r="B1224" s="191">
        <v>165.01250000000002</v>
      </c>
    </row>
    <row r="1225" spans="1:2" x14ac:dyDescent="0.25">
      <c r="A1225" s="190">
        <v>1199</v>
      </c>
      <c r="B1225" s="191">
        <v>165.02500000000001</v>
      </c>
    </row>
    <row r="1226" spans="1:2" x14ac:dyDescent="0.25">
      <c r="A1226" s="190">
        <v>1200</v>
      </c>
      <c r="B1226" s="191">
        <v>165.03750000000002</v>
      </c>
    </row>
    <row r="1227" spans="1:2" x14ac:dyDescent="0.25">
      <c r="A1227" s="190">
        <v>1201</v>
      </c>
      <c r="B1227" s="191">
        <v>165.05</v>
      </c>
    </row>
    <row r="1228" spans="1:2" x14ac:dyDescent="0.25">
      <c r="A1228" s="190">
        <v>1202</v>
      </c>
      <c r="B1228" s="191">
        <v>165.0625</v>
      </c>
    </row>
    <row r="1229" spans="1:2" x14ac:dyDescent="0.25">
      <c r="A1229" s="190">
        <v>1203</v>
      </c>
      <c r="B1229" s="191">
        <v>165.07500000000002</v>
      </c>
    </row>
    <row r="1230" spans="1:2" x14ac:dyDescent="0.25">
      <c r="A1230" s="190">
        <v>1204</v>
      </c>
      <c r="B1230" s="191">
        <v>165.08750000000001</v>
      </c>
    </row>
    <row r="1231" spans="1:2" x14ac:dyDescent="0.25">
      <c r="A1231" s="190">
        <v>1205</v>
      </c>
      <c r="B1231" s="191">
        <v>165.10000000000002</v>
      </c>
    </row>
    <row r="1232" spans="1:2" x14ac:dyDescent="0.25">
      <c r="A1232" s="190">
        <v>1206</v>
      </c>
      <c r="B1232" s="191">
        <v>165.11250000000001</v>
      </c>
    </row>
    <row r="1233" spans="1:2" x14ac:dyDescent="0.25">
      <c r="A1233" s="190">
        <v>1207</v>
      </c>
      <c r="B1233" s="191">
        <v>165.125</v>
      </c>
    </row>
    <row r="1234" spans="1:2" x14ac:dyDescent="0.25">
      <c r="A1234" s="190">
        <v>1208</v>
      </c>
      <c r="B1234" s="191">
        <v>165.13750000000002</v>
      </c>
    </row>
    <row r="1235" spans="1:2" x14ac:dyDescent="0.25">
      <c r="A1235" s="190">
        <v>1209</v>
      </c>
      <c r="B1235" s="191">
        <v>165.15</v>
      </c>
    </row>
    <row r="1236" spans="1:2" x14ac:dyDescent="0.25">
      <c r="A1236" s="190">
        <v>1210</v>
      </c>
      <c r="B1236" s="191">
        <v>165.16250000000002</v>
      </c>
    </row>
    <row r="1237" spans="1:2" x14ac:dyDescent="0.25">
      <c r="A1237" s="190">
        <v>1211</v>
      </c>
      <c r="B1237" s="191">
        <v>165.17500000000001</v>
      </c>
    </row>
    <row r="1238" spans="1:2" x14ac:dyDescent="0.25">
      <c r="A1238" s="190">
        <v>1212</v>
      </c>
      <c r="B1238" s="191">
        <v>165.1875</v>
      </c>
    </row>
    <row r="1239" spans="1:2" x14ac:dyDescent="0.25">
      <c r="A1239" s="190">
        <v>1213</v>
      </c>
      <c r="B1239" s="191">
        <v>165.20000000000002</v>
      </c>
    </row>
    <row r="1240" spans="1:2" x14ac:dyDescent="0.25">
      <c r="A1240" s="190">
        <v>1214</v>
      </c>
      <c r="B1240" s="191">
        <v>165.21250000000001</v>
      </c>
    </row>
    <row r="1241" spans="1:2" x14ac:dyDescent="0.25">
      <c r="A1241" s="190">
        <v>1215</v>
      </c>
      <c r="B1241" s="191">
        <v>165.22500000000002</v>
      </c>
    </row>
    <row r="1242" spans="1:2" x14ac:dyDescent="0.25">
      <c r="A1242" s="190">
        <v>1216</v>
      </c>
      <c r="B1242" s="191">
        <v>165.23750000000001</v>
      </c>
    </row>
    <row r="1243" spans="1:2" x14ac:dyDescent="0.25">
      <c r="A1243" s="190">
        <v>1217</v>
      </c>
      <c r="B1243" s="191">
        <v>165.25</v>
      </c>
    </row>
    <row r="1244" spans="1:2" x14ac:dyDescent="0.25">
      <c r="A1244" s="190">
        <v>1218</v>
      </c>
      <c r="B1244" s="191">
        <v>165.26250000000002</v>
      </c>
    </row>
    <row r="1245" spans="1:2" x14ac:dyDescent="0.25">
      <c r="A1245" s="190">
        <v>1219</v>
      </c>
      <c r="B1245" s="191">
        <v>165.27500000000001</v>
      </c>
    </row>
    <row r="1246" spans="1:2" x14ac:dyDescent="0.25">
      <c r="A1246" s="190">
        <v>1220</v>
      </c>
      <c r="B1246" s="191">
        <v>165.28750000000002</v>
      </c>
    </row>
    <row r="1247" spans="1:2" x14ac:dyDescent="0.25">
      <c r="A1247" s="190">
        <v>1221</v>
      </c>
      <c r="B1247" s="191">
        <v>165.3</v>
      </c>
    </row>
    <row r="1248" spans="1:2" x14ac:dyDescent="0.25">
      <c r="A1248" s="190">
        <v>1222</v>
      </c>
      <c r="B1248" s="191">
        <v>165.3125</v>
      </c>
    </row>
    <row r="1249" spans="1:2" x14ac:dyDescent="0.25">
      <c r="A1249" s="190">
        <v>1223</v>
      </c>
      <c r="B1249" s="191">
        <v>165.32500000000002</v>
      </c>
    </row>
    <row r="1250" spans="1:2" x14ac:dyDescent="0.25">
      <c r="A1250" s="190">
        <v>1224</v>
      </c>
      <c r="B1250" s="191">
        <v>165.33750000000001</v>
      </c>
    </row>
    <row r="1251" spans="1:2" x14ac:dyDescent="0.25">
      <c r="A1251" s="190">
        <v>1225</v>
      </c>
      <c r="B1251" s="191">
        <v>165.35000000000002</v>
      </c>
    </row>
    <row r="1252" spans="1:2" x14ac:dyDescent="0.25">
      <c r="A1252" s="190">
        <v>1226</v>
      </c>
      <c r="B1252" s="191">
        <v>165.36250000000001</v>
      </c>
    </row>
    <row r="1253" spans="1:2" x14ac:dyDescent="0.25">
      <c r="A1253" s="190">
        <v>1227</v>
      </c>
      <c r="B1253" s="191">
        <v>165.375</v>
      </c>
    </row>
    <row r="1254" spans="1:2" x14ac:dyDescent="0.25">
      <c r="A1254" s="190">
        <v>1228</v>
      </c>
      <c r="B1254" s="191">
        <v>165.38750000000002</v>
      </c>
    </row>
    <row r="1255" spans="1:2" x14ac:dyDescent="0.25">
      <c r="A1255" s="190">
        <v>1229</v>
      </c>
      <c r="B1255" s="191">
        <v>165.4</v>
      </c>
    </row>
    <row r="1256" spans="1:2" x14ac:dyDescent="0.25">
      <c r="A1256" s="190">
        <v>1230</v>
      </c>
      <c r="B1256" s="191">
        <v>165.41250000000002</v>
      </c>
    </row>
    <row r="1257" spans="1:2" x14ac:dyDescent="0.25">
      <c r="A1257" s="190">
        <v>1231</v>
      </c>
      <c r="B1257" s="191">
        <v>165.42500000000001</v>
      </c>
    </row>
    <row r="1258" spans="1:2" x14ac:dyDescent="0.25">
      <c r="A1258" s="190">
        <v>1232</v>
      </c>
      <c r="B1258" s="191">
        <v>165.4375</v>
      </c>
    </row>
    <row r="1259" spans="1:2" x14ac:dyDescent="0.25">
      <c r="A1259" s="190">
        <v>1233</v>
      </c>
      <c r="B1259" s="191">
        <v>165.45000000000002</v>
      </c>
    </row>
    <row r="1260" spans="1:2" x14ac:dyDescent="0.25">
      <c r="A1260" s="190">
        <v>1234</v>
      </c>
      <c r="B1260" s="191">
        <v>165.46250000000001</v>
      </c>
    </row>
    <row r="1261" spans="1:2" x14ac:dyDescent="0.25">
      <c r="A1261" s="190">
        <v>1235</v>
      </c>
      <c r="B1261" s="191">
        <v>165.47500000000002</v>
      </c>
    </row>
    <row r="1262" spans="1:2" x14ac:dyDescent="0.25">
      <c r="A1262" s="190">
        <v>1236</v>
      </c>
      <c r="B1262" s="191">
        <v>165.48750000000001</v>
      </c>
    </row>
    <row r="1263" spans="1:2" x14ac:dyDescent="0.25">
      <c r="A1263" s="190">
        <v>1237</v>
      </c>
      <c r="B1263" s="191">
        <v>165.5</v>
      </c>
    </row>
    <row r="1264" spans="1:2" x14ac:dyDescent="0.25">
      <c r="A1264" s="190">
        <v>1238</v>
      </c>
      <c r="B1264" s="191">
        <v>165.51250000000002</v>
      </c>
    </row>
    <row r="1265" spans="1:2" x14ac:dyDescent="0.25">
      <c r="A1265" s="190">
        <v>1239</v>
      </c>
      <c r="B1265" s="191">
        <v>165.52500000000001</v>
      </c>
    </row>
    <row r="1266" spans="1:2" x14ac:dyDescent="0.25">
      <c r="A1266" s="190">
        <v>1240</v>
      </c>
      <c r="B1266" s="191">
        <v>165.53750000000002</v>
      </c>
    </row>
    <row r="1267" spans="1:2" x14ac:dyDescent="0.25">
      <c r="A1267" s="190">
        <v>1241</v>
      </c>
      <c r="B1267" s="191">
        <v>165.55</v>
      </c>
    </row>
    <row r="1268" spans="1:2" x14ac:dyDescent="0.25">
      <c r="A1268" s="190">
        <v>1242</v>
      </c>
      <c r="B1268" s="191">
        <v>165.5625</v>
      </c>
    </row>
    <row r="1269" spans="1:2" x14ac:dyDescent="0.25">
      <c r="A1269" s="190">
        <v>1243</v>
      </c>
      <c r="B1269" s="191">
        <v>165.57500000000002</v>
      </c>
    </row>
    <row r="1270" spans="1:2" x14ac:dyDescent="0.25">
      <c r="A1270" s="190">
        <v>1244</v>
      </c>
      <c r="B1270" s="191">
        <v>165.58750000000001</v>
      </c>
    </row>
    <row r="1271" spans="1:2" x14ac:dyDescent="0.25">
      <c r="A1271" s="190">
        <v>1245</v>
      </c>
      <c r="B1271" s="191">
        <v>165.60000000000002</v>
      </c>
    </row>
    <row r="1272" spans="1:2" x14ac:dyDescent="0.25">
      <c r="A1272" s="190">
        <v>1246</v>
      </c>
      <c r="B1272" s="191">
        <v>165.61250000000001</v>
      </c>
    </row>
    <row r="1273" spans="1:2" x14ac:dyDescent="0.25">
      <c r="A1273" s="190">
        <v>1247</v>
      </c>
      <c r="B1273" s="191">
        <v>165.625</v>
      </c>
    </row>
    <row r="1274" spans="1:2" x14ac:dyDescent="0.25">
      <c r="A1274" s="190">
        <v>1248</v>
      </c>
      <c r="B1274" s="191">
        <v>165.63750000000002</v>
      </c>
    </row>
    <row r="1275" spans="1:2" x14ac:dyDescent="0.25">
      <c r="A1275" s="190">
        <v>1249</v>
      </c>
      <c r="B1275" s="191">
        <v>165.65</v>
      </c>
    </row>
    <row r="1276" spans="1:2" x14ac:dyDescent="0.25">
      <c r="A1276" s="190">
        <v>1250</v>
      </c>
      <c r="B1276" s="191">
        <v>165.66250000000002</v>
      </c>
    </row>
    <row r="1277" spans="1:2" x14ac:dyDescent="0.25">
      <c r="A1277" s="190">
        <v>1251</v>
      </c>
      <c r="B1277" s="191">
        <v>165.67500000000001</v>
      </c>
    </row>
    <row r="1278" spans="1:2" x14ac:dyDescent="0.25">
      <c r="A1278" s="190">
        <v>1252</v>
      </c>
      <c r="B1278" s="191">
        <v>165.6875</v>
      </c>
    </row>
    <row r="1279" spans="1:2" x14ac:dyDescent="0.25">
      <c r="A1279" s="190">
        <v>1253</v>
      </c>
      <c r="B1279" s="191">
        <v>165.70000000000002</v>
      </c>
    </row>
    <row r="1280" spans="1:2" x14ac:dyDescent="0.25">
      <c r="A1280" s="190">
        <v>1254</v>
      </c>
      <c r="B1280" s="191">
        <v>165.71250000000001</v>
      </c>
    </row>
    <row r="1281" spans="1:2" x14ac:dyDescent="0.25">
      <c r="A1281" s="190">
        <v>1255</v>
      </c>
      <c r="B1281" s="191">
        <v>165.72500000000002</v>
      </c>
    </row>
    <row r="1282" spans="1:2" x14ac:dyDescent="0.25">
      <c r="A1282" s="190">
        <v>1256</v>
      </c>
      <c r="B1282" s="191">
        <v>165.73750000000001</v>
      </c>
    </row>
    <row r="1283" spans="1:2" x14ac:dyDescent="0.25">
      <c r="A1283" s="190">
        <v>1257</v>
      </c>
      <c r="B1283" s="191">
        <v>165.75</v>
      </c>
    </row>
    <row r="1284" spans="1:2" x14ac:dyDescent="0.25">
      <c r="A1284" s="190">
        <v>1258</v>
      </c>
      <c r="B1284" s="191">
        <v>165.76250000000002</v>
      </c>
    </row>
    <row r="1285" spans="1:2" x14ac:dyDescent="0.25">
      <c r="A1285" s="190">
        <v>1259</v>
      </c>
      <c r="B1285" s="191">
        <v>165.77500000000001</v>
      </c>
    </row>
    <row r="1286" spans="1:2" x14ac:dyDescent="0.25">
      <c r="A1286" s="190">
        <v>1260</v>
      </c>
      <c r="B1286" s="191">
        <v>165.78750000000002</v>
      </c>
    </row>
    <row r="1287" spans="1:2" x14ac:dyDescent="0.25">
      <c r="A1287" s="190">
        <v>1261</v>
      </c>
      <c r="B1287" s="191">
        <v>165.8</v>
      </c>
    </row>
    <row r="1288" spans="1:2" x14ac:dyDescent="0.25">
      <c r="A1288" s="190">
        <v>1262</v>
      </c>
      <c r="B1288" s="191">
        <v>165.8125</v>
      </c>
    </row>
    <row r="1289" spans="1:2" x14ac:dyDescent="0.25">
      <c r="A1289" s="190">
        <v>1263</v>
      </c>
      <c r="B1289" s="191">
        <v>165.82500000000002</v>
      </c>
    </row>
    <row r="1290" spans="1:2" x14ac:dyDescent="0.25">
      <c r="A1290" s="190">
        <v>1264</v>
      </c>
      <c r="B1290" s="191">
        <v>165.83750000000001</v>
      </c>
    </row>
    <row r="1291" spans="1:2" x14ac:dyDescent="0.25">
      <c r="A1291" s="190">
        <v>1265</v>
      </c>
      <c r="B1291" s="191">
        <v>165.85000000000002</v>
      </c>
    </row>
    <row r="1292" spans="1:2" x14ac:dyDescent="0.25">
      <c r="A1292" s="190">
        <v>1266</v>
      </c>
      <c r="B1292" s="191">
        <v>165.86250000000001</v>
      </c>
    </row>
    <row r="1293" spans="1:2" x14ac:dyDescent="0.25">
      <c r="A1293" s="190">
        <v>1267</v>
      </c>
      <c r="B1293" s="191">
        <v>165.875</v>
      </c>
    </row>
    <row r="1294" spans="1:2" x14ac:dyDescent="0.25">
      <c r="A1294" s="190">
        <v>1268</v>
      </c>
      <c r="B1294" s="191">
        <v>165.88750000000002</v>
      </c>
    </row>
    <row r="1295" spans="1:2" x14ac:dyDescent="0.25">
      <c r="A1295" s="190">
        <v>1269</v>
      </c>
      <c r="B1295" s="191">
        <v>165.9</v>
      </c>
    </row>
    <row r="1296" spans="1:2" x14ac:dyDescent="0.25">
      <c r="A1296" s="190">
        <v>1270</v>
      </c>
      <c r="B1296" s="191">
        <v>165.91250000000002</v>
      </c>
    </row>
    <row r="1297" spans="1:2" x14ac:dyDescent="0.25">
      <c r="A1297" s="190">
        <v>1271</v>
      </c>
      <c r="B1297" s="191">
        <v>165.92500000000001</v>
      </c>
    </row>
    <row r="1298" spans="1:2" x14ac:dyDescent="0.25">
      <c r="A1298" s="190">
        <v>1272</v>
      </c>
      <c r="B1298" s="191">
        <v>165.9375</v>
      </c>
    </row>
    <row r="1299" spans="1:2" x14ac:dyDescent="0.25">
      <c r="A1299" s="190">
        <v>1273</v>
      </c>
      <c r="B1299" s="191">
        <v>165.95000000000002</v>
      </c>
    </row>
    <row r="1300" spans="1:2" x14ac:dyDescent="0.25">
      <c r="A1300" s="190">
        <v>1274</v>
      </c>
      <c r="B1300" s="191">
        <v>165.96250000000001</v>
      </c>
    </row>
    <row r="1301" spans="1:2" x14ac:dyDescent="0.25">
      <c r="A1301" s="190">
        <v>1275</v>
      </c>
      <c r="B1301" s="191">
        <v>165.97500000000002</v>
      </c>
    </row>
    <row r="1302" spans="1:2" x14ac:dyDescent="0.25">
      <c r="A1302" s="190">
        <v>1276</v>
      </c>
      <c r="B1302" s="191">
        <v>165.98750000000001</v>
      </c>
    </row>
    <row r="1303" spans="1:2" x14ac:dyDescent="0.25">
      <c r="A1303" s="190">
        <v>1277</v>
      </c>
      <c r="B1303" s="191">
        <v>166</v>
      </c>
    </row>
    <row r="1304" spans="1:2" x14ac:dyDescent="0.25">
      <c r="A1304" s="190">
        <v>1278</v>
      </c>
      <c r="B1304" s="191">
        <v>166.01250000000002</v>
      </c>
    </row>
    <row r="1305" spans="1:2" x14ac:dyDescent="0.25">
      <c r="A1305" s="190">
        <v>1279</v>
      </c>
      <c r="B1305" s="191">
        <v>166.02500000000001</v>
      </c>
    </row>
    <row r="1306" spans="1:2" x14ac:dyDescent="0.25">
      <c r="A1306" s="190">
        <v>1280</v>
      </c>
      <c r="B1306" s="191">
        <v>166.03750000000002</v>
      </c>
    </row>
    <row r="1307" spans="1:2" x14ac:dyDescent="0.25">
      <c r="A1307" s="190">
        <v>1281</v>
      </c>
      <c r="B1307" s="191">
        <v>166.05</v>
      </c>
    </row>
    <row r="1308" spans="1:2" x14ac:dyDescent="0.25">
      <c r="A1308" s="190">
        <v>1282</v>
      </c>
      <c r="B1308" s="191">
        <v>166.0625</v>
      </c>
    </row>
    <row r="1309" spans="1:2" x14ac:dyDescent="0.25">
      <c r="A1309" s="190">
        <v>1283</v>
      </c>
      <c r="B1309" s="191">
        <v>166.07500000000002</v>
      </c>
    </row>
    <row r="1310" spans="1:2" x14ac:dyDescent="0.25">
      <c r="A1310" s="190">
        <v>1284</v>
      </c>
      <c r="B1310" s="191">
        <v>166.08750000000001</v>
      </c>
    </row>
    <row r="1311" spans="1:2" x14ac:dyDescent="0.25">
      <c r="A1311" s="190">
        <v>1285</v>
      </c>
      <c r="B1311" s="191">
        <v>166.10000000000002</v>
      </c>
    </row>
    <row r="1312" spans="1:2" x14ac:dyDescent="0.25">
      <c r="A1312" s="190">
        <v>1286</v>
      </c>
      <c r="B1312" s="191">
        <v>166.11250000000001</v>
      </c>
    </row>
    <row r="1313" spans="1:2" x14ac:dyDescent="0.25">
      <c r="A1313" s="190">
        <v>1287</v>
      </c>
      <c r="B1313" s="191">
        <v>166.125</v>
      </c>
    </row>
    <row r="1314" spans="1:2" x14ac:dyDescent="0.25">
      <c r="A1314" s="190">
        <v>1288</v>
      </c>
      <c r="B1314" s="191">
        <v>166.13750000000002</v>
      </c>
    </row>
    <row r="1315" spans="1:2" x14ac:dyDescent="0.25">
      <c r="A1315" s="190">
        <v>1289</v>
      </c>
      <c r="B1315" s="191">
        <v>166.15</v>
      </c>
    </row>
    <row r="1316" spans="1:2" x14ac:dyDescent="0.25">
      <c r="A1316" s="190">
        <v>1290</v>
      </c>
      <c r="B1316" s="191">
        <v>166.16250000000002</v>
      </c>
    </row>
    <row r="1317" spans="1:2" x14ac:dyDescent="0.25">
      <c r="A1317" s="190">
        <v>1291</v>
      </c>
      <c r="B1317" s="191">
        <v>166.17500000000001</v>
      </c>
    </row>
    <row r="1318" spans="1:2" x14ac:dyDescent="0.25">
      <c r="A1318" s="190">
        <v>1292</v>
      </c>
      <c r="B1318" s="191">
        <v>166.1875</v>
      </c>
    </row>
    <row r="1319" spans="1:2" x14ac:dyDescent="0.25">
      <c r="A1319" s="190">
        <v>1293</v>
      </c>
      <c r="B1319" s="191">
        <v>166.20000000000002</v>
      </c>
    </row>
    <row r="1320" spans="1:2" x14ac:dyDescent="0.25">
      <c r="A1320" s="190">
        <v>1294</v>
      </c>
      <c r="B1320" s="191">
        <v>166.21250000000001</v>
      </c>
    </row>
    <row r="1321" spans="1:2" x14ac:dyDescent="0.25">
      <c r="A1321" s="190">
        <v>1295</v>
      </c>
      <c r="B1321" s="191">
        <v>166.22500000000002</v>
      </c>
    </row>
    <row r="1322" spans="1:2" x14ac:dyDescent="0.25">
      <c r="A1322" s="190">
        <v>1296</v>
      </c>
      <c r="B1322" s="191">
        <v>166.23750000000001</v>
      </c>
    </row>
    <row r="1323" spans="1:2" x14ac:dyDescent="0.25">
      <c r="A1323" s="190">
        <v>1297</v>
      </c>
      <c r="B1323" s="191">
        <v>166.25</v>
      </c>
    </row>
    <row r="1324" spans="1:2" x14ac:dyDescent="0.25">
      <c r="A1324" s="190">
        <v>1298</v>
      </c>
      <c r="B1324" s="191">
        <v>166.26250000000002</v>
      </c>
    </row>
    <row r="1325" spans="1:2" x14ac:dyDescent="0.25">
      <c r="A1325" s="190">
        <v>1299</v>
      </c>
      <c r="B1325" s="191">
        <v>166.27500000000001</v>
      </c>
    </row>
    <row r="1326" spans="1:2" x14ac:dyDescent="0.25">
      <c r="A1326" s="190">
        <v>1300</v>
      </c>
      <c r="B1326" s="191">
        <v>166.28750000000002</v>
      </c>
    </row>
    <row r="1327" spans="1:2" x14ac:dyDescent="0.25">
      <c r="A1327" s="190">
        <v>1301</v>
      </c>
      <c r="B1327" s="191">
        <v>166.3</v>
      </c>
    </row>
    <row r="1328" spans="1:2" x14ac:dyDescent="0.25">
      <c r="A1328" s="190">
        <v>1302</v>
      </c>
      <c r="B1328" s="191">
        <v>166.3125</v>
      </c>
    </row>
    <row r="1329" spans="1:2" x14ac:dyDescent="0.25">
      <c r="A1329" s="190">
        <v>1303</v>
      </c>
      <c r="B1329" s="191">
        <v>166.32500000000002</v>
      </c>
    </row>
    <row r="1330" spans="1:2" x14ac:dyDescent="0.25">
      <c r="A1330" s="190">
        <v>1304</v>
      </c>
      <c r="B1330" s="191">
        <v>166.33750000000001</v>
      </c>
    </row>
    <row r="1331" spans="1:2" x14ac:dyDescent="0.25">
      <c r="A1331" s="190">
        <v>1305</v>
      </c>
      <c r="B1331" s="191">
        <v>166.35000000000002</v>
      </c>
    </row>
    <row r="1332" spans="1:2" x14ac:dyDescent="0.25">
      <c r="A1332" s="190">
        <v>1306</v>
      </c>
      <c r="B1332" s="191">
        <v>166.36250000000001</v>
      </c>
    </row>
    <row r="1333" spans="1:2" x14ac:dyDescent="0.25">
      <c r="A1333" s="190">
        <v>1307</v>
      </c>
      <c r="B1333" s="191">
        <v>166.375</v>
      </c>
    </row>
    <row r="1334" spans="1:2" x14ac:dyDescent="0.25">
      <c r="A1334" s="190">
        <v>1308</v>
      </c>
      <c r="B1334" s="191">
        <v>166.38750000000002</v>
      </c>
    </row>
    <row r="1335" spans="1:2" x14ac:dyDescent="0.25">
      <c r="A1335" s="190">
        <v>1309</v>
      </c>
      <c r="B1335" s="191">
        <v>166.4</v>
      </c>
    </row>
    <row r="1336" spans="1:2" x14ac:dyDescent="0.25">
      <c r="A1336" s="190">
        <v>1310</v>
      </c>
      <c r="B1336" s="191">
        <v>166.41250000000002</v>
      </c>
    </row>
    <row r="1337" spans="1:2" x14ac:dyDescent="0.25">
      <c r="A1337" s="190">
        <v>1311</v>
      </c>
      <c r="B1337" s="191">
        <v>166.42500000000001</v>
      </c>
    </row>
    <row r="1338" spans="1:2" x14ac:dyDescent="0.25">
      <c r="A1338" s="190">
        <v>1312</v>
      </c>
      <c r="B1338" s="191">
        <v>166.4375</v>
      </c>
    </row>
    <row r="1339" spans="1:2" x14ac:dyDescent="0.25">
      <c r="A1339" s="190">
        <v>1313</v>
      </c>
      <c r="B1339" s="191">
        <v>166.45000000000002</v>
      </c>
    </row>
    <row r="1340" spans="1:2" x14ac:dyDescent="0.25">
      <c r="A1340" s="190">
        <v>1314</v>
      </c>
      <c r="B1340" s="191">
        <v>166.46250000000001</v>
      </c>
    </row>
    <row r="1341" spans="1:2" x14ac:dyDescent="0.25">
      <c r="A1341" s="190">
        <v>1315</v>
      </c>
      <c r="B1341" s="191">
        <v>166.47500000000002</v>
      </c>
    </row>
    <row r="1342" spans="1:2" x14ac:dyDescent="0.25">
      <c r="A1342" s="190">
        <v>1316</v>
      </c>
      <c r="B1342" s="191">
        <v>166.48750000000001</v>
      </c>
    </row>
    <row r="1343" spans="1:2" x14ac:dyDescent="0.25">
      <c r="A1343" s="190">
        <v>1317</v>
      </c>
      <c r="B1343" s="191">
        <v>166.5</v>
      </c>
    </row>
    <row r="1344" spans="1:2" x14ac:dyDescent="0.25">
      <c r="A1344" s="190">
        <v>1318</v>
      </c>
      <c r="B1344" s="191">
        <v>166.51250000000002</v>
      </c>
    </row>
    <row r="1345" spans="1:2" x14ac:dyDescent="0.25">
      <c r="A1345" s="190">
        <v>1319</v>
      </c>
      <c r="B1345" s="191">
        <v>166.52500000000001</v>
      </c>
    </row>
    <row r="1346" spans="1:2" x14ac:dyDescent="0.25">
      <c r="A1346" s="190">
        <v>1320</v>
      </c>
      <c r="B1346" s="191">
        <v>166.53750000000002</v>
      </c>
    </row>
    <row r="1347" spans="1:2" x14ac:dyDescent="0.25">
      <c r="A1347" s="190">
        <v>1321</v>
      </c>
      <c r="B1347" s="191">
        <v>166.55</v>
      </c>
    </row>
    <row r="1348" spans="1:2" x14ac:dyDescent="0.25">
      <c r="A1348" s="190">
        <v>1322</v>
      </c>
      <c r="B1348" s="191">
        <v>166.5625</v>
      </c>
    </row>
    <row r="1349" spans="1:2" x14ac:dyDescent="0.25">
      <c r="A1349" s="190">
        <v>1323</v>
      </c>
      <c r="B1349" s="191">
        <v>166.57500000000002</v>
      </c>
    </row>
    <row r="1350" spans="1:2" x14ac:dyDescent="0.25">
      <c r="A1350" s="190">
        <v>1324</v>
      </c>
      <c r="B1350" s="191">
        <v>166.58750000000001</v>
      </c>
    </row>
    <row r="1351" spans="1:2" x14ac:dyDescent="0.25">
      <c r="A1351" s="190">
        <v>1325</v>
      </c>
      <c r="B1351" s="191">
        <v>166.60000000000002</v>
      </c>
    </row>
    <row r="1352" spans="1:2" x14ac:dyDescent="0.25">
      <c r="A1352" s="190">
        <v>1326</v>
      </c>
      <c r="B1352" s="191">
        <v>166.61250000000001</v>
      </c>
    </row>
    <row r="1353" spans="1:2" x14ac:dyDescent="0.25">
      <c r="A1353" s="190">
        <v>1327</v>
      </c>
      <c r="B1353" s="191">
        <v>166.625</v>
      </c>
    </row>
    <row r="1354" spans="1:2" x14ac:dyDescent="0.25">
      <c r="A1354" s="190">
        <v>1328</v>
      </c>
      <c r="B1354" s="191">
        <v>166.63750000000002</v>
      </c>
    </row>
    <row r="1355" spans="1:2" x14ac:dyDescent="0.25">
      <c r="A1355" s="190">
        <v>1329</v>
      </c>
      <c r="B1355" s="191">
        <v>166.65</v>
      </c>
    </row>
    <row r="1356" spans="1:2" x14ac:dyDescent="0.25">
      <c r="A1356" s="190">
        <v>1330</v>
      </c>
      <c r="B1356" s="191">
        <v>166.66250000000002</v>
      </c>
    </row>
    <row r="1357" spans="1:2" x14ac:dyDescent="0.25">
      <c r="A1357" s="190">
        <v>1331</v>
      </c>
      <c r="B1357" s="191">
        <v>166.67500000000001</v>
      </c>
    </row>
    <row r="1358" spans="1:2" x14ac:dyDescent="0.25">
      <c r="A1358" s="190">
        <v>1332</v>
      </c>
      <c r="B1358" s="191">
        <v>166.6875</v>
      </c>
    </row>
    <row r="1359" spans="1:2" x14ac:dyDescent="0.25">
      <c r="A1359" s="190">
        <v>1333</v>
      </c>
      <c r="B1359" s="191">
        <v>166.70000000000002</v>
      </c>
    </row>
    <row r="1360" spans="1:2" x14ac:dyDescent="0.25">
      <c r="A1360" s="190">
        <v>1334</v>
      </c>
      <c r="B1360" s="191">
        <v>166.71250000000001</v>
      </c>
    </row>
    <row r="1361" spans="1:2" x14ac:dyDescent="0.25">
      <c r="A1361" s="190">
        <v>1335</v>
      </c>
      <c r="B1361" s="191">
        <v>166.72500000000002</v>
      </c>
    </row>
    <row r="1362" spans="1:2" x14ac:dyDescent="0.25">
      <c r="A1362" s="190">
        <v>1336</v>
      </c>
      <c r="B1362" s="191">
        <v>166.73750000000001</v>
      </c>
    </row>
    <row r="1363" spans="1:2" x14ac:dyDescent="0.25">
      <c r="A1363" s="190">
        <v>1337</v>
      </c>
      <c r="B1363" s="191">
        <v>166.75</v>
      </c>
    </row>
    <row r="1364" spans="1:2" x14ac:dyDescent="0.25">
      <c r="A1364" s="190">
        <v>1338</v>
      </c>
      <c r="B1364" s="191">
        <v>166.76250000000002</v>
      </c>
    </row>
    <row r="1365" spans="1:2" x14ac:dyDescent="0.25">
      <c r="A1365" s="190">
        <v>1339</v>
      </c>
      <c r="B1365" s="191">
        <v>166.77500000000001</v>
      </c>
    </row>
    <row r="1366" spans="1:2" x14ac:dyDescent="0.25">
      <c r="A1366" s="190">
        <v>1340</v>
      </c>
      <c r="B1366" s="191">
        <v>166.78750000000002</v>
      </c>
    </row>
    <row r="1367" spans="1:2" x14ac:dyDescent="0.25">
      <c r="A1367" s="190">
        <v>1341</v>
      </c>
      <c r="B1367" s="191">
        <v>166.8</v>
      </c>
    </row>
    <row r="1368" spans="1:2" x14ac:dyDescent="0.25">
      <c r="A1368" s="190">
        <v>1342</v>
      </c>
      <c r="B1368" s="191">
        <v>166.8125</v>
      </c>
    </row>
    <row r="1369" spans="1:2" x14ac:dyDescent="0.25">
      <c r="A1369" s="190">
        <v>1343</v>
      </c>
      <c r="B1369" s="191">
        <v>166.82500000000002</v>
      </c>
    </row>
    <row r="1370" spans="1:2" x14ac:dyDescent="0.25">
      <c r="A1370" s="190">
        <v>1344</v>
      </c>
      <c r="B1370" s="191">
        <v>166.83750000000001</v>
      </c>
    </row>
    <row r="1371" spans="1:2" x14ac:dyDescent="0.25">
      <c r="A1371" s="190">
        <v>1345</v>
      </c>
      <c r="B1371" s="191">
        <v>166.85000000000002</v>
      </c>
    </row>
    <row r="1372" spans="1:2" x14ac:dyDescent="0.25">
      <c r="A1372" s="190">
        <v>1346</v>
      </c>
      <c r="B1372" s="191">
        <v>166.86250000000001</v>
      </c>
    </row>
    <row r="1373" spans="1:2" x14ac:dyDescent="0.25">
      <c r="A1373" s="190">
        <v>1347</v>
      </c>
      <c r="B1373" s="191">
        <v>166.875</v>
      </c>
    </row>
    <row r="1374" spans="1:2" x14ac:dyDescent="0.25">
      <c r="A1374" s="190">
        <v>1348</v>
      </c>
      <c r="B1374" s="191">
        <v>166.88750000000002</v>
      </c>
    </row>
    <row r="1375" spans="1:2" x14ac:dyDescent="0.25">
      <c r="A1375" s="190">
        <v>1349</v>
      </c>
      <c r="B1375" s="191">
        <v>166.9</v>
      </c>
    </row>
    <row r="1376" spans="1:2" x14ac:dyDescent="0.25">
      <c r="A1376" s="190">
        <v>1350</v>
      </c>
      <c r="B1376" s="191">
        <v>166.91250000000002</v>
      </c>
    </row>
    <row r="1377" spans="1:2" x14ac:dyDescent="0.25">
      <c r="A1377" s="190">
        <v>1351</v>
      </c>
      <c r="B1377" s="191">
        <v>166.92500000000001</v>
      </c>
    </row>
    <row r="1378" spans="1:2" x14ac:dyDescent="0.25">
      <c r="A1378" s="190">
        <v>1352</v>
      </c>
      <c r="B1378" s="191">
        <v>166.9375</v>
      </c>
    </row>
    <row r="1379" spans="1:2" x14ac:dyDescent="0.25">
      <c r="A1379" s="190">
        <v>1353</v>
      </c>
      <c r="B1379" s="191">
        <v>166.95000000000002</v>
      </c>
    </row>
    <row r="1380" spans="1:2" x14ac:dyDescent="0.25">
      <c r="A1380" s="190">
        <v>1354</v>
      </c>
      <c r="B1380" s="191">
        <v>166.96250000000001</v>
      </c>
    </row>
    <row r="1381" spans="1:2" x14ac:dyDescent="0.25">
      <c r="A1381" s="190">
        <v>1355</v>
      </c>
      <c r="B1381" s="191">
        <v>166.97500000000002</v>
      </c>
    </row>
    <row r="1382" spans="1:2" x14ac:dyDescent="0.25">
      <c r="A1382" s="190">
        <v>1356</v>
      </c>
      <c r="B1382" s="191">
        <v>166.98750000000001</v>
      </c>
    </row>
    <row r="1383" spans="1:2" x14ac:dyDescent="0.25">
      <c r="A1383" s="190">
        <v>1357</v>
      </c>
      <c r="B1383" s="191">
        <v>167</v>
      </c>
    </row>
    <row r="1384" spans="1:2" x14ac:dyDescent="0.25">
      <c r="A1384" s="190">
        <v>1358</v>
      </c>
      <c r="B1384" s="191">
        <v>167.01250000000002</v>
      </c>
    </row>
    <row r="1385" spans="1:2" x14ac:dyDescent="0.25">
      <c r="A1385" s="190">
        <v>1359</v>
      </c>
      <c r="B1385" s="191">
        <v>167.02500000000001</v>
      </c>
    </row>
    <row r="1386" spans="1:2" x14ac:dyDescent="0.25">
      <c r="A1386" s="190">
        <v>1360</v>
      </c>
      <c r="B1386" s="191">
        <v>167.03750000000002</v>
      </c>
    </row>
    <row r="1387" spans="1:2" x14ac:dyDescent="0.25">
      <c r="A1387" s="190">
        <v>1361</v>
      </c>
      <c r="B1387" s="191">
        <v>167.05</v>
      </c>
    </row>
    <row r="1388" spans="1:2" x14ac:dyDescent="0.25">
      <c r="A1388" s="190">
        <v>1362</v>
      </c>
      <c r="B1388" s="191">
        <v>167.0625</v>
      </c>
    </row>
    <row r="1389" spans="1:2" x14ac:dyDescent="0.25">
      <c r="A1389" s="190">
        <v>1363</v>
      </c>
      <c r="B1389" s="191">
        <v>167.07500000000002</v>
      </c>
    </row>
    <row r="1390" spans="1:2" x14ac:dyDescent="0.25">
      <c r="A1390" s="190">
        <v>1364</v>
      </c>
      <c r="B1390" s="191">
        <v>167.08750000000001</v>
      </c>
    </row>
    <row r="1391" spans="1:2" x14ac:dyDescent="0.25">
      <c r="A1391" s="190">
        <v>1365</v>
      </c>
      <c r="B1391" s="191">
        <v>167.10000000000002</v>
      </c>
    </row>
    <row r="1392" spans="1:2" x14ac:dyDescent="0.25">
      <c r="A1392" s="190">
        <v>1366</v>
      </c>
      <c r="B1392" s="191">
        <v>167.11250000000001</v>
      </c>
    </row>
    <row r="1393" spans="1:2" x14ac:dyDescent="0.25">
      <c r="A1393" s="190">
        <v>1367</v>
      </c>
      <c r="B1393" s="191">
        <v>167.125</v>
      </c>
    </row>
    <row r="1394" spans="1:2" x14ac:dyDescent="0.25">
      <c r="A1394" s="190">
        <v>1368</v>
      </c>
      <c r="B1394" s="191">
        <v>167.13750000000002</v>
      </c>
    </row>
    <row r="1395" spans="1:2" x14ac:dyDescent="0.25">
      <c r="A1395" s="190">
        <v>1369</v>
      </c>
      <c r="B1395" s="191">
        <v>167.15</v>
      </c>
    </row>
    <row r="1396" spans="1:2" x14ac:dyDescent="0.25">
      <c r="A1396" s="190">
        <v>1370</v>
      </c>
      <c r="B1396" s="191">
        <v>167.16250000000002</v>
      </c>
    </row>
    <row r="1397" spans="1:2" x14ac:dyDescent="0.25">
      <c r="A1397" s="190">
        <v>1371</v>
      </c>
      <c r="B1397" s="191">
        <v>167.17500000000001</v>
      </c>
    </row>
    <row r="1398" spans="1:2" x14ac:dyDescent="0.25">
      <c r="A1398" s="190">
        <v>1372</v>
      </c>
      <c r="B1398" s="191">
        <v>167.1875</v>
      </c>
    </row>
    <row r="1399" spans="1:2" x14ac:dyDescent="0.25">
      <c r="A1399" s="190">
        <v>1373</v>
      </c>
      <c r="B1399" s="191">
        <v>167.20000000000002</v>
      </c>
    </row>
    <row r="1400" spans="1:2" x14ac:dyDescent="0.25">
      <c r="A1400" s="190">
        <v>1374</v>
      </c>
      <c r="B1400" s="191">
        <v>167.21250000000001</v>
      </c>
    </row>
    <row r="1401" spans="1:2" x14ac:dyDescent="0.25">
      <c r="A1401" s="190">
        <v>1375</v>
      </c>
      <c r="B1401" s="191">
        <v>167.22500000000002</v>
      </c>
    </row>
    <row r="1402" spans="1:2" x14ac:dyDescent="0.25">
      <c r="A1402" s="190">
        <v>1376</v>
      </c>
      <c r="B1402" s="191">
        <v>167.23750000000001</v>
      </c>
    </row>
    <row r="1403" spans="1:2" x14ac:dyDescent="0.25">
      <c r="A1403" s="190">
        <v>1377</v>
      </c>
      <c r="B1403" s="191">
        <v>167.25</v>
      </c>
    </row>
    <row r="1404" spans="1:2" x14ac:dyDescent="0.25">
      <c r="A1404" s="190">
        <v>1378</v>
      </c>
      <c r="B1404" s="191">
        <v>167.26250000000002</v>
      </c>
    </row>
    <row r="1405" spans="1:2" x14ac:dyDescent="0.25">
      <c r="A1405" s="190">
        <v>1379</v>
      </c>
      <c r="B1405" s="191">
        <v>167.27500000000001</v>
      </c>
    </row>
    <row r="1406" spans="1:2" x14ac:dyDescent="0.25">
      <c r="A1406" s="190">
        <v>1380</v>
      </c>
      <c r="B1406" s="191">
        <v>167.28750000000002</v>
      </c>
    </row>
    <row r="1407" spans="1:2" x14ac:dyDescent="0.25">
      <c r="A1407" s="190">
        <v>1381</v>
      </c>
      <c r="B1407" s="191">
        <v>167.3</v>
      </c>
    </row>
    <row r="1408" spans="1:2" x14ac:dyDescent="0.25">
      <c r="A1408" s="190">
        <v>1382</v>
      </c>
      <c r="B1408" s="191">
        <v>167.3125</v>
      </c>
    </row>
    <row r="1409" spans="1:2" x14ac:dyDescent="0.25">
      <c r="A1409" s="190">
        <v>1383</v>
      </c>
      <c r="B1409" s="191">
        <v>167.32500000000002</v>
      </c>
    </row>
    <row r="1410" spans="1:2" x14ac:dyDescent="0.25">
      <c r="A1410" s="190">
        <v>1384</v>
      </c>
      <c r="B1410" s="191">
        <v>167.33750000000001</v>
      </c>
    </row>
    <row r="1411" spans="1:2" x14ac:dyDescent="0.25">
      <c r="A1411" s="190">
        <v>1385</v>
      </c>
      <c r="B1411" s="191">
        <v>167.35000000000002</v>
      </c>
    </row>
    <row r="1412" spans="1:2" x14ac:dyDescent="0.25">
      <c r="A1412" s="190">
        <v>1386</v>
      </c>
      <c r="B1412" s="191">
        <v>167.36250000000001</v>
      </c>
    </row>
    <row r="1413" spans="1:2" x14ac:dyDescent="0.25">
      <c r="A1413" s="190">
        <v>1387</v>
      </c>
      <c r="B1413" s="191">
        <v>167.375</v>
      </c>
    </row>
    <row r="1414" spans="1:2" x14ac:dyDescent="0.25">
      <c r="A1414" s="190">
        <v>1388</v>
      </c>
      <c r="B1414" s="191">
        <v>167.38750000000002</v>
      </c>
    </row>
    <row r="1415" spans="1:2" x14ac:dyDescent="0.25">
      <c r="A1415" s="190">
        <v>1389</v>
      </c>
      <c r="B1415" s="191">
        <v>167.4</v>
      </c>
    </row>
    <row r="1416" spans="1:2" x14ac:dyDescent="0.25">
      <c r="A1416" s="190">
        <v>1390</v>
      </c>
      <c r="B1416" s="191">
        <v>167.41250000000002</v>
      </c>
    </row>
    <row r="1417" spans="1:2" x14ac:dyDescent="0.25">
      <c r="A1417" s="190">
        <v>1391</v>
      </c>
      <c r="B1417" s="191">
        <v>167.42500000000001</v>
      </c>
    </row>
    <row r="1418" spans="1:2" x14ac:dyDescent="0.25">
      <c r="A1418" s="190">
        <v>1392</v>
      </c>
      <c r="B1418" s="191">
        <v>167.4375</v>
      </c>
    </row>
    <row r="1419" spans="1:2" x14ac:dyDescent="0.25">
      <c r="A1419" s="190">
        <v>1393</v>
      </c>
      <c r="B1419" s="191">
        <v>167.45000000000002</v>
      </c>
    </row>
    <row r="1420" spans="1:2" x14ac:dyDescent="0.25">
      <c r="A1420" s="190">
        <v>1394</v>
      </c>
      <c r="B1420" s="191">
        <v>167.46250000000001</v>
      </c>
    </row>
    <row r="1421" spans="1:2" x14ac:dyDescent="0.25">
      <c r="A1421" s="190">
        <v>1395</v>
      </c>
      <c r="B1421" s="191">
        <v>167.47500000000002</v>
      </c>
    </row>
    <row r="1422" spans="1:2" x14ac:dyDescent="0.25">
      <c r="A1422" s="190">
        <v>1396</v>
      </c>
      <c r="B1422" s="191">
        <v>167.48750000000001</v>
      </c>
    </row>
    <row r="1423" spans="1:2" x14ac:dyDescent="0.25">
      <c r="A1423" s="190">
        <v>1397</v>
      </c>
      <c r="B1423" s="191">
        <v>167.5</v>
      </c>
    </row>
    <row r="1424" spans="1:2" x14ac:dyDescent="0.25">
      <c r="A1424" s="190">
        <v>1398</v>
      </c>
      <c r="B1424" s="191">
        <v>167.51250000000002</v>
      </c>
    </row>
    <row r="1425" spans="1:2" x14ac:dyDescent="0.25">
      <c r="A1425" s="190">
        <v>1399</v>
      </c>
      <c r="B1425" s="191">
        <v>167.52500000000001</v>
      </c>
    </row>
    <row r="1426" spans="1:2" x14ac:dyDescent="0.25">
      <c r="A1426" s="190">
        <v>1400</v>
      </c>
      <c r="B1426" s="191">
        <v>167.53750000000002</v>
      </c>
    </row>
    <row r="1427" spans="1:2" x14ac:dyDescent="0.25">
      <c r="A1427" s="190">
        <v>1401</v>
      </c>
      <c r="B1427" s="191">
        <v>167.55</v>
      </c>
    </row>
    <row r="1428" spans="1:2" x14ac:dyDescent="0.25">
      <c r="A1428" s="190">
        <v>1402</v>
      </c>
      <c r="B1428" s="191">
        <v>167.5625</v>
      </c>
    </row>
    <row r="1429" spans="1:2" x14ac:dyDescent="0.25">
      <c r="A1429" s="190">
        <v>1403</v>
      </c>
      <c r="B1429" s="191">
        <v>167.57500000000002</v>
      </c>
    </row>
    <row r="1430" spans="1:2" x14ac:dyDescent="0.25">
      <c r="A1430" s="190">
        <v>1404</v>
      </c>
      <c r="B1430" s="191">
        <v>167.58750000000001</v>
      </c>
    </row>
    <row r="1431" spans="1:2" x14ac:dyDescent="0.25">
      <c r="A1431" s="190">
        <v>1405</v>
      </c>
      <c r="B1431" s="191">
        <v>167.60000000000002</v>
      </c>
    </row>
    <row r="1432" spans="1:2" x14ac:dyDescent="0.25">
      <c r="A1432" s="190">
        <v>1406</v>
      </c>
      <c r="B1432" s="191">
        <v>167.61250000000001</v>
      </c>
    </row>
    <row r="1433" spans="1:2" x14ac:dyDescent="0.25">
      <c r="A1433" s="190">
        <v>1407</v>
      </c>
      <c r="B1433" s="191">
        <v>167.625</v>
      </c>
    </row>
    <row r="1434" spans="1:2" x14ac:dyDescent="0.25">
      <c r="A1434" s="190">
        <v>1408</v>
      </c>
      <c r="B1434" s="191">
        <v>167.63750000000002</v>
      </c>
    </row>
    <row r="1435" spans="1:2" x14ac:dyDescent="0.25">
      <c r="A1435" s="190">
        <v>1409</v>
      </c>
      <c r="B1435" s="191">
        <v>167.65</v>
      </c>
    </row>
    <row r="1436" spans="1:2" x14ac:dyDescent="0.25">
      <c r="A1436" s="190">
        <v>1410</v>
      </c>
      <c r="B1436" s="191">
        <v>167.66250000000002</v>
      </c>
    </row>
    <row r="1437" spans="1:2" x14ac:dyDescent="0.25">
      <c r="A1437" s="190">
        <v>1411</v>
      </c>
      <c r="B1437" s="191">
        <v>167.67500000000001</v>
      </c>
    </row>
    <row r="1438" spans="1:2" x14ac:dyDescent="0.25">
      <c r="A1438" s="190">
        <v>1412</v>
      </c>
      <c r="B1438" s="191">
        <v>167.6875</v>
      </c>
    </row>
    <row r="1439" spans="1:2" x14ac:dyDescent="0.25">
      <c r="A1439" s="190">
        <v>1413</v>
      </c>
      <c r="B1439" s="191">
        <v>167.70000000000002</v>
      </c>
    </row>
    <row r="1440" spans="1:2" x14ac:dyDescent="0.25">
      <c r="A1440" s="190">
        <v>1414</v>
      </c>
      <c r="B1440" s="191">
        <v>167.71250000000001</v>
      </c>
    </row>
    <row r="1441" spans="1:2" x14ac:dyDescent="0.25">
      <c r="A1441" s="190">
        <v>1415</v>
      </c>
      <c r="B1441" s="191">
        <v>167.72500000000002</v>
      </c>
    </row>
    <row r="1442" spans="1:2" x14ac:dyDescent="0.25">
      <c r="A1442" s="190">
        <v>1416</v>
      </c>
      <c r="B1442" s="191">
        <v>167.73750000000001</v>
      </c>
    </row>
    <row r="1443" spans="1:2" x14ac:dyDescent="0.25">
      <c r="A1443" s="190">
        <v>1417</v>
      </c>
      <c r="B1443" s="191">
        <v>167.75</v>
      </c>
    </row>
    <row r="1444" spans="1:2" x14ac:dyDescent="0.25">
      <c r="A1444" s="190">
        <v>1418</v>
      </c>
      <c r="B1444" s="191">
        <v>167.76250000000002</v>
      </c>
    </row>
    <row r="1445" spans="1:2" x14ac:dyDescent="0.25">
      <c r="A1445" s="190">
        <v>1419</v>
      </c>
      <c r="B1445" s="191">
        <v>167.77500000000001</v>
      </c>
    </row>
    <row r="1446" spans="1:2" x14ac:dyDescent="0.25">
      <c r="A1446" s="190">
        <v>1420</v>
      </c>
      <c r="B1446" s="191">
        <v>167.78750000000002</v>
      </c>
    </row>
    <row r="1447" spans="1:2" x14ac:dyDescent="0.25">
      <c r="A1447" s="190">
        <v>1421</v>
      </c>
      <c r="B1447" s="191">
        <v>167.8</v>
      </c>
    </row>
    <row r="1448" spans="1:2" x14ac:dyDescent="0.25">
      <c r="A1448" s="190">
        <v>1422</v>
      </c>
      <c r="B1448" s="191">
        <v>167.8125</v>
      </c>
    </row>
    <row r="1449" spans="1:2" x14ac:dyDescent="0.25">
      <c r="A1449" s="190">
        <v>1423</v>
      </c>
      <c r="B1449" s="191">
        <v>167.82500000000002</v>
      </c>
    </row>
    <row r="1450" spans="1:2" x14ac:dyDescent="0.25">
      <c r="A1450" s="190">
        <v>1424</v>
      </c>
      <c r="B1450" s="191">
        <v>167.83750000000001</v>
      </c>
    </row>
    <row r="1451" spans="1:2" x14ac:dyDescent="0.25">
      <c r="A1451" s="190">
        <v>1425</v>
      </c>
      <c r="B1451" s="191">
        <v>167.85000000000002</v>
      </c>
    </row>
    <row r="1452" spans="1:2" x14ac:dyDescent="0.25">
      <c r="A1452" s="190">
        <v>1426</v>
      </c>
      <c r="B1452" s="191">
        <v>167.86250000000001</v>
      </c>
    </row>
    <row r="1453" spans="1:2" x14ac:dyDescent="0.25">
      <c r="A1453" s="190">
        <v>1427</v>
      </c>
      <c r="B1453" s="191">
        <v>167.875</v>
      </c>
    </row>
    <row r="1454" spans="1:2" x14ac:dyDescent="0.25">
      <c r="A1454" s="190">
        <v>1428</v>
      </c>
      <c r="B1454" s="191">
        <v>167.88750000000002</v>
      </c>
    </row>
    <row r="1455" spans="1:2" x14ac:dyDescent="0.25">
      <c r="A1455" s="190">
        <v>1429</v>
      </c>
      <c r="B1455" s="191">
        <v>167.9</v>
      </c>
    </row>
    <row r="1456" spans="1:2" x14ac:dyDescent="0.25">
      <c r="A1456" s="190">
        <v>1430</v>
      </c>
      <c r="B1456" s="191">
        <v>167.91250000000002</v>
      </c>
    </row>
    <row r="1457" spans="1:2" x14ac:dyDescent="0.25">
      <c r="A1457" s="190">
        <v>1431</v>
      </c>
      <c r="B1457" s="191">
        <v>167.92500000000001</v>
      </c>
    </row>
    <row r="1458" spans="1:2" x14ac:dyDescent="0.25">
      <c r="A1458" s="190">
        <v>1432</v>
      </c>
      <c r="B1458" s="191">
        <v>167.9375</v>
      </c>
    </row>
    <row r="1459" spans="1:2" x14ac:dyDescent="0.25">
      <c r="A1459" s="190">
        <v>1433</v>
      </c>
      <c r="B1459" s="191">
        <v>167.95000000000002</v>
      </c>
    </row>
    <row r="1460" spans="1:2" x14ac:dyDescent="0.25">
      <c r="A1460" s="190">
        <v>1434</v>
      </c>
      <c r="B1460" s="191">
        <v>167.96250000000001</v>
      </c>
    </row>
    <row r="1461" spans="1:2" x14ac:dyDescent="0.25">
      <c r="A1461" s="190">
        <v>1435</v>
      </c>
      <c r="B1461" s="191">
        <v>167.97500000000002</v>
      </c>
    </row>
    <row r="1462" spans="1:2" x14ac:dyDescent="0.25">
      <c r="A1462" s="190">
        <v>1436</v>
      </c>
      <c r="B1462" s="191">
        <v>167.98750000000001</v>
      </c>
    </row>
    <row r="1463" spans="1:2" x14ac:dyDescent="0.25">
      <c r="A1463" s="190">
        <v>1437</v>
      </c>
      <c r="B1463" s="191">
        <v>168</v>
      </c>
    </row>
    <row r="1464" spans="1:2" x14ac:dyDescent="0.25">
      <c r="A1464" s="190">
        <v>1438</v>
      </c>
      <c r="B1464" s="191">
        <v>168.01250000000002</v>
      </c>
    </row>
    <row r="1465" spans="1:2" x14ac:dyDescent="0.25">
      <c r="A1465" s="190">
        <v>1439</v>
      </c>
      <c r="B1465" s="191">
        <v>168.02500000000001</v>
      </c>
    </row>
    <row r="1466" spans="1:2" x14ac:dyDescent="0.25">
      <c r="A1466" s="190">
        <v>1440</v>
      </c>
      <c r="B1466" s="191">
        <v>168.03750000000002</v>
      </c>
    </row>
    <row r="1467" spans="1:2" x14ac:dyDescent="0.25">
      <c r="A1467" s="190">
        <v>1441</v>
      </c>
      <c r="B1467" s="191">
        <v>168.05</v>
      </c>
    </row>
    <row r="1468" spans="1:2" x14ac:dyDescent="0.25">
      <c r="A1468" s="190">
        <v>1442</v>
      </c>
      <c r="B1468" s="191">
        <v>168.0625</v>
      </c>
    </row>
    <row r="1469" spans="1:2" x14ac:dyDescent="0.25">
      <c r="A1469" s="190">
        <v>1443</v>
      </c>
      <c r="B1469" s="191">
        <v>168.07500000000002</v>
      </c>
    </row>
    <row r="1470" spans="1:2" x14ac:dyDescent="0.25">
      <c r="A1470" s="190">
        <v>1444</v>
      </c>
      <c r="B1470" s="191">
        <v>168.08750000000001</v>
      </c>
    </row>
    <row r="1471" spans="1:2" x14ac:dyDescent="0.25">
      <c r="A1471" s="190">
        <v>1445</v>
      </c>
      <c r="B1471" s="191">
        <v>168.10000000000002</v>
      </c>
    </row>
    <row r="1472" spans="1:2" x14ac:dyDescent="0.25">
      <c r="A1472" s="190">
        <v>1446</v>
      </c>
      <c r="B1472" s="191">
        <v>168.11250000000001</v>
      </c>
    </row>
    <row r="1473" spans="1:2" x14ac:dyDescent="0.25">
      <c r="A1473" s="190">
        <v>1447</v>
      </c>
      <c r="B1473" s="191">
        <v>168.125</v>
      </c>
    </row>
    <row r="1474" spans="1:2" x14ac:dyDescent="0.25">
      <c r="A1474" s="190">
        <v>1448</v>
      </c>
      <c r="B1474" s="191">
        <v>168.13750000000002</v>
      </c>
    </row>
    <row r="1475" spans="1:2" x14ac:dyDescent="0.25">
      <c r="A1475" s="190">
        <v>1449</v>
      </c>
      <c r="B1475" s="191">
        <v>168.15</v>
      </c>
    </row>
    <row r="1476" spans="1:2" x14ac:dyDescent="0.25">
      <c r="A1476" s="190">
        <v>1450</v>
      </c>
      <c r="B1476" s="191">
        <v>168.16250000000002</v>
      </c>
    </row>
    <row r="1477" spans="1:2" x14ac:dyDescent="0.25">
      <c r="A1477" s="190">
        <v>1451</v>
      </c>
      <c r="B1477" s="191">
        <v>168.17500000000001</v>
      </c>
    </row>
    <row r="1478" spans="1:2" x14ac:dyDescent="0.25">
      <c r="A1478" s="190">
        <v>1452</v>
      </c>
      <c r="B1478" s="191">
        <v>168.1875</v>
      </c>
    </row>
    <row r="1479" spans="1:2" x14ac:dyDescent="0.25">
      <c r="A1479" s="190">
        <v>1453</v>
      </c>
      <c r="B1479" s="191">
        <v>168.20000000000002</v>
      </c>
    </row>
    <row r="1480" spans="1:2" x14ac:dyDescent="0.25">
      <c r="A1480" s="190">
        <v>1454</v>
      </c>
      <c r="B1480" s="191">
        <v>168.21250000000001</v>
      </c>
    </row>
    <row r="1481" spans="1:2" x14ac:dyDescent="0.25">
      <c r="A1481" s="190">
        <v>1455</v>
      </c>
      <c r="B1481" s="191">
        <v>168.22500000000002</v>
      </c>
    </row>
    <row r="1482" spans="1:2" x14ac:dyDescent="0.25">
      <c r="A1482" s="190">
        <v>1456</v>
      </c>
      <c r="B1482" s="191">
        <v>168.23750000000001</v>
      </c>
    </row>
    <row r="1483" spans="1:2" x14ac:dyDescent="0.25">
      <c r="A1483" s="190">
        <v>1457</v>
      </c>
      <c r="B1483" s="191">
        <v>168.25</v>
      </c>
    </row>
    <row r="1484" spans="1:2" x14ac:dyDescent="0.25">
      <c r="A1484" s="190">
        <v>1458</v>
      </c>
      <c r="B1484" s="191">
        <v>168.26250000000002</v>
      </c>
    </row>
    <row r="1485" spans="1:2" x14ac:dyDescent="0.25">
      <c r="A1485" s="190">
        <v>1459</v>
      </c>
      <c r="B1485" s="191">
        <v>168.27500000000001</v>
      </c>
    </row>
    <row r="1486" spans="1:2" x14ac:dyDescent="0.25">
      <c r="A1486" s="190">
        <v>1460</v>
      </c>
      <c r="B1486" s="191">
        <v>168.28750000000002</v>
      </c>
    </row>
    <row r="1487" spans="1:2" x14ac:dyDescent="0.25">
      <c r="A1487" s="190">
        <v>1461</v>
      </c>
      <c r="B1487" s="191">
        <v>168.3</v>
      </c>
    </row>
    <row r="1488" spans="1:2" x14ac:dyDescent="0.25">
      <c r="A1488" s="190">
        <v>1462</v>
      </c>
      <c r="B1488" s="191">
        <v>168.3125</v>
      </c>
    </row>
    <row r="1489" spans="1:2" x14ac:dyDescent="0.25">
      <c r="A1489" s="190">
        <v>1463</v>
      </c>
      <c r="B1489" s="191">
        <v>168.32500000000002</v>
      </c>
    </row>
    <row r="1490" spans="1:2" x14ac:dyDescent="0.25">
      <c r="A1490" s="190">
        <v>1464</v>
      </c>
      <c r="B1490" s="191">
        <v>168.33750000000001</v>
      </c>
    </row>
    <row r="1491" spans="1:2" x14ac:dyDescent="0.25">
      <c r="A1491" s="190">
        <v>1465</v>
      </c>
      <c r="B1491" s="191">
        <v>168.35000000000002</v>
      </c>
    </row>
    <row r="1492" spans="1:2" x14ac:dyDescent="0.25">
      <c r="A1492" s="190">
        <v>1466</v>
      </c>
      <c r="B1492" s="191">
        <v>168.36250000000001</v>
      </c>
    </row>
    <row r="1493" spans="1:2" x14ac:dyDescent="0.25">
      <c r="A1493" s="190">
        <v>1467</v>
      </c>
      <c r="B1493" s="191">
        <v>168.375</v>
      </c>
    </row>
    <row r="1494" spans="1:2" x14ac:dyDescent="0.25">
      <c r="A1494" s="190">
        <v>1468</v>
      </c>
      <c r="B1494" s="191">
        <v>168.38750000000002</v>
      </c>
    </row>
    <row r="1495" spans="1:2" x14ac:dyDescent="0.25">
      <c r="A1495" s="190">
        <v>1469</v>
      </c>
      <c r="B1495" s="191">
        <v>168.4</v>
      </c>
    </row>
    <row r="1496" spans="1:2" x14ac:dyDescent="0.25">
      <c r="A1496" s="190">
        <v>1470</v>
      </c>
      <c r="B1496" s="191">
        <v>168.41250000000002</v>
      </c>
    </row>
    <row r="1497" spans="1:2" x14ac:dyDescent="0.25">
      <c r="A1497" s="190">
        <v>1471</v>
      </c>
      <c r="B1497" s="191">
        <v>168.42500000000001</v>
      </c>
    </row>
    <row r="1498" spans="1:2" x14ac:dyDescent="0.25">
      <c r="A1498" s="190">
        <v>1472</v>
      </c>
      <c r="B1498" s="191">
        <v>168.4375</v>
      </c>
    </row>
    <row r="1499" spans="1:2" x14ac:dyDescent="0.25">
      <c r="A1499" s="190">
        <v>1473</v>
      </c>
      <c r="B1499" s="191">
        <v>168.45000000000002</v>
      </c>
    </row>
    <row r="1500" spans="1:2" x14ac:dyDescent="0.25">
      <c r="A1500" s="190">
        <v>1474</v>
      </c>
      <c r="B1500" s="191">
        <v>168.46250000000001</v>
      </c>
    </row>
    <row r="1501" spans="1:2" x14ac:dyDescent="0.25">
      <c r="A1501" s="190">
        <v>1475</v>
      </c>
      <c r="B1501" s="191">
        <v>168.47500000000002</v>
      </c>
    </row>
    <row r="1502" spans="1:2" x14ac:dyDescent="0.25">
      <c r="A1502" s="190">
        <v>1476</v>
      </c>
      <c r="B1502" s="191">
        <v>168.48750000000001</v>
      </c>
    </row>
  </sheetData>
  <mergeCells count="7">
    <mergeCell ref="A25:D25"/>
    <mergeCell ref="A2:D2"/>
    <mergeCell ref="B3:B4"/>
    <mergeCell ref="B5:D5"/>
    <mergeCell ref="B15:B16"/>
    <mergeCell ref="A22:D22"/>
    <mergeCell ref="A23:D23"/>
  </mergeCells>
  <pageMargins left="0.51181102362204722" right="0.51181102362204722" top="0.94488188976377963" bottom="0.35433070866141736" header="0.11811023622047245" footer="0.11811023622047245"/>
  <pageSetup paperSize="9" scale="78" fitToHeight="0" orientation="landscape" horizontalDpi="300" verticalDpi="300" r:id="rId1"/>
  <headerFooter differentFirst="1">
    <oddHeader>&amp;C&amp;P</oddHead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E486"/>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47.25" x14ac:dyDescent="0.25">
      <c r="A1" s="14"/>
      <c r="B1" s="14"/>
      <c r="C1" s="14"/>
      <c r="D1" s="7" t="s">
        <v>1988</v>
      </c>
    </row>
    <row r="2" spans="1:5" ht="44.25" customHeight="1" x14ac:dyDescent="0.25">
      <c r="A2" s="454" t="s">
        <v>35</v>
      </c>
      <c r="B2" s="454"/>
      <c r="C2" s="454"/>
      <c r="D2" s="454"/>
    </row>
    <row r="3" spans="1:5" ht="15.75" x14ac:dyDescent="0.25">
      <c r="A3" s="8"/>
      <c r="B3" s="469" t="s">
        <v>38</v>
      </c>
      <c r="C3" s="18" t="s">
        <v>210</v>
      </c>
      <c r="D3" s="8"/>
    </row>
    <row r="4" spans="1:5" ht="17.25" customHeight="1" x14ac:dyDescent="0.25">
      <c r="A4" s="14"/>
      <c r="B4" s="470"/>
      <c r="C4" s="18" t="s">
        <v>196</v>
      </c>
      <c r="D4" s="14"/>
    </row>
    <row r="5" spans="1:5" ht="21.75" customHeight="1" x14ac:dyDescent="0.25">
      <c r="A5" s="16"/>
      <c r="B5" s="471" t="s">
        <v>364</v>
      </c>
      <c r="C5" s="471"/>
      <c r="D5" s="471"/>
      <c r="E5" s="203"/>
    </row>
    <row r="6" spans="1:5" ht="15.75" x14ac:dyDescent="0.25">
      <c r="A6" s="11" t="s">
        <v>167</v>
      </c>
      <c r="B6" s="11" t="s">
        <v>168</v>
      </c>
      <c r="C6" s="11" t="s">
        <v>169</v>
      </c>
      <c r="D6" s="11" t="s">
        <v>170</v>
      </c>
      <c r="E6" s="204"/>
    </row>
    <row r="7" spans="1:5" ht="31.5" x14ac:dyDescent="0.25">
      <c r="A7" s="12" t="s">
        <v>171</v>
      </c>
      <c r="B7" s="18" t="s">
        <v>184</v>
      </c>
      <c r="C7" s="12" t="s">
        <v>201</v>
      </c>
      <c r="D7" s="234" t="s">
        <v>212</v>
      </c>
    </row>
    <row r="8" spans="1:5" ht="126" x14ac:dyDescent="0.25">
      <c r="A8" s="12" t="s">
        <v>172</v>
      </c>
      <c r="B8" s="18" t="s">
        <v>5</v>
      </c>
      <c r="C8" s="12" t="s">
        <v>358</v>
      </c>
      <c r="D8" s="234" t="s">
        <v>359</v>
      </c>
    </row>
    <row r="9" spans="1:5" ht="31.5" x14ac:dyDescent="0.25">
      <c r="A9" s="12" t="s">
        <v>173</v>
      </c>
      <c r="B9" s="18" t="s">
        <v>6</v>
      </c>
      <c r="C9" s="12" t="s">
        <v>269</v>
      </c>
      <c r="D9" s="234" t="s">
        <v>240</v>
      </c>
    </row>
    <row r="10" spans="1:5" ht="94.5" x14ac:dyDescent="0.25">
      <c r="A10" s="12" t="s">
        <v>174</v>
      </c>
      <c r="B10" s="18" t="s">
        <v>185</v>
      </c>
      <c r="C10" s="12" t="s">
        <v>365</v>
      </c>
      <c r="D10" s="234" t="s">
        <v>262</v>
      </c>
    </row>
    <row r="11" spans="1:5" ht="141.75" x14ac:dyDescent="0.25">
      <c r="A11" s="12" t="s">
        <v>175</v>
      </c>
      <c r="B11" s="18" t="s">
        <v>186</v>
      </c>
      <c r="C11" s="12" t="s">
        <v>366</v>
      </c>
      <c r="D11" s="234" t="s">
        <v>264</v>
      </c>
    </row>
    <row r="12" spans="1:5" ht="15.75" x14ac:dyDescent="0.25">
      <c r="A12" s="12" t="s">
        <v>176</v>
      </c>
      <c r="B12" s="18" t="s">
        <v>187</v>
      </c>
      <c r="C12" s="12" t="s">
        <v>203</v>
      </c>
      <c r="D12" s="234" t="s">
        <v>242</v>
      </c>
    </row>
    <row r="13" spans="1:5" ht="46.5" customHeight="1" x14ac:dyDescent="0.25">
      <c r="A13" s="12" t="s">
        <v>177</v>
      </c>
      <c r="B13" s="18" t="s">
        <v>188</v>
      </c>
      <c r="C13" s="12" t="s">
        <v>220</v>
      </c>
      <c r="D13" s="234" t="s">
        <v>221</v>
      </c>
    </row>
    <row r="14" spans="1:5" ht="30.75" customHeight="1" x14ac:dyDescent="0.25">
      <c r="A14" s="12" t="s">
        <v>178</v>
      </c>
      <c r="B14" s="18" t="s">
        <v>189</v>
      </c>
      <c r="C14" s="12" t="s">
        <v>203</v>
      </c>
      <c r="D14" s="234"/>
    </row>
    <row r="15" spans="1:5" ht="141.75" customHeight="1" x14ac:dyDescent="0.25">
      <c r="A15" s="12" t="s">
        <v>179</v>
      </c>
      <c r="B15" s="475" t="s">
        <v>190</v>
      </c>
      <c r="C15" s="12" t="s">
        <v>236</v>
      </c>
      <c r="D15" s="234" t="s">
        <v>226</v>
      </c>
    </row>
    <row r="16" spans="1:5" ht="47.25" x14ac:dyDescent="0.25">
      <c r="A16" s="40" t="s">
        <v>222</v>
      </c>
      <c r="B16" s="475"/>
      <c r="C16" s="12" t="s">
        <v>227</v>
      </c>
      <c r="D16" s="234" t="s">
        <v>228</v>
      </c>
    </row>
    <row r="17" spans="1:4" ht="47.25" x14ac:dyDescent="0.25">
      <c r="A17" s="12" t="s">
        <v>180</v>
      </c>
      <c r="B17" s="18" t="s">
        <v>191</v>
      </c>
      <c r="C17" s="12" t="s">
        <v>367</v>
      </c>
      <c r="D17" s="234" t="s">
        <v>361</v>
      </c>
    </row>
    <row r="18" spans="1:4" ht="31.5" x14ac:dyDescent="0.25">
      <c r="A18" s="12" t="s">
        <v>181</v>
      </c>
      <c r="B18" s="18" t="s">
        <v>192</v>
      </c>
      <c r="C18" s="12" t="s">
        <v>203</v>
      </c>
      <c r="D18" s="234"/>
    </row>
    <row r="19" spans="1:4" ht="15.75" x14ac:dyDescent="0.25">
      <c r="A19" s="12" t="s">
        <v>182</v>
      </c>
      <c r="B19" s="18" t="s">
        <v>193</v>
      </c>
      <c r="C19" s="12" t="s">
        <v>243</v>
      </c>
      <c r="D19" s="234"/>
    </row>
    <row r="20" spans="1:4" ht="61.5" customHeight="1" x14ac:dyDescent="0.25">
      <c r="A20" s="12" t="s">
        <v>183</v>
      </c>
      <c r="B20" s="18" t="s">
        <v>194</v>
      </c>
      <c r="C20" s="12" t="s">
        <v>368</v>
      </c>
      <c r="D20" s="234" t="s">
        <v>208</v>
      </c>
    </row>
    <row r="21" spans="1:4" ht="15.75" x14ac:dyDescent="0.25">
      <c r="A21" s="13"/>
      <c r="B21" s="14"/>
      <c r="C21" s="14"/>
      <c r="D21" s="14"/>
    </row>
    <row r="22" spans="1:4" s="2" customFormat="1" ht="17.25" customHeight="1" x14ac:dyDescent="0.25">
      <c r="A22" s="476" t="s">
        <v>195</v>
      </c>
      <c r="B22" s="476"/>
      <c r="C22" s="476"/>
      <c r="D22" s="476"/>
    </row>
    <row r="23" spans="1:4" ht="120.75" customHeight="1" x14ac:dyDescent="0.25">
      <c r="A23" s="477" t="s">
        <v>369</v>
      </c>
      <c r="B23" s="477"/>
      <c r="C23" s="477"/>
      <c r="D23" s="477"/>
    </row>
    <row r="24" spans="1:4" ht="13.5" customHeight="1" x14ac:dyDescent="0.25">
      <c r="A24" s="235"/>
      <c r="B24" s="235"/>
      <c r="C24" s="235"/>
      <c r="D24" s="235"/>
    </row>
    <row r="25" spans="1:4" ht="34.5" customHeight="1" x14ac:dyDescent="0.25">
      <c r="A25" s="468" t="s">
        <v>244</v>
      </c>
      <c r="B25" s="468"/>
      <c r="C25" s="468"/>
      <c r="D25" s="468"/>
    </row>
    <row r="26" spans="1:4" ht="45.75" x14ac:dyDescent="0.25">
      <c r="A26" s="189" t="s">
        <v>383</v>
      </c>
      <c r="B26" s="121" t="s">
        <v>384</v>
      </c>
      <c r="C26" s="39" t="s">
        <v>385</v>
      </c>
      <c r="D26" s="20"/>
    </row>
    <row r="27" spans="1:4" x14ac:dyDescent="0.25">
      <c r="A27" s="28">
        <v>241</v>
      </c>
      <c r="B27" s="34">
        <f>420+(A27-1)*0.0125</f>
        <v>423</v>
      </c>
      <c r="C27" s="15"/>
      <c r="D27" s="15"/>
    </row>
    <row r="28" spans="1:4" x14ac:dyDescent="0.25">
      <c r="A28" s="28">
        <v>242</v>
      </c>
      <c r="B28" s="34">
        <f t="shared" ref="B28:B91" si="0">420+(A28-1)*0.0125</f>
        <v>423.01249999999999</v>
      </c>
      <c r="C28" s="15"/>
      <c r="D28" s="15"/>
    </row>
    <row r="29" spans="1:4" x14ac:dyDescent="0.25">
      <c r="A29" s="28">
        <v>243</v>
      </c>
      <c r="B29" s="34">
        <f t="shared" si="0"/>
        <v>423.02499999999998</v>
      </c>
      <c r="C29" s="15"/>
      <c r="D29" s="15"/>
    </row>
    <row r="30" spans="1:4" x14ac:dyDescent="0.25">
      <c r="A30" s="28">
        <v>244</v>
      </c>
      <c r="B30" s="34">
        <f t="shared" si="0"/>
        <v>423.03750000000002</v>
      </c>
      <c r="C30" s="15"/>
      <c r="D30" s="15"/>
    </row>
    <row r="31" spans="1:4" x14ac:dyDescent="0.25">
      <c r="A31" s="28">
        <v>245</v>
      </c>
      <c r="B31" s="34">
        <f t="shared" si="0"/>
        <v>423.05</v>
      </c>
      <c r="C31" s="15"/>
      <c r="D31" s="15"/>
    </row>
    <row r="32" spans="1:4" x14ac:dyDescent="0.25">
      <c r="A32" s="28">
        <v>246</v>
      </c>
      <c r="B32" s="34">
        <f t="shared" si="0"/>
        <v>423.0625</v>
      </c>
    </row>
    <row r="33" spans="1:2" x14ac:dyDescent="0.25">
      <c r="A33" s="28">
        <v>247</v>
      </c>
      <c r="B33" s="34">
        <f t="shared" si="0"/>
        <v>423.07499999999999</v>
      </c>
    </row>
    <row r="34" spans="1:2" x14ac:dyDescent="0.25">
      <c r="A34" s="28">
        <v>248</v>
      </c>
      <c r="B34" s="34">
        <f t="shared" si="0"/>
        <v>423.08749999999998</v>
      </c>
    </row>
    <row r="35" spans="1:2" x14ac:dyDescent="0.25">
      <c r="A35" s="28">
        <v>249</v>
      </c>
      <c r="B35" s="34">
        <f t="shared" si="0"/>
        <v>423.1</v>
      </c>
    </row>
    <row r="36" spans="1:2" x14ac:dyDescent="0.25">
      <c r="A36" s="28">
        <v>250</v>
      </c>
      <c r="B36" s="34">
        <f t="shared" si="0"/>
        <v>423.11250000000001</v>
      </c>
    </row>
    <row r="37" spans="1:2" x14ac:dyDescent="0.25">
      <c r="A37" s="28">
        <v>251</v>
      </c>
      <c r="B37" s="34">
        <f t="shared" si="0"/>
        <v>423.125</v>
      </c>
    </row>
    <row r="38" spans="1:2" x14ac:dyDescent="0.25">
      <c r="A38" s="28">
        <v>252</v>
      </c>
      <c r="B38" s="34">
        <f t="shared" si="0"/>
        <v>423.13749999999999</v>
      </c>
    </row>
    <row r="39" spans="1:2" x14ac:dyDescent="0.25">
      <c r="A39" s="28">
        <v>253</v>
      </c>
      <c r="B39" s="34">
        <f t="shared" si="0"/>
        <v>423.15</v>
      </c>
    </row>
    <row r="40" spans="1:2" x14ac:dyDescent="0.25">
      <c r="A40" s="28">
        <v>254</v>
      </c>
      <c r="B40" s="34">
        <f t="shared" si="0"/>
        <v>423.16250000000002</v>
      </c>
    </row>
    <row r="41" spans="1:2" x14ac:dyDescent="0.25">
      <c r="A41" s="28">
        <v>255</v>
      </c>
      <c r="B41" s="34">
        <f t="shared" si="0"/>
        <v>423.17500000000001</v>
      </c>
    </row>
    <row r="42" spans="1:2" x14ac:dyDescent="0.25">
      <c r="A42" s="28">
        <v>256</v>
      </c>
      <c r="B42" s="34">
        <f t="shared" si="0"/>
        <v>423.1875</v>
      </c>
    </row>
    <row r="43" spans="1:2" x14ac:dyDescent="0.25">
      <c r="A43" s="28">
        <v>257</v>
      </c>
      <c r="B43" s="34">
        <f t="shared" si="0"/>
        <v>423.2</v>
      </c>
    </row>
    <row r="44" spans="1:2" x14ac:dyDescent="0.25">
      <c r="A44" s="28">
        <v>258</v>
      </c>
      <c r="B44" s="34">
        <f t="shared" si="0"/>
        <v>423.21249999999998</v>
      </c>
    </row>
    <row r="45" spans="1:2" x14ac:dyDescent="0.25">
      <c r="A45" s="28">
        <v>259</v>
      </c>
      <c r="B45" s="34">
        <f t="shared" si="0"/>
        <v>423.22500000000002</v>
      </c>
    </row>
    <row r="46" spans="1:2" x14ac:dyDescent="0.25">
      <c r="A46" s="28">
        <v>260</v>
      </c>
      <c r="B46" s="34">
        <f t="shared" si="0"/>
        <v>423.23750000000001</v>
      </c>
    </row>
    <row r="47" spans="1:2" x14ac:dyDescent="0.25">
      <c r="A47" s="28">
        <v>261</v>
      </c>
      <c r="B47" s="34">
        <f t="shared" si="0"/>
        <v>423.25</v>
      </c>
    </row>
    <row r="48" spans="1:2" x14ac:dyDescent="0.25">
      <c r="A48" s="28">
        <v>262</v>
      </c>
      <c r="B48" s="34">
        <f t="shared" si="0"/>
        <v>423.26249999999999</v>
      </c>
    </row>
    <row r="49" spans="1:2" x14ac:dyDescent="0.25">
      <c r="A49" s="28">
        <v>263</v>
      </c>
      <c r="B49" s="34">
        <f t="shared" si="0"/>
        <v>423.27499999999998</v>
      </c>
    </row>
    <row r="50" spans="1:2" x14ac:dyDescent="0.25">
      <c r="A50" s="28">
        <v>264</v>
      </c>
      <c r="B50" s="34">
        <f t="shared" si="0"/>
        <v>423.28750000000002</v>
      </c>
    </row>
    <row r="51" spans="1:2" x14ac:dyDescent="0.25">
      <c r="A51" s="28">
        <v>265</v>
      </c>
      <c r="B51" s="34">
        <f t="shared" si="0"/>
        <v>423.3</v>
      </c>
    </row>
    <row r="52" spans="1:2" x14ac:dyDescent="0.25">
      <c r="A52" s="28">
        <v>266</v>
      </c>
      <c r="B52" s="34">
        <f t="shared" si="0"/>
        <v>423.3125</v>
      </c>
    </row>
    <row r="53" spans="1:2" x14ac:dyDescent="0.25">
      <c r="A53" s="28">
        <v>267</v>
      </c>
      <c r="B53" s="34">
        <f t="shared" si="0"/>
        <v>423.32499999999999</v>
      </c>
    </row>
    <row r="54" spans="1:2" x14ac:dyDescent="0.25">
      <c r="A54" s="28">
        <v>268</v>
      </c>
      <c r="B54" s="34">
        <f t="shared" si="0"/>
        <v>423.33749999999998</v>
      </c>
    </row>
    <row r="55" spans="1:2" x14ac:dyDescent="0.25">
      <c r="A55" s="28">
        <v>269</v>
      </c>
      <c r="B55" s="34">
        <f t="shared" si="0"/>
        <v>423.35</v>
      </c>
    </row>
    <row r="56" spans="1:2" x14ac:dyDescent="0.25">
      <c r="A56" s="28">
        <v>270</v>
      </c>
      <c r="B56" s="34">
        <f t="shared" si="0"/>
        <v>423.36250000000001</v>
      </c>
    </row>
    <row r="57" spans="1:2" x14ac:dyDescent="0.25">
      <c r="A57" s="28">
        <v>271</v>
      </c>
      <c r="B57" s="34">
        <f t="shared" si="0"/>
        <v>423.375</v>
      </c>
    </row>
    <row r="58" spans="1:2" x14ac:dyDescent="0.25">
      <c r="A58" s="28">
        <v>272</v>
      </c>
      <c r="B58" s="34">
        <f t="shared" si="0"/>
        <v>423.38749999999999</v>
      </c>
    </row>
    <row r="59" spans="1:2" x14ac:dyDescent="0.25">
      <c r="A59" s="28">
        <v>273</v>
      </c>
      <c r="B59" s="34">
        <f t="shared" si="0"/>
        <v>423.4</v>
      </c>
    </row>
    <row r="60" spans="1:2" x14ac:dyDescent="0.25">
      <c r="A60" s="28">
        <v>274</v>
      </c>
      <c r="B60" s="34">
        <f t="shared" si="0"/>
        <v>423.41250000000002</v>
      </c>
    </row>
    <row r="61" spans="1:2" x14ac:dyDescent="0.25">
      <c r="A61" s="28">
        <v>275</v>
      </c>
      <c r="B61" s="34">
        <f t="shared" si="0"/>
        <v>423.42500000000001</v>
      </c>
    </row>
    <row r="62" spans="1:2" x14ac:dyDescent="0.25">
      <c r="A62" s="28">
        <v>276</v>
      </c>
      <c r="B62" s="34">
        <f t="shared" si="0"/>
        <v>423.4375</v>
      </c>
    </row>
    <row r="63" spans="1:2" x14ac:dyDescent="0.25">
      <c r="A63" s="28">
        <v>277</v>
      </c>
      <c r="B63" s="34">
        <f t="shared" si="0"/>
        <v>423.45</v>
      </c>
    </row>
    <row r="64" spans="1:2" x14ac:dyDescent="0.25">
      <c r="A64" s="28">
        <v>278</v>
      </c>
      <c r="B64" s="34">
        <f t="shared" si="0"/>
        <v>423.46249999999998</v>
      </c>
    </row>
    <row r="65" spans="1:2" x14ac:dyDescent="0.25">
      <c r="A65" s="28">
        <v>279</v>
      </c>
      <c r="B65" s="34">
        <f t="shared" si="0"/>
        <v>423.47500000000002</v>
      </c>
    </row>
    <row r="66" spans="1:2" x14ac:dyDescent="0.25">
      <c r="A66" s="28">
        <v>280</v>
      </c>
      <c r="B66" s="34">
        <f t="shared" si="0"/>
        <v>423.48750000000001</v>
      </c>
    </row>
    <row r="67" spans="1:2" x14ac:dyDescent="0.25">
      <c r="A67" s="28">
        <v>281</v>
      </c>
      <c r="B67" s="34">
        <f t="shared" si="0"/>
        <v>423.5</v>
      </c>
    </row>
    <row r="68" spans="1:2" x14ac:dyDescent="0.25">
      <c r="A68" s="28">
        <v>282</v>
      </c>
      <c r="B68" s="34">
        <f t="shared" si="0"/>
        <v>423.51249999999999</v>
      </c>
    </row>
    <row r="69" spans="1:2" x14ac:dyDescent="0.25">
      <c r="A69" s="28">
        <v>283</v>
      </c>
      <c r="B69" s="34">
        <f t="shared" si="0"/>
        <v>423.52499999999998</v>
      </c>
    </row>
    <row r="70" spans="1:2" x14ac:dyDescent="0.25">
      <c r="A70" s="28">
        <v>284</v>
      </c>
      <c r="B70" s="34">
        <f t="shared" si="0"/>
        <v>423.53750000000002</v>
      </c>
    </row>
    <row r="71" spans="1:2" x14ac:dyDescent="0.25">
      <c r="A71" s="28">
        <v>285</v>
      </c>
      <c r="B71" s="34">
        <f t="shared" si="0"/>
        <v>423.55</v>
      </c>
    </row>
    <row r="72" spans="1:2" x14ac:dyDescent="0.25">
      <c r="A72" s="28">
        <v>286</v>
      </c>
      <c r="B72" s="34">
        <f t="shared" si="0"/>
        <v>423.5625</v>
      </c>
    </row>
    <row r="73" spans="1:2" x14ac:dyDescent="0.25">
      <c r="A73" s="28">
        <v>287</v>
      </c>
      <c r="B73" s="34">
        <f t="shared" si="0"/>
        <v>423.57499999999999</v>
      </c>
    </row>
    <row r="74" spans="1:2" x14ac:dyDescent="0.25">
      <c r="A74" s="28">
        <v>288</v>
      </c>
      <c r="B74" s="34">
        <f t="shared" si="0"/>
        <v>423.58749999999998</v>
      </c>
    </row>
    <row r="75" spans="1:2" x14ac:dyDescent="0.25">
      <c r="A75" s="28">
        <v>289</v>
      </c>
      <c r="B75" s="34">
        <f t="shared" si="0"/>
        <v>423.6</v>
      </c>
    </row>
    <row r="76" spans="1:2" x14ac:dyDescent="0.25">
      <c r="A76" s="28">
        <v>290</v>
      </c>
      <c r="B76" s="34">
        <f t="shared" si="0"/>
        <v>423.61250000000001</v>
      </c>
    </row>
    <row r="77" spans="1:2" x14ac:dyDescent="0.25">
      <c r="A77" s="28">
        <v>291</v>
      </c>
      <c r="B77" s="34">
        <f t="shared" si="0"/>
        <v>423.625</v>
      </c>
    </row>
    <row r="78" spans="1:2" x14ac:dyDescent="0.25">
      <c r="A78" s="28">
        <v>292</v>
      </c>
      <c r="B78" s="34">
        <f t="shared" si="0"/>
        <v>423.63749999999999</v>
      </c>
    </row>
    <row r="79" spans="1:2" x14ac:dyDescent="0.25">
      <c r="A79" s="28">
        <v>293</v>
      </c>
      <c r="B79" s="34">
        <f t="shared" si="0"/>
        <v>423.65</v>
      </c>
    </row>
    <row r="80" spans="1:2" x14ac:dyDescent="0.25">
      <c r="A80" s="28">
        <v>294</v>
      </c>
      <c r="B80" s="34">
        <f t="shared" si="0"/>
        <v>423.66250000000002</v>
      </c>
    </row>
    <row r="81" spans="1:2" x14ac:dyDescent="0.25">
      <c r="A81" s="28">
        <v>295</v>
      </c>
      <c r="B81" s="34">
        <f t="shared" si="0"/>
        <v>423.67500000000001</v>
      </c>
    </row>
    <row r="82" spans="1:2" x14ac:dyDescent="0.25">
      <c r="A82" s="28">
        <v>296</v>
      </c>
      <c r="B82" s="34">
        <f t="shared" si="0"/>
        <v>423.6875</v>
      </c>
    </row>
    <row r="83" spans="1:2" x14ac:dyDescent="0.25">
      <c r="A83" s="28">
        <v>297</v>
      </c>
      <c r="B83" s="34">
        <f t="shared" si="0"/>
        <v>423.7</v>
      </c>
    </row>
    <row r="84" spans="1:2" x14ac:dyDescent="0.25">
      <c r="A84" s="28">
        <v>298</v>
      </c>
      <c r="B84" s="34">
        <f t="shared" si="0"/>
        <v>423.71249999999998</v>
      </c>
    </row>
    <row r="85" spans="1:2" x14ac:dyDescent="0.25">
      <c r="A85" s="28">
        <v>299</v>
      </c>
      <c r="B85" s="34">
        <f t="shared" si="0"/>
        <v>423.72500000000002</v>
      </c>
    </row>
    <row r="86" spans="1:2" x14ac:dyDescent="0.25">
      <c r="A86" s="28">
        <v>300</v>
      </c>
      <c r="B86" s="34">
        <f t="shared" si="0"/>
        <v>423.73750000000001</v>
      </c>
    </row>
    <row r="87" spans="1:2" x14ac:dyDescent="0.25">
      <c r="A87" s="28">
        <v>301</v>
      </c>
      <c r="B87" s="34">
        <f t="shared" si="0"/>
        <v>423.75</v>
      </c>
    </row>
    <row r="88" spans="1:2" x14ac:dyDescent="0.25">
      <c r="A88" s="28">
        <v>302</v>
      </c>
      <c r="B88" s="34">
        <f t="shared" si="0"/>
        <v>423.76249999999999</v>
      </c>
    </row>
    <row r="89" spans="1:2" x14ac:dyDescent="0.25">
      <c r="A89" s="28">
        <v>303</v>
      </c>
      <c r="B89" s="34">
        <f t="shared" si="0"/>
        <v>423.77499999999998</v>
      </c>
    </row>
    <row r="90" spans="1:2" x14ac:dyDescent="0.25">
      <c r="A90" s="28">
        <v>304</v>
      </c>
      <c r="B90" s="34">
        <f t="shared" si="0"/>
        <v>423.78750000000002</v>
      </c>
    </row>
    <row r="91" spans="1:2" x14ac:dyDescent="0.25">
      <c r="A91" s="28">
        <v>305</v>
      </c>
      <c r="B91" s="34">
        <f t="shared" si="0"/>
        <v>423.8</v>
      </c>
    </row>
    <row r="92" spans="1:2" x14ac:dyDescent="0.25">
      <c r="A92" s="28">
        <v>306</v>
      </c>
      <c r="B92" s="34">
        <f t="shared" ref="B92:B155" si="1">420+(A92-1)*0.0125</f>
        <v>423.8125</v>
      </c>
    </row>
    <row r="93" spans="1:2" x14ac:dyDescent="0.25">
      <c r="A93" s="28">
        <v>307</v>
      </c>
      <c r="B93" s="34">
        <f t="shared" si="1"/>
        <v>423.82499999999999</v>
      </c>
    </row>
    <row r="94" spans="1:2" x14ac:dyDescent="0.25">
      <c r="A94" s="28">
        <v>308</v>
      </c>
      <c r="B94" s="34">
        <f t="shared" si="1"/>
        <v>423.83749999999998</v>
      </c>
    </row>
    <row r="95" spans="1:2" x14ac:dyDescent="0.25">
      <c r="A95" s="28">
        <v>309</v>
      </c>
      <c r="B95" s="34">
        <f t="shared" si="1"/>
        <v>423.85</v>
      </c>
    </row>
    <row r="96" spans="1:2" x14ac:dyDescent="0.25">
      <c r="A96" s="28">
        <v>310</v>
      </c>
      <c r="B96" s="34">
        <f t="shared" si="1"/>
        <v>423.86250000000001</v>
      </c>
    </row>
    <row r="97" spans="1:2" x14ac:dyDescent="0.25">
      <c r="A97" s="28">
        <v>311</v>
      </c>
      <c r="B97" s="34">
        <f t="shared" si="1"/>
        <v>423.875</v>
      </c>
    </row>
    <row r="98" spans="1:2" x14ac:dyDescent="0.25">
      <c r="A98" s="28">
        <v>312</v>
      </c>
      <c r="B98" s="34">
        <f t="shared" si="1"/>
        <v>423.88749999999999</v>
      </c>
    </row>
    <row r="99" spans="1:2" x14ac:dyDescent="0.25">
      <c r="A99" s="28">
        <v>313</v>
      </c>
      <c r="B99" s="34">
        <f t="shared" si="1"/>
        <v>423.9</v>
      </c>
    </row>
    <row r="100" spans="1:2" x14ac:dyDescent="0.25">
      <c r="A100" s="28">
        <v>314</v>
      </c>
      <c r="B100" s="34">
        <f t="shared" si="1"/>
        <v>423.91250000000002</v>
      </c>
    </row>
    <row r="101" spans="1:2" x14ac:dyDescent="0.25">
      <c r="A101" s="28">
        <v>315</v>
      </c>
      <c r="B101" s="34">
        <f t="shared" si="1"/>
        <v>423.92500000000001</v>
      </c>
    </row>
    <row r="102" spans="1:2" x14ac:dyDescent="0.25">
      <c r="A102" s="28">
        <v>316</v>
      </c>
      <c r="B102" s="34">
        <f t="shared" si="1"/>
        <v>423.9375</v>
      </c>
    </row>
    <row r="103" spans="1:2" x14ac:dyDescent="0.25">
      <c r="A103" s="28">
        <v>317</v>
      </c>
      <c r="B103" s="34">
        <f t="shared" si="1"/>
        <v>423.95</v>
      </c>
    </row>
    <row r="104" spans="1:2" x14ac:dyDescent="0.25">
      <c r="A104" s="28">
        <v>318</v>
      </c>
      <c r="B104" s="34">
        <f t="shared" si="1"/>
        <v>423.96249999999998</v>
      </c>
    </row>
    <row r="105" spans="1:2" x14ac:dyDescent="0.25">
      <c r="A105" s="28">
        <v>319</v>
      </c>
      <c r="B105" s="34">
        <f t="shared" si="1"/>
        <v>423.97500000000002</v>
      </c>
    </row>
    <row r="106" spans="1:2" x14ac:dyDescent="0.25">
      <c r="A106" s="28">
        <v>320</v>
      </c>
      <c r="B106" s="34">
        <f t="shared" si="1"/>
        <v>423.98750000000001</v>
      </c>
    </row>
    <row r="107" spans="1:2" x14ac:dyDescent="0.25">
      <c r="A107" s="28">
        <v>321</v>
      </c>
      <c r="B107" s="34">
        <f t="shared" si="1"/>
        <v>424</v>
      </c>
    </row>
    <row r="108" spans="1:2" x14ac:dyDescent="0.25">
      <c r="A108" s="28">
        <v>322</v>
      </c>
      <c r="B108" s="34">
        <f t="shared" si="1"/>
        <v>424.01249999999999</v>
      </c>
    </row>
    <row r="109" spans="1:2" x14ac:dyDescent="0.25">
      <c r="A109" s="28">
        <v>323</v>
      </c>
      <c r="B109" s="34">
        <f t="shared" si="1"/>
        <v>424.02499999999998</v>
      </c>
    </row>
    <row r="110" spans="1:2" x14ac:dyDescent="0.25">
      <c r="A110" s="28">
        <v>324</v>
      </c>
      <c r="B110" s="34">
        <f t="shared" si="1"/>
        <v>424.03750000000002</v>
      </c>
    </row>
    <row r="111" spans="1:2" x14ac:dyDescent="0.25">
      <c r="A111" s="28">
        <v>325</v>
      </c>
      <c r="B111" s="34">
        <f t="shared" si="1"/>
        <v>424.05</v>
      </c>
    </row>
    <row r="112" spans="1:2" x14ac:dyDescent="0.25">
      <c r="A112" s="28">
        <v>326</v>
      </c>
      <c r="B112" s="34">
        <f t="shared" si="1"/>
        <v>424.0625</v>
      </c>
    </row>
    <row r="113" spans="1:2" x14ac:dyDescent="0.25">
      <c r="A113" s="28">
        <v>327</v>
      </c>
      <c r="B113" s="34">
        <f t="shared" si="1"/>
        <v>424.07499999999999</v>
      </c>
    </row>
    <row r="114" spans="1:2" x14ac:dyDescent="0.25">
      <c r="A114" s="28">
        <v>328</v>
      </c>
      <c r="B114" s="34">
        <f t="shared" si="1"/>
        <v>424.08749999999998</v>
      </c>
    </row>
    <row r="115" spans="1:2" x14ac:dyDescent="0.25">
      <c r="A115" s="28">
        <v>329</v>
      </c>
      <c r="B115" s="34">
        <f t="shared" si="1"/>
        <v>424.1</v>
      </c>
    </row>
    <row r="116" spans="1:2" x14ac:dyDescent="0.25">
      <c r="A116" s="28">
        <v>330</v>
      </c>
      <c r="B116" s="34">
        <f t="shared" si="1"/>
        <v>424.11250000000001</v>
      </c>
    </row>
    <row r="117" spans="1:2" x14ac:dyDescent="0.25">
      <c r="A117" s="28">
        <v>331</v>
      </c>
      <c r="B117" s="34">
        <f t="shared" si="1"/>
        <v>424.125</v>
      </c>
    </row>
    <row r="118" spans="1:2" x14ac:dyDescent="0.25">
      <c r="A118" s="28">
        <v>332</v>
      </c>
      <c r="B118" s="34">
        <f t="shared" si="1"/>
        <v>424.13749999999999</v>
      </c>
    </row>
    <row r="119" spans="1:2" x14ac:dyDescent="0.25">
      <c r="A119" s="28">
        <v>333</v>
      </c>
      <c r="B119" s="34">
        <f t="shared" si="1"/>
        <v>424.15</v>
      </c>
    </row>
    <row r="120" spans="1:2" x14ac:dyDescent="0.25">
      <c r="A120" s="28">
        <v>334</v>
      </c>
      <c r="B120" s="34">
        <f t="shared" si="1"/>
        <v>424.16250000000002</v>
      </c>
    </row>
    <row r="121" spans="1:2" x14ac:dyDescent="0.25">
      <c r="A121" s="28">
        <v>335</v>
      </c>
      <c r="B121" s="34">
        <f t="shared" si="1"/>
        <v>424.17500000000001</v>
      </c>
    </row>
    <row r="122" spans="1:2" x14ac:dyDescent="0.25">
      <c r="A122" s="28">
        <v>336</v>
      </c>
      <c r="B122" s="34">
        <f t="shared" si="1"/>
        <v>424.1875</v>
      </c>
    </row>
    <row r="123" spans="1:2" x14ac:dyDescent="0.25">
      <c r="A123" s="28">
        <v>337</v>
      </c>
      <c r="B123" s="34">
        <f t="shared" si="1"/>
        <v>424.2</v>
      </c>
    </row>
    <row r="124" spans="1:2" x14ac:dyDescent="0.25">
      <c r="A124" s="28">
        <v>338</v>
      </c>
      <c r="B124" s="34">
        <f t="shared" si="1"/>
        <v>424.21249999999998</v>
      </c>
    </row>
    <row r="125" spans="1:2" x14ac:dyDescent="0.25">
      <c r="A125" s="28">
        <v>339</v>
      </c>
      <c r="B125" s="34">
        <f t="shared" si="1"/>
        <v>424.22500000000002</v>
      </c>
    </row>
    <row r="126" spans="1:2" x14ac:dyDescent="0.25">
      <c r="A126" s="28">
        <v>340</v>
      </c>
      <c r="B126" s="34">
        <f t="shared" si="1"/>
        <v>424.23750000000001</v>
      </c>
    </row>
    <row r="127" spans="1:2" x14ac:dyDescent="0.25">
      <c r="A127" s="28">
        <v>341</v>
      </c>
      <c r="B127" s="34">
        <f t="shared" si="1"/>
        <v>424.25</v>
      </c>
    </row>
    <row r="128" spans="1:2" x14ac:dyDescent="0.25">
      <c r="A128" s="28">
        <v>342</v>
      </c>
      <c r="B128" s="34">
        <f t="shared" si="1"/>
        <v>424.26249999999999</v>
      </c>
    </row>
    <row r="129" spans="1:2" x14ac:dyDescent="0.25">
      <c r="A129" s="28">
        <v>343</v>
      </c>
      <c r="B129" s="34">
        <f t="shared" si="1"/>
        <v>424.27499999999998</v>
      </c>
    </row>
    <row r="130" spans="1:2" x14ac:dyDescent="0.25">
      <c r="A130" s="28">
        <v>344</v>
      </c>
      <c r="B130" s="34">
        <f t="shared" si="1"/>
        <v>424.28750000000002</v>
      </c>
    </row>
    <row r="131" spans="1:2" x14ac:dyDescent="0.25">
      <c r="A131" s="28">
        <v>345</v>
      </c>
      <c r="B131" s="34">
        <f t="shared" si="1"/>
        <v>424.3</v>
      </c>
    </row>
    <row r="132" spans="1:2" x14ac:dyDescent="0.25">
      <c r="A132" s="28">
        <v>346</v>
      </c>
      <c r="B132" s="34">
        <f t="shared" si="1"/>
        <v>424.3125</v>
      </c>
    </row>
    <row r="133" spans="1:2" x14ac:dyDescent="0.25">
      <c r="A133" s="28">
        <v>347</v>
      </c>
      <c r="B133" s="34">
        <f t="shared" si="1"/>
        <v>424.32499999999999</v>
      </c>
    </row>
    <row r="134" spans="1:2" x14ac:dyDescent="0.25">
      <c r="A134" s="28">
        <v>348</v>
      </c>
      <c r="B134" s="34">
        <f t="shared" si="1"/>
        <v>424.33749999999998</v>
      </c>
    </row>
    <row r="135" spans="1:2" x14ac:dyDescent="0.25">
      <c r="A135" s="28">
        <v>349</v>
      </c>
      <c r="B135" s="34">
        <f t="shared" si="1"/>
        <v>424.35</v>
      </c>
    </row>
    <row r="136" spans="1:2" x14ac:dyDescent="0.25">
      <c r="A136" s="28">
        <v>350</v>
      </c>
      <c r="B136" s="34">
        <f t="shared" si="1"/>
        <v>424.36250000000001</v>
      </c>
    </row>
    <row r="137" spans="1:2" x14ac:dyDescent="0.25">
      <c r="A137" s="28">
        <v>351</v>
      </c>
      <c r="B137" s="34">
        <f t="shared" si="1"/>
        <v>424.375</v>
      </c>
    </row>
    <row r="138" spans="1:2" x14ac:dyDescent="0.25">
      <c r="A138" s="28">
        <v>352</v>
      </c>
      <c r="B138" s="34">
        <f t="shared" si="1"/>
        <v>424.38749999999999</v>
      </c>
    </row>
    <row r="139" spans="1:2" x14ac:dyDescent="0.25">
      <c r="A139" s="28">
        <v>353</v>
      </c>
      <c r="B139" s="34">
        <f t="shared" si="1"/>
        <v>424.4</v>
      </c>
    </row>
    <row r="140" spans="1:2" x14ac:dyDescent="0.25">
      <c r="A140" s="28">
        <v>354</v>
      </c>
      <c r="B140" s="34">
        <f t="shared" si="1"/>
        <v>424.41250000000002</v>
      </c>
    </row>
    <row r="141" spans="1:2" x14ac:dyDescent="0.25">
      <c r="A141" s="28">
        <v>355</v>
      </c>
      <c r="B141" s="34">
        <f t="shared" si="1"/>
        <v>424.42500000000001</v>
      </c>
    </row>
    <row r="142" spans="1:2" x14ac:dyDescent="0.25">
      <c r="A142" s="28">
        <v>356</v>
      </c>
      <c r="B142" s="34">
        <f t="shared" si="1"/>
        <v>424.4375</v>
      </c>
    </row>
    <row r="143" spans="1:2" x14ac:dyDescent="0.25">
      <c r="A143" s="28">
        <v>357</v>
      </c>
      <c r="B143" s="34">
        <f t="shared" si="1"/>
        <v>424.45</v>
      </c>
    </row>
    <row r="144" spans="1:2" x14ac:dyDescent="0.25">
      <c r="A144" s="28">
        <v>358</v>
      </c>
      <c r="B144" s="34">
        <f t="shared" si="1"/>
        <v>424.46249999999998</v>
      </c>
    </row>
    <row r="145" spans="1:2" x14ac:dyDescent="0.25">
      <c r="A145" s="28">
        <v>359</v>
      </c>
      <c r="B145" s="34">
        <f t="shared" si="1"/>
        <v>424.47500000000002</v>
      </c>
    </row>
    <row r="146" spans="1:2" x14ac:dyDescent="0.25">
      <c r="A146" s="28">
        <v>360</v>
      </c>
      <c r="B146" s="34">
        <f t="shared" si="1"/>
        <v>424.48750000000001</v>
      </c>
    </row>
    <row r="147" spans="1:2" x14ac:dyDescent="0.25">
      <c r="A147" s="28">
        <v>361</v>
      </c>
      <c r="B147" s="34">
        <f t="shared" si="1"/>
        <v>424.5</v>
      </c>
    </row>
    <row r="148" spans="1:2" x14ac:dyDescent="0.25">
      <c r="A148" s="28">
        <v>362</v>
      </c>
      <c r="B148" s="34">
        <f t="shared" si="1"/>
        <v>424.51249999999999</v>
      </c>
    </row>
    <row r="149" spans="1:2" x14ac:dyDescent="0.25">
      <c r="A149" s="28">
        <v>363</v>
      </c>
      <c r="B149" s="34">
        <f t="shared" si="1"/>
        <v>424.52499999999998</v>
      </c>
    </row>
    <row r="150" spans="1:2" x14ac:dyDescent="0.25">
      <c r="A150" s="28">
        <v>364</v>
      </c>
      <c r="B150" s="34">
        <f t="shared" si="1"/>
        <v>424.53750000000002</v>
      </c>
    </row>
    <row r="151" spans="1:2" x14ac:dyDescent="0.25">
      <c r="A151" s="28">
        <v>365</v>
      </c>
      <c r="B151" s="34">
        <f t="shared" si="1"/>
        <v>424.55</v>
      </c>
    </row>
    <row r="152" spans="1:2" x14ac:dyDescent="0.25">
      <c r="A152" s="28">
        <v>366</v>
      </c>
      <c r="B152" s="34">
        <f t="shared" si="1"/>
        <v>424.5625</v>
      </c>
    </row>
    <row r="153" spans="1:2" x14ac:dyDescent="0.25">
      <c r="A153" s="28">
        <v>367</v>
      </c>
      <c r="B153" s="34">
        <f t="shared" si="1"/>
        <v>424.57499999999999</v>
      </c>
    </row>
    <row r="154" spans="1:2" x14ac:dyDescent="0.25">
      <c r="A154" s="28">
        <v>368</v>
      </c>
      <c r="B154" s="34">
        <f t="shared" si="1"/>
        <v>424.58749999999998</v>
      </c>
    </row>
    <row r="155" spans="1:2" x14ac:dyDescent="0.25">
      <c r="A155" s="28">
        <v>369</v>
      </c>
      <c r="B155" s="34">
        <f t="shared" si="1"/>
        <v>424.6</v>
      </c>
    </row>
    <row r="156" spans="1:2" x14ac:dyDescent="0.25">
      <c r="A156" s="28">
        <v>370</v>
      </c>
      <c r="B156" s="34">
        <f t="shared" ref="B156:B219" si="2">420+(A156-1)*0.0125</f>
        <v>424.61250000000001</v>
      </c>
    </row>
    <row r="157" spans="1:2" x14ac:dyDescent="0.25">
      <c r="A157" s="28">
        <v>371</v>
      </c>
      <c r="B157" s="34">
        <f t="shared" si="2"/>
        <v>424.625</v>
      </c>
    </row>
    <row r="158" spans="1:2" x14ac:dyDescent="0.25">
      <c r="A158" s="28">
        <v>372</v>
      </c>
      <c r="B158" s="34">
        <f t="shared" si="2"/>
        <v>424.63749999999999</v>
      </c>
    </row>
    <row r="159" spans="1:2" x14ac:dyDescent="0.25">
      <c r="A159" s="28">
        <v>373</v>
      </c>
      <c r="B159" s="34">
        <f t="shared" si="2"/>
        <v>424.65</v>
      </c>
    </row>
    <row r="160" spans="1:2" x14ac:dyDescent="0.25">
      <c r="A160" s="28">
        <v>374</v>
      </c>
      <c r="B160" s="34">
        <f t="shared" si="2"/>
        <v>424.66250000000002</v>
      </c>
    </row>
    <row r="161" spans="1:2" x14ac:dyDescent="0.25">
      <c r="A161" s="28">
        <v>375</v>
      </c>
      <c r="B161" s="34">
        <f t="shared" si="2"/>
        <v>424.67500000000001</v>
      </c>
    </row>
    <row r="162" spans="1:2" x14ac:dyDescent="0.25">
      <c r="A162" s="28">
        <v>376</v>
      </c>
      <c r="B162" s="34">
        <f t="shared" si="2"/>
        <v>424.6875</v>
      </c>
    </row>
    <row r="163" spans="1:2" x14ac:dyDescent="0.25">
      <c r="A163" s="28">
        <v>377</v>
      </c>
      <c r="B163" s="34">
        <f t="shared" si="2"/>
        <v>424.7</v>
      </c>
    </row>
    <row r="164" spans="1:2" x14ac:dyDescent="0.25">
      <c r="A164" s="28">
        <v>378</v>
      </c>
      <c r="B164" s="34">
        <f t="shared" si="2"/>
        <v>424.71249999999998</v>
      </c>
    </row>
    <row r="165" spans="1:2" x14ac:dyDescent="0.25">
      <c r="A165" s="28">
        <v>379</v>
      </c>
      <c r="B165" s="34">
        <f t="shared" si="2"/>
        <v>424.72500000000002</v>
      </c>
    </row>
    <row r="166" spans="1:2" x14ac:dyDescent="0.25">
      <c r="A166" s="28">
        <v>380</v>
      </c>
      <c r="B166" s="34">
        <f t="shared" si="2"/>
        <v>424.73750000000001</v>
      </c>
    </row>
    <row r="167" spans="1:2" x14ac:dyDescent="0.25">
      <c r="A167" s="28">
        <v>381</v>
      </c>
      <c r="B167" s="34">
        <f t="shared" si="2"/>
        <v>424.75</v>
      </c>
    </row>
    <row r="168" spans="1:2" x14ac:dyDescent="0.25">
      <c r="A168" s="28">
        <v>382</v>
      </c>
      <c r="B168" s="34">
        <f t="shared" si="2"/>
        <v>424.76249999999999</v>
      </c>
    </row>
    <row r="169" spans="1:2" x14ac:dyDescent="0.25">
      <c r="A169" s="28">
        <v>383</v>
      </c>
      <c r="B169" s="34">
        <f t="shared" si="2"/>
        <v>424.77499999999998</v>
      </c>
    </row>
    <row r="170" spans="1:2" x14ac:dyDescent="0.25">
      <c r="A170" s="28">
        <v>384</v>
      </c>
      <c r="B170" s="34">
        <f t="shared" si="2"/>
        <v>424.78750000000002</v>
      </c>
    </row>
    <row r="171" spans="1:2" x14ac:dyDescent="0.25">
      <c r="A171" s="28">
        <v>385</v>
      </c>
      <c r="B171" s="34">
        <f t="shared" si="2"/>
        <v>424.8</v>
      </c>
    </row>
    <row r="172" spans="1:2" x14ac:dyDescent="0.25">
      <c r="A172" s="28">
        <v>386</v>
      </c>
      <c r="B172" s="34">
        <f t="shared" si="2"/>
        <v>424.8125</v>
      </c>
    </row>
    <row r="173" spans="1:2" x14ac:dyDescent="0.25">
      <c r="A173" s="28">
        <v>387</v>
      </c>
      <c r="B173" s="34">
        <f t="shared" si="2"/>
        <v>424.82499999999999</v>
      </c>
    </row>
    <row r="174" spans="1:2" x14ac:dyDescent="0.25">
      <c r="A174" s="28">
        <v>388</v>
      </c>
      <c r="B174" s="34">
        <f t="shared" si="2"/>
        <v>424.83749999999998</v>
      </c>
    </row>
    <row r="175" spans="1:2" x14ac:dyDescent="0.25">
      <c r="A175" s="28">
        <v>389</v>
      </c>
      <c r="B175" s="34">
        <f t="shared" si="2"/>
        <v>424.85</v>
      </c>
    </row>
    <row r="176" spans="1:2" x14ac:dyDescent="0.25">
      <c r="A176" s="28">
        <v>390</v>
      </c>
      <c r="B176" s="34">
        <f t="shared" si="2"/>
        <v>424.86250000000001</v>
      </c>
    </row>
    <row r="177" spans="1:2" x14ac:dyDescent="0.25">
      <c r="A177" s="28">
        <v>491</v>
      </c>
      <c r="B177" s="34">
        <f t="shared" si="2"/>
        <v>426.125</v>
      </c>
    </row>
    <row r="178" spans="1:2" x14ac:dyDescent="0.25">
      <c r="A178" s="28">
        <v>492</v>
      </c>
      <c r="B178" s="34">
        <f t="shared" si="2"/>
        <v>426.13749999999999</v>
      </c>
    </row>
    <row r="179" spans="1:2" x14ac:dyDescent="0.25">
      <c r="A179" s="28">
        <v>493</v>
      </c>
      <c r="B179" s="34">
        <f t="shared" si="2"/>
        <v>426.15</v>
      </c>
    </row>
    <row r="180" spans="1:2" x14ac:dyDescent="0.25">
      <c r="A180" s="28">
        <v>494</v>
      </c>
      <c r="B180" s="34">
        <f t="shared" si="2"/>
        <v>426.16250000000002</v>
      </c>
    </row>
    <row r="181" spans="1:2" x14ac:dyDescent="0.25">
      <c r="A181" s="28">
        <v>495</v>
      </c>
      <c r="B181" s="34">
        <f t="shared" si="2"/>
        <v>426.17500000000001</v>
      </c>
    </row>
    <row r="182" spans="1:2" x14ac:dyDescent="0.25">
      <c r="A182" s="28">
        <v>496</v>
      </c>
      <c r="B182" s="34">
        <f t="shared" si="2"/>
        <v>426.1875</v>
      </c>
    </row>
    <row r="183" spans="1:2" x14ac:dyDescent="0.25">
      <c r="A183" s="28">
        <v>497</v>
      </c>
      <c r="B183" s="34">
        <f t="shared" si="2"/>
        <v>426.2</v>
      </c>
    </row>
    <row r="184" spans="1:2" x14ac:dyDescent="0.25">
      <c r="A184" s="28">
        <v>498</v>
      </c>
      <c r="B184" s="34">
        <f t="shared" si="2"/>
        <v>426.21249999999998</v>
      </c>
    </row>
    <row r="185" spans="1:2" x14ac:dyDescent="0.25">
      <c r="A185" s="28">
        <v>499</v>
      </c>
      <c r="B185" s="34">
        <f t="shared" si="2"/>
        <v>426.22500000000002</v>
      </c>
    </row>
    <row r="186" spans="1:2" x14ac:dyDescent="0.25">
      <c r="A186" s="28">
        <v>500</v>
      </c>
      <c r="B186" s="34">
        <f t="shared" si="2"/>
        <v>426.23750000000001</v>
      </c>
    </row>
    <row r="187" spans="1:2" x14ac:dyDescent="0.25">
      <c r="A187" s="28">
        <v>501</v>
      </c>
      <c r="B187" s="34">
        <f t="shared" si="2"/>
        <v>426.25</v>
      </c>
    </row>
    <row r="188" spans="1:2" x14ac:dyDescent="0.25">
      <c r="A188" s="28">
        <v>502</v>
      </c>
      <c r="B188" s="34">
        <f t="shared" si="2"/>
        <v>426.26249999999999</v>
      </c>
    </row>
    <row r="189" spans="1:2" x14ac:dyDescent="0.25">
      <c r="A189" s="28">
        <v>503</v>
      </c>
      <c r="B189" s="34">
        <f t="shared" si="2"/>
        <v>426.27499999999998</v>
      </c>
    </row>
    <row r="190" spans="1:2" x14ac:dyDescent="0.25">
      <c r="A190" s="28">
        <v>504</v>
      </c>
      <c r="B190" s="34">
        <f t="shared" si="2"/>
        <v>426.28750000000002</v>
      </c>
    </row>
    <row r="191" spans="1:2" x14ac:dyDescent="0.25">
      <c r="A191" s="28">
        <v>505</v>
      </c>
      <c r="B191" s="34">
        <f t="shared" si="2"/>
        <v>426.3</v>
      </c>
    </row>
    <row r="192" spans="1:2" x14ac:dyDescent="0.25">
      <c r="A192" s="28">
        <v>506</v>
      </c>
      <c r="B192" s="34">
        <f t="shared" si="2"/>
        <v>426.3125</v>
      </c>
    </row>
    <row r="193" spans="1:2" x14ac:dyDescent="0.25">
      <c r="A193" s="28">
        <v>507</v>
      </c>
      <c r="B193" s="34">
        <f t="shared" si="2"/>
        <v>426.32499999999999</v>
      </c>
    </row>
    <row r="194" spans="1:2" x14ac:dyDescent="0.25">
      <c r="A194" s="28">
        <v>508</v>
      </c>
      <c r="B194" s="34">
        <f t="shared" si="2"/>
        <v>426.33749999999998</v>
      </c>
    </row>
    <row r="195" spans="1:2" x14ac:dyDescent="0.25">
      <c r="A195" s="28">
        <v>509</v>
      </c>
      <c r="B195" s="34">
        <f t="shared" si="2"/>
        <v>426.35</v>
      </c>
    </row>
    <row r="196" spans="1:2" x14ac:dyDescent="0.25">
      <c r="A196" s="28">
        <v>510</v>
      </c>
      <c r="B196" s="34">
        <f t="shared" si="2"/>
        <v>426.36250000000001</v>
      </c>
    </row>
    <row r="197" spans="1:2" x14ac:dyDescent="0.25">
      <c r="A197" s="28">
        <v>511</v>
      </c>
      <c r="B197" s="34">
        <f t="shared" si="2"/>
        <v>426.375</v>
      </c>
    </row>
    <row r="198" spans="1:2" x14ac:dyDescent="0.25">
      <c r="A198" s="28">
        <v>512</v>
      </c>
      <c r="B198" s="34">
        <f t="shared" si="2"/>
        <v>426.38749999999999</v>
      </c>
    </row>
    <row r="199" spans="1:2" x14ac:dyDescent="0.25">
      <c r="A199" s="28">
        <v>513</v>
      </c>
      <c r="B199" s="34">
        <f t="shared" si="2"/>
        <v>426.4</v>
      </c>
    </row>
    <row r="200" spans="1:2" x14ac:dyDescent="0.25">
      <c r="A200" s="28">
        <v>514</v>
      </c>
      <c r="B200" s="34">
        <f t="shared" si="2"/>
        <v>426.41250000000002</v>
      </c>
    </row>
    <row r="201" spans="1:2" x14ac:dyDescent="0.25">
      <c r="A201" s="28">
        <v>515</v>
      </c>
      <c r="B201" s="34">
        <f t="shared" si="2"/>
        <v>426.42500000000001</v>
      </c>
    </row>
    <row r="202" spans="1:2" x14ac:dyDescent="0.25">
      <c r="A202" s="28">
        <v>516</v>
      </c>
      <c r="B202" s="34">
        <f t="shared" si="2"/>
        <v>426.4375</v>
      </c>
    </row>
    <row r="203" spans="1:2" x14ac:dyDescent="0.25">
      <c r="A203" s="28">
        <v>517</v>
      </c>
      <c r="B203" s="34">
        <f t="shared" si="2"/>
        <v>426.45</v>
      </c>
    </row>
    <row r="204" spans="1:2" x14ac:dyDescent="0.25">
      <c r="A204" s="28">
        <v>518</v>
      </c>
      <c r="B204" s="34">
        <f t="shared" si="2"/>
        <v>426.46249999999998</v>
      </c>
    </row>
    <row r="205" spans="1:2" x14ac:dyDescent="0.25">
      <c r="A205" s="28">
        <v>519</v>
      </c>
      <c r="B205" s="34">
        <f t="shared" si="2"/>
        <v>426.47500000000002</v>
      </c>
    </row>
    <row r="206" spans="1:2" x14ac:dyDescent="0.25">
      <c r="A206" s="28">
        <v>520</v>
      </c>
      <c r="B206" s="34">
        <f t="shared" si="2"/>
        <v>426.48750000000001</v>
      </c>
    </row>
    <row r="207" spans="1:2" x14ac:dyDescent="0.25">
      <c r="A207" s="28">
        <v>521</v>
      </c>
      <c r="B207" s="34">
        <f t="shared" si="2"/>
        <v>426.5</v>
      </c>
    </row>
    <row r="208" spans="1:2" x14ac:dyDescent="0.25">
      <c r="A208" s="28">
        <v>522</v>
      </c>
      <c r="B208" s="34">
        <f t="shared" si="2"/>
        <v>426.51249999999999</v>
      </c>
    </row>
    <row r="209" spans="1:2" x14ac:dyDescent="0.25">
      <c r="A209" s="28">
        <v>523</v>
      </c>
      <c r="B209" s="34">
        <f t="shared" si="2"/>
        <v>426.52499999999998</v>
      </c>
    </row>
    <row r="210" spans="1:2" x14ac:dyDescent="0.25">
      <c r="A210" s="28">
        <v>524</v>
      </c>
      <c r="B210" s="34">
        <f t="shared" si="2"/>
        <v>426.53750000000002</v>
      </c>
    </row>
    <row r="211" spans="1:2" x14ac:dyDescent="0.25">
      <c r="A211" s="28">
        <v>525</v>
      </c>
      <c r="B211" s="34">
        <f t="shared" si="2"/>
        <v>426.55</v>
      </c>
    </row>
    <row r="212" spans="1:2" x14ac:dyDescent="0.25">
      <c r="A212" s="28">
        <v>526</v>
      </c>
      <c r="B212" s="34">
        <f t="shared" si="2"/>
        <v>426.5625</v>
      </c>
    </row>
    <row r="213" spans="1:2" x14ac:dyDescent="0.25">
      <c r="A213" s="28">
        <v>527</v>
      </c>
      <c r="B213" s="34">
        <f t="shared" si="2"/>
        <v>426.57499999999999</v>
      </c>
    </row>
    <row r="214" spans="1:2" x14ac:dyDescent="0.25">
      <c r="A214" s="28">
        <v>528</v>
      </c>
      <c r="B214" s="34">
        <f t="shared" si="2"/>
        <v>426.58749999999998</v>
      </c>
    </row>
    <row r="215" spans="1:2" x14ac:dyDescent="0.25">
      <c r="A215" s="28">
        <v>529</v>
      </c>
      <c r="B215" s="34">
        <f t="shared" si="2"/>
        <v>426.6</v>
      </c>
    </row>
    <row r="216" spans="1:2" x14ac:dyDescent="0.25">
      <c r="A216" s="28">
        <v>530</v>
      </c>
      <c r="B216" s="34">
        <f t="shared" si="2"/>
        <v>426.61250000000001</v>
      </c>
    </row>
    <row r="217" spans="1:2" x14ac:dyDescent="0.25">
      <c r="A217" s="28">
        <v>531</v>
      </c>
      <c r="B217" s="34">
        <f t="shared" si="2"/>
        <v>426.625</v>
      </c>
    </row>
    <row r="218" spans="1:2" x14ac:dyDescent="0.25">
      <c r="A218" s="28">
        <v>532</v>
      </c>
      <c r="B218" s="34">
        <f t="shared" si="2"/>
        <v>426.63749999999999</v>
      </c>
    </row>
    <row r="219" spans="1:2" x14ac:dyDescent="0.25">
      <c r="A219" s="28">
        <v>533</v>
      </c>
      <c r="B219" s="34">
        <f t="shared" si="2"/>
        <v>426.65</v>
      </c>
    </row>
    <row r="220" spans="1:2" x14ac:dyDescent="0.25">
      <c r="A220" s="28">
        <v>534</v>
      </c>
      <c r="B220" s="34">
        <f t="shared" ref="B220:B283" si="3">420+(A220-1)*0.0125</f>
        <v>426.66250000000002</v>
      </c>
    </row>
    <row r="221" spans="1:2" x14ac:dyDescent="0.25">
      <c r="A221" s="28">
        <v>535</v>
      </c>
      <c r="B221" s="34">
        <f t="shared" si="3"/>
        <v>426.67500000000001</v>
      </c>
    </row>
    <row r="222" spans="1:2" x14ac:dyDescent="0.25">
      <c r="A222" s="28">
        <v>536</v>
      </c>
      <c r="B222" s="34">
        <f t="shared" si="3"/>
        <v>426.6875</v>
      </c>
    </row>
    <row r="223" spans="1:2" x14ac:dyDescent="0.25">
      <c r="A223" s="28">
        <v>537</v>
      </c>
      <c r="B223" s="34">
        <f t="shared" si="3"/>
        <v>426.7</v>
      </c>
    </row>
    <row r="224" spans="1:2" x14ac:dyDescent="0.25">
      <c r="A224" s="28">
        <v>538</v>
      </c>
      <c r="B224" s="34">
        <f t="shared" si="3"/>
        <v>426.71249999999998</v>
      </c>
    </row>
    <row r="225" spans="1:2" x14ac:dyDescent="0.25">
      <c r="A225" s="28">
        <v>539</v>
      </c>
      <c r="B225" s="34">
        <f t="shared" si="3"/>
        <v>426.72500000000002</v>
      </c>
    </row>
    <row r="226" spans="1:2" x14ac:dyDescent="0.25">
      <c r="A226" s="28">
        <v>540</v>
      </c>
      <c r="B226" s="34">
        <f t="shared" si="3"/>
        <v>426.73750000000001</v>
      </c>
    </row>
    <row r="227" spans="1:2" x14ac:dyDescent="0.25">
      <c r="A227" s="28">
        <v>541</v>
      </c>
      <c r="B227" s="34">
        <f t="shared" si="3"/>
        <v>426.75</v>
      </c>
    </row>
    <row r="228" spans="1:2" x14ac:dyDescent="0.25">
      <c r="A228" s="28">
        <v>542</v>
      </c>
      <c r="B228" s="34">
        <f t="shared" si="3"/>
        <v>426.76249999999999</v>
      </c>
    </row>
    <row r="229" spans="1:2" x14ac:dyDescent="0.25">
      <c r="A229" s="28">
        <v>543</v>
      </c>
      <c r="B229" s="34">
        <f t="shared" si="3"/>
        <v>426.77499999999998</v>
      </c>
    </row>
    <row r="230" spans="1:2" x14ac:dyDescent="0.25">
      <c r="A230" s="28">
        <v>544</v>
      </c>
      <c r="B230" s="34">
        <f t="shared" si="3"/>
        <v>426.78750000000002</v>
      </c>
    </row>
    <row r="231" spans="1:2" x14ac:dyDescent="0.25">
      <c r="A231" s="28">
        <v>545</v>
      </c>
      <c r="B231" s="34">
        <f t="shared" si="3"/>
        <v>426.8</v>
      </c>
    </row>
    <row r="232" spans="1:2" x14ac:dyDescent="0.25">
      <c r="A232" s="28">
        <v>546</v>
      </c>
      <c r="B232" s="34">
        <f t="shared" si="3"/>
        <v>426.8125</v>
      </c>
    </row>
    <row r="233" spans="1:2" x14ac:dyDescent="0.25">
      <c r="A233" s="28">
        <v>547</v>
      </c>
      <c r="B233" s="34">
        <f t="shared" si="3"/>
        <v>426.82499999999999</v>
      </c>
    </row>
    <row r="234" spans="1:2" x14ac:dyDescent="0.25">
      <c r="A234" s="28">
        <v>548</v>
      </c>
      <c r="B234" s="34">
        <f t="shared" si="3"/>
        <v>426.83749999999998</v>
      </c>
    </row>
    <row r="235" spans="1:2" x14ac:dyDescent="0.25">
      <c r="A235" s="28">
        <v>549</v>
      </c>
      <c r="B235" s="34">
        <f t="shared" si="3"/>
        <v>426.85</v>
      </c>
    </row>
    <row r="236" spans="1:2" x14ac:dyDescent="0.25">
      <c r="A236" s="28">
        <v>550</v>
      </c>
      <c r="B236" s="34">
        <f t="shared" si="3"/>
        <v>426.86250000000001</v>
      </c>
    </row>
    <row r="237" spans="1:2" x14ac:dyDescent="0.25">
      <c r="A237" s="28">
        <v>551</v>
      </c>
      <c r="B237" s="34">
        <f t="shared" si="3"/>
        <v>426.875</v>
      </c>
    </row>
    <row r="238" spans="1:2" x14ac:dyDescent="0.25">
      <c r="A238" s="28">
        <v>552</v>
      </c>
      <c r="B238" s="34">
        <f t="shared" si="3"/>
        <v>426.88749999999999</v>
      </c>
    </row>
    <row r="239" spans="1:2" x14ac:dyDescent="0.25">
      <c r="A239" s="28">
        <v>553</v>
      </c>
      <c r="B239" s="34">
        <f t="shared" si="3"/>
        <v>426.9</v>
      </c>
    </row>
    <row r="240" spans="1:2" x14ac:dyDescent="0.25">
      <c r="A240" s="28">
        <v>554</v>
      </c>
      <c r="B240" s="34">
        <f t="shared" si="3"/>
        <v>426.91250000000002</v>
      </c>
    </row>
    <row r="241" spans="1:2" x14ac:dyDescent="0.25">
      <c r="A241" s="28">
        <v>555</v>
      </c>
      <c r="B241" s="34">
        <f t="shared" si="3"/>
        <v>426.92500000000001</v>
      </c>
    </row>
    <row r="242" spans="1:2" x14ac:dyDescent="0.25">
      <c r="A242" s="28">
        <v>556</v>
      </c>
      <c r="B242" s="34">
        <f t="shared" si="3"/>
        <v>426.9375</v>
      </c>
    </row>
    <row r="243" spans="1:2" x14ac:dyDescent="0.25">
      <c r="A243" s="28">
        <v>557</v>
      </c>
      <c r="B243" s="34">
        <f t="shared" si="3"/>
        <v>426.95</v>
      </c>
    </row>
    <row r="244" spans="1:2" x14ac:dyDescent="0.25">
      <c r="A244" s="28">
        <v>558</v>
      </c>
      <c r="B244" s="34">
        <f t="shared" si="3"/>
        <v>426.96249999999998</v>
      </c>
    </row>
    <row r="245" spans="1:2" x14ac:dyDescent="0.25">
      <c r="A245" s="28">
        <v>559</v>
      </c>
      <c r="B245" s="34">
        <f t="shared" si="3"/>
        <v>426.97500000000002</v>
      </c>
    </row>
    <row r="246" spans="1:2" x14ac:dyDescent="0.25">
      <c r="A246" s="28">
        <v>560</v>
      </c>
      <c r="B246" s="34">
        <f t="shared" si="3"/>
        <v>426.98750000000001</v>
      </c>
    </row>
    <row r="247" spans="1:2" x14ac:dyDescent="0.25">
      <c r="A247" s="28">
        <v>561</v>
      </c>
      <c r="B247" s="34">
        <f t="shared" si="3"/>
        <v>427</v>
      </c>
    </row>
    <row r="248" spans="1:2" x14ac:dyDescent="0.25">
      <c r="A248" s="28">
        <v>562</v>
      </c>
      <c r="B248" s="34">
        <f t="shared" si="3"/>
        <v>427.01249999999999</v>
      </c>
    </row>
    <row r="249" spans="1:2" x14ac:dyDescent="0.25">
      <c r="A249" s="28">
        <v>563</v>
      </c>
      <c r="B249" s="34">
        <f t="shared" si="3"/>
        <v>427.02499999999998</v>
      </c>
    </row>
    <row r="250" spans="1:2" x14ac:dyDescent="0.25">
      <c r="A250" s="28">
        <v>564</v>
      </c>
      <c r="B250" s="34">
        <f t="shared" si="3"/>
        <v>427.03750000000002</v>
      </c>
    </row>
    <row r="251" spans="1:2" x14ac:dyDescent="0.25">
      <c r="A251" s="28">
        <v>565</v>
      </c>
      <c r="B251" s="34">
        <f t="shared" si="3"/>
        <v>427.05</v>
      </c>
    </row>
    <row r="252" spans="1:2" x14ac:dyDescent="0.25">
      <c r="A252" s="28">
        <v>566</v>
      </c>
      <c r="B252" s="34">
        <f t="shared" si="3"/>
        <v>427.0625</v>
      </c>
    </row>
    <row r="253" spans="1:2" x14ac:dyDescent="0.25">
      <c r="A253" s="28">
        <v>567</v>
      </c>
      <c r="B253" s="34">
        <f t="shared" si="3"/>
        <v>427.07499999999999</v>
      </c>
    </row>
    <row r="254" spans="1:2" x14ac:dyDescent="0.25">
      <c r="A254" s="28">
        <v>568</v>
      </c>
      <c r="B254" s="34">
        <f t="shared" si="3"/>
        <v>427.08749999999998</v>
      </c>
    </row>
    <row r="255" spans="1:2" x14ac:dyDescent="0.25">
      <c r="A255" s="28">
        <v>569</v>
      </c>
      <c r="B255" s="34">
        <f t="shared" si="3"/>
        <v>427.1</v>
      </c>
    </row>
    <row r="256" spans="1:2" x14ac:dyDescent="0.25">
      <c r="A256" s="28">
        <v>570</v>
      </c>
      <c r="B256" s="34">
        <f t="shared" si="3"/>
        <v>427.11250000000001</v>
      </c>
    </row>
    <row r="257" spans="1:2" x14ac:dyDescent="0.25">
      <c r="A257" s="28">
        <v>571</v>
      </c>
      <c r="B257" s="34">
        <f t="shared" si="3"/>
        <v>427.125</v>
      </c>
    </row>
    <row r="258" spans="1:2" x14ac:dyDescent="0.25">
      <c r="A258" s="28">
        <v>572</v>
      </c>
      <c r="B258" s="34">
        <f t="shared" si="3"/>
        <v>427.13749999999999</v>
      </c>
    </row>
    <row r="259" spans="1:2" x14ac:dyDescent="0.25">
      <c r="A259" s="28">
        <v>573</v>
      </c>
      <c r="B259" s="34">
        <f t="shared" si="3"/>
        <v>427.15</v>
      </c>
    </row>
    <row r="260" spans="1:2" x14ac:dyDescent="0.25">
      <c r="A260" s="28">
        <v>574</v>
      </c>
      <c r="B260" s="34">
        <f t="shared" si="3"/>
        <v>427.16250000000002</v>
      </c>
    </row>
    <row r="261" spans="1:2" x14ac:dyDescent="0.25">
      <c r="A261" s="28">
        <v>575</v>
      </c>
      <c r="B261" s="34">
        <f t="shared" si="3"/>
        <v>427.17500000000001</v>
      </c>
    </row>
    <row r="262" spans="1:2" x14ac:dyDescent="0.25">
      <c r="A262" s="28">
        <v>576</v>
      </c>
      <c r="B262" s="34">
        <f t="shared" si="3"/>
        <v>427.1875</v>
      </c>
    </row>
    <row r="263" spans="1:2" x14ac:dyDescent="0.25">
      <c r="A263" s="28">
        <v>577</v>
      </c>
      <c r="B263" s="34">
        <f t="shared" si="3"/>
        <v>427.2</v>
      </c>
    </row>
    <row r="264" spans="1:2" x14ac:dyDescent="0.25">
      <c r="A264" s="28">
        <v>578</v>
      </c>
      <c r="B264" s="34">
        <f t="shared" si="3"/>
        <v>427.21249999999998</v>
      </c>
    </row>
    <row r="265" spans="1:2" x14ac:dyDescent="0.25">
      <c r="A265" s="28">
        <v>579</v>
      </c>
      <c r="B265" s="34">
        <f t="shared" si="3"/>
        <v>427.22500000000002</v>
      </c>
    </row>
    <row r="266" spans="1:2" x14ac:dyDescent="0.25">
      <c r="A266" s="28">
        <v>580</v>
      </c>
      <c r="B266" s="34">
        <f t="shared" si="3"/>
        <v>427.23750000000001</v>
      </c>
    </row>
    <row r="267" spans="1:2" x14ac:dyDescent="0.25">
      <c r="A267" s="28">
        <v>581</v>
      </c>
      <c r="B267" s="34">
        <f t="shared" si="3"/>
        <v>427.25</v>
      </c>
    </row>
    <row r="268" spans="1:2" x14ac:dyDescent="0.25">
      <c r="A268" s="28">
        <v>582</v>
      </c>
      <c r="B268" s="34">
        <f t="shared" si="3"/>
        <v>427.26249999999999</v>
      </c>
    </row>
    <row r="269" spans="1:2" x14ac:dyDescent="0.25">
      <c r="A269" s="28">
        <v>583</v>
      </c>
      <c r="B269" s="34">
        <f t="shared" si="3"/>
        <v>427.27499999999998</v>
      </c>
    </row>
    <row r="270" spans="1:2" x14ac:dyDescent="0.25">
      <c r="A270" s="28">
        <v>584</v>
      </c>
      <c r="B270" s="34">
        <f t="shared" si="3"/>
        <v>427.28750000000002</v>
      </c>
    </row>
    <row r="271" spans="1:2" x14ac:dyDescent="0.25">
      <c r="A271" s="28">
        <v>585</v>
      </c>
      <c r="B271" s="34">
        <f t="shared" si="3"/>
        <v>427.3</v>
      </c>
    </row>
    <row r="272" spans="1:2" x14ac:dyDescent="0.25">
      <c r="A272" s="28">
        <v>586</v>
      </c>
      <c r="B272" s="34">
        <f t="shared" si="3"/>
        <v>427.3125</v>
      </c>
    </row>
    <row r="273" spans="1:2" x14ac:dyDescent="0.25">
      <c r="A273" s="28">
        <v>587</v>
      </c>
      <c r="B273" s="34">
        <f t="shared" si="3"/>
        <v>427.32499999999999</v>
      </c>
    </row>
    <row r="274" spans="1:2" x14ac:dyDescent="0.25">
      <c r="A274" s="28">
        <v>588</v>
      </c>
      <c r="B274" s="34">
        <f t="shared" si="3"/>
        <v>427.33749999999998</v>
      </c>
    </row>
    <row r="275" spans="1:2" x14ac:dyDescent="0.25">
      <c r="A275" s="28">
        <v>589</v>
      </c>
      <c r="B275" s="34">
        <f t="shared" si="3"/>
        <v>427.35</v>
      </c>
    </row>
    <row r="276" spans="1:2" x14ac:dyDescent="0.25">
      <c r="A276" s="28">
        <v>590</v>
      </c>
      <c r="B276" s="34">
        <f t="shared" si="3"/>
        <v>427.36250000000001</v>
      </c>
    </row>
    <row r="277" spans="1:2" x14ac:dyDescent="0.25">
      <c r="A277" s="28">
        <v>591</v>
      </c>
      <c r="B277" s="34">
        <f t="shared" si="3"/>
        <v>427.375</v>
      </c>
    </row>
    <row r="278" spans="1:2" x14ac:dyDescent="0.25">
      <c r="A278" s="28">
        <v>592</v>
      </c>
      <c r="B278" s="34">
        <f t="shared" si="3"/>
        <v>427.38749999999999</v>
      </c>
    </row>
    <row r="279" spans="1:2" x14ac:dyDescent="0.25">
      <c r="A279" s="28">
        <v>593</v>
      </c>
      <c r="B279" s="34">
        <f t="shared" si="3"/>
        <v>427.4</v>
      </c>
    </row>
    <row r="280" spans="1:2" x14ac:dyDescent="0.25">
      <c r="A280" s="28">
        <v>594</v>
      </c>
      <c r="B280" s="34">
        <f t="shared" si="3"/>
        <v>427.41250000000002</v>
      </c>
    </row>
    <row r="281" spans="1:2" x14ac:dyDescent="0.25">
      <c r="A281" s="28">
        <v>595</v>
      </c>
      <c r="B281" s="34">
        <f t="shared" si="3"/>
        <v>427.42500000000001</v>
      </c>
    </row>
    <row r="282" spans="1:2" x14ac:dyDescent="0.25">
      <c r="A282" s="28">
        <v>596</v>
      </c>
      <c r="B282" s="34">
        <f t="shared" si="3"/>
        <v>427.4375</v>
      </c>
    </row>
    <row r="283" spans="1:2" x14ac:dyDescent="0.25">
      <c r="A283" s="28">
        <v>597</v>
      </c>
      <c r="B283" s="34">
        <f t="shared" si="3"/>
        <v>427.45</v>
      </c>
    </row>
    <row r="284" spans="1:2" x14ac:dyDescent="0.25">
      <c r="A284" s="28">
        <v>598</v>
      </c>
      <c r="B284" s="34">
        <f t="shared" ref="B284:B347" si="4">420+(A284-1)*0.0125</f>
        <v>427.46249999999998</v>
      </c>
    </row>
    <row r="285" spans="1:2" x14ac:dyDescent="0.25">
      <c r="A285" s="28">
        <v>599</v>
      </c>
      <c r="B285" s="34">
        <f t="shared" si="4"/>
        <v>427.47500000000002</v>
      </c>
    </row>
    <row r="286" spans="1:2" x14ac:dyDescent="0.25">
      <c r="A286" s="28">
        <v>600</v>
      </c>
      <c r="B286" s="34">
        <f t="shared" si="4"/>
        <v>427.48750000000001</v>
      </c>
    </row>
    <row r="287" spans="1:2" x14ac:dyDescent="0.25">
      <c r="A287" s="28">
        <v>601</v>
      </c>
      <c r="B287" s="34">
        <f t="shared" si="4"/>
        <v>427.5</v>
      </c>
    </row>
    <row r="288" spans="1:2" x14ac:dyDescent="0.25">
      <c r="A288" s="28">
        <v>602</v>
      </c>
      <c r="B288" s="34">
        <f t="shared" si="4"/>
        <v>427.51249999999999</v>
      </c>
    </row>
    <row r="289" spans="1:2" x14ac:dyDescent="0.25">
      <c r="A289" s="28">
        <v>603</v>
      </c>
      <c r="B289" s="34">
        <f t="shared" si="4"/>
        <v>427.52499999999998</v>
      </c>
    </row>
    <row r="290" spans="1:2" x14ac:dyDescent="0.25">
      <c r="A290" s="28">
        <v>604</v>
      </c>
      <c r="B290" s="34">
        <f t="shared" si="4"/>
        <v>427.53750000000002</v>
      </c>
    </row>
    <row r="291" spans="1:2" x14ac:dyDescent="0.25">
      <c r="A291" s="28">
        <v>605</v>
      </c>
      <c r="B291" s="34">
        <f t="shared" si="4"/>
        <v>427.55</v>
      </c>
    </row>
    <row r="292" spans="1:2" x14ac:dyDescent="0.25">
      <c r="A292" s="28">
        <v>606</v>
      </c>
      <c r="B292" s="34">
        <f t="shared" si="4"/>
        <v>427.5625</v>
      </c>
    </row>
    <row r="293" spans="1:2" x14ac:dyDescent="0.25">
      <c r="A293" s="28">
        <v>607</v>
      </c>
      <c r="B293" s="34">
        <f t="shared" si="4"/>
        <v>427.57499999999999</v>
      </c>
    </row>
    <row r="294" spans="1:2" x14ac:dyDescent="0.25">
      <c r="A294" s="28">
        <v>608</v>
      </c>
      <c r="B294" s="34">
        <f t="shared" si="4"/>
        <v>427.58749999999998</v>
      </c>
    </row>
    <row r="295" spans="1:2" x14ac:dyDescent="0.25">
      <c r="A295" s="28">
        <v>609</v>
      </c>
      <c r="B295" s="34">
        <f t="shared" si="4"/>
        <v>427.6</v>
      </c>
    </row>
    <row r="296" spans="1:2" x14ac:dyDescent="0.25">
      <c r="A296" s="28">
        <v>610</v>
      </c>
      <c r="B296" s="34">
        <f t="shared" si="4"/>
        <v>427.61250000000001</v>
      </c>
    </row>
    <row r="297" spans="1:2" x14ac:dyDescent="0.25">
      <c r="A297" s="28">
        <v>611</v>
      </c>
      <c r="B297" s="34">
        <f t="shared" si="4"/>
        <v>427.625</v>
      </c>
    </row>
    <row r="298" spans="1:2" x14ac:dyDescent="0.25">
      <c r="A298" s="28">
        <v>612</v>
      </c>
      <c r="B298" s="34">
        <f t="shared" si="4"/>
        <v>427.63749999999999</v>
      </c>
    </row>
    <row r="299" spans="1:2" x14ac:dyDescent="0.25">
      <c r="A299" s="28">
        <v>613</v>
      </c>
      <c r="B299" s="34">
        <f t="shared" si="4"/>
        <v>427.65</v>
      </c>
    </row>
    <row r="300" spans="1:2" x14ac:dyDescent="0.25">
      <c r="A300" s="28">
        <v>614</v>
      </c>
      <c r="B300" s="34">
        <f t="shared" si="4"/>
        <v>427.66250000000002</v>
      </c>
    </row>
    <row r="301" spans="1:2" x14ac:dyDescent="0.25">
      <c r="A301" s="28">
        <v>615</v>
      </c>
      <c r="B301" s="34">
        <f t="shared" si="4"/>
        <v>427.67500000000001</v>
      </c>
    </row>
    <row r="302" spans="1:2" x14ac:dyDescent="0.25">
      <c r="A302" s="28">
        <v>616</v>
      </c>
      <c r="B302" s="34">
        <f t="shared" si="4"/>
        <v>427.6875</v>
      </c>
    </row>
    <row r="303" spans="1:2" x14ac:dyDescent="0.25">
      <c r="A303" s="28">
        <v>617</v>
      </c>
      <c r="B303" s="34">
        <f t="shared" si="4"/>
        <v>427.7</v>
      </c>
    </row>
    <row r="304" spans="1:2" x14ac:dyDescent="0.25">
      <c r="A304" s="28">
        <v>618</v>
      </c>
      <c r="B304" s="34">
        <f t="shared" si="4"/>
        <v>427.71249999999998</v>
      </c>
    </row>
    <row r="305" spans="1:2" x14ac:dyDescent="0.25">
      <c r="A305" s="28">
        <v>619</v>
      </c>
      <c r="B305" s="34">
        <f t="shared" si="4"/>
        <v>427.72500000000002</v>
      </c>
    </row>
    <row r="306" spans="1:2" x14ac:dyDescent="0.25">
      <c r="A306" s="28">
        <v>620</v>
      </c>
      <c r="B306" s="34">
        <f t="shared" si="4"/>
        <v>427.73750000000001</v>
      </c>
    </row>
    <row r="307" spans="1:2" x14ac:dyDescent="0.25">
      <c r="A307" s="28">
        <v>621</v>
      </c>
      <c r="B307" s="34">
        <f t="shared" si="4"/>
        <v>427.75</v>
      </c>
    </row>
    <row r="308" spans="1:2" x14ac:dyDescent="0.25">
      <c r="A308" s="28">
        <v>622</v>
      </c>
      <c r="B308" s="34">
        <f t="shared" si="4"/>
        <v>427.76249999999999</v>
      </c>
    </row>
    <row r="309" spans="1:2" x14ac:dyDescent="0.25">
      <c r="A309" s="28">
        <v>623</v>
      </c>
      <c r="B309" s="34">
        <f t="shared" si="4"/>
        <v>427.77499999999998</v>
      </c>
    </row>
    <row r="310" spans="1:2" x14ac:dyDescent="0.25">
      <c r="A310" s="28">
        <v>624</v>
      </c>
      <c r="B310" s="34">
        <f t="shared" si="4"/>
        <v>427.78750000000002</v>
      </c>
    </row>
    <row r="311" spans="1:2" x14ac:dyDescent="0.25">
      <c r="A311" s="28">
        <v>625</v>
      </c>
      <c r="B311" s="34">
        <f t="shared" si="4"/>
        <v>427.8</v>
      </c>
    </row>
    <row r="312" spans="1:2" x14ac:dyDescent="0.25">
      <c r="A312" s="28">
        <v>626</v>
      </c>
      <c r="B312" s="34">
        <f t="shared" si="4"/>
        <v>427.8125</v>
      </c>
    </row>
    <row r="313" spans="1:2" x14ac:dyDescent="0.25">
      <c r="A313" s="28">
        <v>627</v>
      </c>
      <c r="B313" s="34">
        <f t="shared" si="4"/>
        <v>427.82499999999999</v>
      </c>
    </row>
    <row r="314" spans="1:2" x14ac:dyDescent="0.25">
      <c r="A314" s="28">
        <v>628</v>
      </c>
      <c r="B314" s="34">
        <f t="shared" si="4"/>
        <v>427.83749999999998</v>
      </c>
    </row>
    <row r="315" spans="1:2" x14ac:dyDescent="0.25">
      <c r="A315" s="28">
        <v>629</v>
      </c>
      <c r="B315" s="34">
        <f t="shared" si="4"/>
        <v>427.85</v>
      </c>
    </row>
    <row r="316" spans="1:2" x14ac:dyDescent="0.25">
      <c r="A316" s="28">
        <v>630</v>
      </c>
      <c r="B316" s="34">
        <f t="shared" si="4"/>
        <v>427.86250000000001</v>
      </c>
    </row>
    <row r="317" spans="1:2" x14ac:dyDescent="0.25">
      <c r="A317" s="28">
        <v>631</v>
      </c>
      <c r="B317" s="34">
        <f t="shared" si="4"/>
        <v>427.875</v>
      </c>
    </row>
    <row r="318" spans="1:2" x14ac:dyDescent="0.25">
      <c r="A318" s="28">
        <v>632</v>
      </c>
      <c r="B318" s="34">
        <f t="shared" si="4"/>
        <v>427.88749999999999</v>
      </c>
    </row>
    <row r="319" spans="1:2" x14ac:dyDescent="0.25">
      <c r="A319" s="28">
        <v>633</v>
      </c>
      <c r="B319" s="34">
        <f t="shared" si="4"/>
        <v>427.9</v>
      </c>
    </row>
    <row r="320" spans="1:2" x14ac:dyDescent="0.25">
      <c r="A320" s="28">
        <v>634</v>
      </c>
      <c r="B320" s="34">
        <f t="shared" si="4"/>
        <v>427.91250000000002</v>
      </c>
    </row>
    <row r="321" spans="1:2" x14ac:dyDescent="0.25">
      <c r="A321" s="28">
        <v>635</v>
      </c>
      <c r="B321" s="34">
        <f t="shared" si="4"/>
        <v>427.92500000000001</v>
      </c>
    </row>
    <row r="322" spans="1:2" x14ac:dyDescent="0.25">
      <c r="A322" s="28">
        <v>636</v>
      </c>
      <c r="B322" s="34">
        <f t="shared" si="4"/>
        <v>427.9375</v>
      </c>
    </row>
    <row r="323" spans="1:2" x14ac:dyDescent="0.25">
      <c r="A323" s="28">
        <v>637</v>
      </c>
      <c r="B323" s="34">
        <f t="shared" si="4"/>
        <v>427.95</v>
      </c>
    </row>
    <row r="324" spans="1:2" x14ac:dyDescent="0.25">
      <c r="A324" s="28">
        <v>638</v>
      </c>
      <c r="B324" s="34">
        <f t="shared" si="4"/>
        <v>427.96249999999998</v>
      </c>
    </row>
    <row r="325" spans="1:2" x14ac:dyDescent="0.25">
      <c r="A325" s="28">
        <v>639</v>
      </c>
      <c r="B325" s="34">
        <f t="shared" si="4"/>
        <v>427.97500000000002</v>
      </c>
    </row>
    <row r="326" spans="1:2" x14ac:dyDescent="0.25">
      <c r="A326" s="28">
        <v>640</v>
      </c>
      <c r="B326" s="34">
        <f t="shared" si="4"/>
        <v>427.98750000000001</v>
      </c>
    </row>
    <row r="327" spans="1:2" x14ac:dyDescent="0.25">
      <c r="A327" s="28">
        <v>641</v>
      </c>
      <c r="B327" s="34">
        <f t="shared" si="4"/>
        <v>428</v>
      </c>
    </row>
    <row r="328" spans="1:2" x14ac:dyDescent="0.25">
      <c r="A328" s="28">
        <v>642</v>
      </c>
      <c r="B328" s="34">
        <f t="shared" si="4"/>
        <v>428.01249999999999</v>
      </c>
    </row>
    <row r="329" spans="1:2" x14ac:dyDescent="0.25">
      <c r="A329" s="28">
        <v>643</v>
      </c>
      <c r="B329" s="34">
        <f t="shared" si="4"/>
        <v>428.02499999999998</v>
      </c>
    </row>
    <row r="330" spans="1:2" x14ac:dyDescent="0.25">
      <c r="A330" s="28">
        <v>644</v>
      </c>
      <c r="B330" s="34">
        <f t="shared" si="4"/>
        <v>428.03750000000002</v>
      </c>
    </row>
    <row r="331" spans="1:2" x14ac:dyDescent="0.25">
      <c r="A331" s="28">
        <v>645</v>
      </c>
      <c r="B331" s="34">
        <f t="shared" si="4"/>
        <v>428.05</v>
      </c>
    </row>
    <row r="332" spans="1:2" x14ac:dyDescent="0.25">
      <c r="A332" s="28">
        <v>646</v>
      </c>
      <c r="B332" s="34">
        <f t="shared" si="4"/>
        <v>428.0625</v>
      </c>
    </row>
    <row r="333" spans="1:2" x14ac:dyDescent="0.25">
      <c r="A333" s="28">
        <v>647</v>
      </c>
      <c r="B333" s="34">
        <f t="shared" si="4"/>
        <v>428.07499999999999</v>
      </c>
    </row>
    <row r="334" spans="1:2" x14ac:dyDescent="0.25">
      <c r="A334" s="28">
        <v>648</v>
      </c>
      <c r="B334" s="34">
        <f t="shared" si="4"/>
        <v>428.08749999999998</v>
      </c>
    </row>
    <row r="335" spans="1:2" x14ac:dyDescent="0.25">
      <c r="A335" s="28">
        <v>649</v>
      </c>
      <c r="B335" s="34">
        <f t="shared" si="4"/>
        <v>428.1</v>
      </c>
    </row>
    <row r="336" spans="1:2" x14ac:dyDescent="0.25">
      <c r="A336" s="28">
        <v>650</v>
      </c>
      <c r="B336" s="34">
        <f t="shared" si="4"/>
        <v>428.11250000000001</v>
      </c>
    </row>
    <row r="337" spans="1:2" x14ac:dyDescent="0.25">
      <c r="A337" s="28">
        <v>651</v>
      </c>
      <c r="B337" s="34">
        <f t="shared" si="4"/>
        <v>428.125</v>
      </c>
    </row>
    <row r="338" spans="1:2" x14ac:dyDescent="0.25">
      <c r="A338" s="28">
        <v>652</v>
      </c>
      <c r="B338" s="34">
        <f t="shared" si="4"/>
        <v>428.13749999999999</v>
      </c>
    </row>
    <row r="339" spans="1:2" x14ac:dyDescent="0.25">
      <c r="A339" s="28">
        <v>653</v>
      </c>
      <c r="B339" s="34">
        <f t="shared" si="4"/>
        <v>428.15</v>
      </c>
    </row>
    <row r="340" spans="1:2" x14ac:dyDescent="0.25">
      <c r="A340" s="28">
        <v>654</v>
      </c>
      <c r="B340" s="34">
        <f t="shared" si="4"/>
        <v>428.16250000000002</v>
      </c>
    </row>
    <row r="341" spans="1:2" x14ac:dyDescent="0.25">
      <c r="A341" s="28">
        <v>655</v>
      </c>
      <c r="B341" s="34">
        <f t="shared" si="4"/>
        <v>428.17500000000001</v>
      </c>
    </row>
    <row r="342" spans="1:2" x14ac:dyDescent="0.25">
      <c r="A342" s="28">
        <v>656</v>
      </c>
      <c r="B342" s="34">
        <f t="shared" si="4"/>
        <v>428.1875</v>
      </c>
    </row>
    <row r="343" spans="1:2" x14ac:dyDescent="0.25">
      <c r="A343" s="28">
        <v>657</v>
      </c>
      <c r="B343" s="34">
        <f t="shared" si="4"/>
        <v>428.2</v>
      </c>
    </row>
    <row r="344" spans="1:2" x14ac:dyDescent="0.25">
      <c r="A344" s="28">
        <v>658</v>
      </c>
      <c r="B344" s="34">
        <f t="shared" si="4"/>
        <v>428.21249999999998</v>
      </c>
    </row>
    <row r="345" spans="1:2" x14ac:dyDescent="0.25">
      <c r="A345" s="28">
        <v>659</v>
      </c>
      <c r="B345" s="34">
        <f t="shared" si="4"/>
        <v>428.22500000000002</v>
      </c>
    </row>
    <row r="346" spans="1:2" x14ac:dyDescent="0.25">
      <c r="A346" s="28">
        <v>660</v>
      </c>
      <c r="B346" s="34">
        <f t="shared" si="4"/>
        <v>428.23750000000001</v>
      </c>
    </row>
    <row r="347" spans="1:2" x14ac:dyDescent="0.25">
      <c r="A347" s="28">
        <v>661</v>
      </c>
      <c r="B347" s="34">
        <f t="shared" si="4"/>
        <v>428.25</v>
      </c>
    </row>
    <row r="348" spans="1:2" x14ac:dyDescent="0.25">
      <c r="A348" s="28">
        <v>662</v>
      </c>
      <c r="B348" s="34">
        <f t="shared" ref="B348:B411" si="5">420+(A348-1)*0.0125</f>
        <v>428.26249999999999</v>
      </c>
    </row>
    <row r="349" spans="1:2" x14ac:dyDescent="0.25">
      <c r="A349" s="28">
        <v>663</v>
      </c>
      <c r="B349" s="34">
        <f t="shared" si="5"/>
        <v>428.27499999999998</v>
      </c>
    </row>
    <row r="350" spans="1:2" x14ac:dyDescent="0.25">
      <c r="A350" s="28">
        <v>664</v>
      </c>
      <c r="B350" s="34">
        <f t="shared" si="5"/>
        <v>428.28750000000002</v>
      </c>
    </row>
    <row r="351" spans="1:2" x14ac:dyDescent="0.25">
      <c r="A351" s="28">
        <v>665</v>
      </c>
      <c r="B351" s="34">
        <f t="shared" si="5"/>
        <v>428.3</v>
      </c>
    </row>
    <row r="352" spans="1:2" x14ac:dyDescent="0.25">
      <c r="A352" s="28">
        <v>666</v>
      </c>
      <c r="B352" s="34">
        <f t="shared" si="5"/>
        <v>428.3125</v>
      </c>
    </row>
    <row r="353" spans="1:2" x14ac:dyDescent="0.25">
      <c r="A353" s="28">
        <v>667</v>
      </c>
      <c r="B353" s="34">
        <f t="shared" si="5"/>
        <v>428.32499999999999</v>
      </c>
    </row>
    <row r="354" spans="1:2" x14ac:dyDescent="0.25">
      <c r="A354" s="28">
        <v>668</v>
      </c>
      <c r="B354" s="34">
        <f t="shared" si="5"/>
        <v>428.33749999999998</v>
      </c>
    </row>
    <row r="355" spans="1:2" x14ac:dyDescent="0.25">
      <c r="A355" s="28">
        <v>669</v>
      </c>
      <c r="B355" s="34">
        <f t="shared" si="5"/>
        <v>428.35</v>
      </c>
    </row>
    <row r="356" spans="1:2" x14ac:dyDescent="0.25">
      <c r="A356" s="28">
        <v>670</v>
      </c>
      <c r="B356" s="34">
        <f t="shared" si="5"/>
        <v>428.36250000000001</v>
      </c>
    </row>
    <row r="357" spans="1:2" x14ac:dyDescent="0.25">
      <c r="A357" s="28">
        <v>671</v>
      </c>
      <c r="B357" s="34">
        <f t="shared" si="5"/>
        <v>428.375</v>
      </c>
    </row>
    <row r="358" spans="1:2" x14ac:dyDescent="0.25">
      <c r="A358" s="28">
        <v>672</v>
      </c>
      <c r="B358" s="34">
        <f t="shared" si="5"/>
        <v>428.38749999999999</v>
      </c>
    </row>
    <row r="359" spans="1:2" x14ac:dyDescent="0.25">
      <c r="A359" s="28">
        <v>673</v>
      </c>
      <c r="B359" s="34">
        <f t="shared" si="5"/>
        <v>428.4</v>
      </c>
    </row>
    <row r="360" spans="1:2" x14ac:dyDescent="0.25">
      <c r="A360" s="28">
        <v>674</v>
      </c>
      <c r="B360" s="34">
        <f t="shared" si="5"/>
        <v>428.41250000000002</v>
      </c>
    </row>
    <row r="361" spans="1:2" x14ac:dyDescent="0.25">
      <c r="A361" s="28">
        <v>675</v>
      </c>
      <c r="B361" s="34">
        <f t="shared" si="5"/>
        <v>428.42500000000001</v>
      </c>
    </row>
    <row r="362" spans="1:2" x14ac:dyDescent="0.25">
      <c r="A362" s="28">
        <v>676</v>
      </c>
      <c r="B362" s="34">
        <f t="shared" si="5"/>
        <v>428.4375</v>
      </c>
    </row>
    <row r="363" spans="1:2" x14ac:dyDescent="0.25">
      <c r="A363" s="28">
        <v>677</v>
      </c>
      <c r="B363" s="34">
        <f t="shared" si="5"/>
        <v>428.45</v>
      </c>
    </row>
    <row r="364" spans="1:2" x14ac:dyDescent="0.25">
      <c r="A364" s="28">
        <v>678</v>
      </c>
      <c r="B364" s="34">
        <f t="shared" si="5"/>
        <v>428.46249999999998</v>
      </c>
    </row>
    <row r="365" spans="1:2" x14ac:dyDescent="0.25">
      <c r="A365" s="28">
        <v>679</v>
      </c>
      <c r="B365" s="34">
        <f t="shared" si="5"/>
        <v>428.47500000000002</v>
      </c>
    </row>
    <row r="366" spans="1:2" x14ac:dyDescent="0.25">
      <c r="A366" s="28">
        <v>680</v>
      </c>
      <c r="B366" s="34">
        <f t="shared" si="5"/>
        <v>428.48750000000001</v>
      </c>
    </row>
    <row r="367" spans="1:2" x14ac:dyDescent="0.25">
      <c r="A367" s="28">
        <v>681</v>
      </c>
      <c r="B367" s="34">
        <f t="shared" si="5"/>
        <v>428.5</v>
      </c>
    </row>
    <row r="368" spans="1:2" x14ac:dyDescent="0.25">
      <c r="A368" s="28">
        <v>682</v>
      </c>
      <c r="B368" s="34">
        <f t="shared" si="5"/>
        <v>428.51249999999999</v>
      </c>
    </row>
    <row r="369" spans="1:2" x14ac:dyDescent="0.25">
      <c r="A369" s="28">
        <v>683</v>
      </c>
      <c r="B369" s="34">
        <f t="shared" si="5"/>
        <v>428.52499999999998</v>
      </c>
    </row>
    <row r="370" spans="1:2" x14ac:dyDescent="0.25">
      <c r="A370" s="28">
        <v>684</v>
      </c>
      <c r="B370" s="34">
        <f t="shared" si="5"/>
        <v>428.53750000000002</v>
      </c>
    </row>
    <row r="371" spans="1:2" x14ac:dyDescent="0.25">
      <c r="A371" s="28">
        <v>685</v>
      </c>
      <c r="B371" s="34">
        <f t="shared" si="5"/>
        <v>428.55</v>
      </c>
    </row>
    <row r="372" spans="1:2" x14ac:dyDescent="0.25">
      <c r="A372" s="28">
        <v>686</v>
      </c>
      <c r="B372" s="34">
        <f t="shared" si="5"/>
        <v>428.5625</v>
      </c>
    </row>
    <row r="373" spans="1:2" x14ac:dyDescent="0.25">
      <c r="A373" s="28">
        <v>687</v>
      </c>
      <c r="B373" s="34">
        <f t="shared" si="5"/>
        <v>428.57499999999999</v>
      </c>
    </row>
    <row r="374" spans="1:2" x14ac:dyDescent="0.25">
      <c r="A374" s="28">
        <v>688</v>
      </c>
      <c r="B374" s="34">
        <f t="shared" si="5"/>
        <v>428.58749999999998</v>
      </c>
    </row>
    <row r="375" spans="1:2" x14ac:dyDescent="0.25">
      <c r="A375" s="28">
        <v>689</v>
      </c>
      <c r="B375" s="34">
        <f t="shared" si="5"/>
        <v>428.6</v>
      </c>
    </row>
    <row r="376" spans="1:2" x14ac:dyDescent="0.25">
      <c r="A376" s="28">
        <v>690</v>
      </c>
      <c r="B376" s="34">
        <f t="shared" si="5"/>
        <v>428.61250000000001</v>
      </c>
    </row>
    <row r="377" spans="1:2" x14ac:dyDescent="0.25">
      <c r="A377" s="28">
        <v>691</v>
      </c>
      <c r="B377" s="34">
        <f t="shared" si="5"/>
        <v>428.625</v>
      </c>
    </row>
    <row r="378" spans="1:2" x14ac:dyDescent="0.25">
      <c r="A378" s="28">
        <v>692</v>
      </c>
      <c r="B378" s="34">
        <f t="shared" si="5"/>
        <v>428.63749999999999</v>
      </c>
    </row>
    <row r="379" spans="1:2" x14ac:dyDescent="0.25">
      <c r="A379" s="28">
        <v>693</v>
      </c>
      <c r="B379" s="34">
        <f t="shared" si="5"/>
        <v>428.65</v>
      </c>
    </row>
    <row r="380" spans="1:2" x14ac:dyDescent="0.25">
      <c r="A380" s="28">
        <v>694</v>
      </c>
      <c r="B380" s="34">
        <f t="shared" si="5"/>
        <v>428.66250000000002</v>
      </c>
    </row>
    <row r="381" spans="1:2" x14ac:dyDescent="0.25">
      <c r="A381" s="28">
        <v>695</v>
      </c>
      <c r="B381" s="34">
        <f t="shared" si="5"/>
        <v>428.67500000000001</v>
      </c>
    </row>
    <row r="382" spans="1:2" x14ac:dyDescent="0.25">
      <c r="A382" s="28">
        <v>696</v>
      </c>
      <c r="B382" s="34">
        <f t="shared" si="5"/>
        <v>428.6875</v>
      </c>
    </row>
    <row r="383" spans="1:2" x14ac:dyDescent="0.25">
      <c r="A383" s="28">
        <v>697</v>
      </c>
      <c r="B383" s="34">
        <f t="shared" si="5"/>
        <v>428.7</v>
      </c>
    </row>
    <row r="384" spans="1:2" x14ac:dyDescent="0.25">
      <c r="A384" s="28">
        <v>698</v>
      </c>
      <c r="B384" s="34">
        <f t="shared" si="5"/>
        <v>428.71249999999998</v>
      </c>
    </row>
    <row r="385" spans="1:2" x14ac:dyDescent="0.25">
      <c r="A385" s="28">
        <v>699</v>
      </c>
      <c r="B385" s="34">
        <f t="shared" si="5"/>
        <v>428.72500000000002</v>
      </c>
    </row>
    <row r="386" spans="1:2" x14ac:dyDescent="0.25">
      <c r="A386" s="28">
        <v>700</v>
      </c>
      <c r="B386" s="34">
        <f t="shared" si="5"/>
        <v>428.73750000000001</v>
      </c>
    </row>
    <row r="387" spans="1:2" x14ac:dyDescent="0.25">
      <c r="A387" s="28">
        <v>701</v>
      </c>
      <c r="B387" s="34">
        <f t="shared" si="5"/>
        <v>428.75</v>
      </c>
    </row>
    <row r="388" spans="1:2" x14ac:dyDescent="0.25">
      <c r="A388" s="28">
        <v>702</v>
      </c>
      <c r="B388" s="34">
        <f t="shared" si="5"/>
        <v>428.76249999999999</v>
      </c>
    </row>
    <row r="389" spans="1:2" x14ac:dyDescent="0.25">
      <c r="A389" s="28">
        <v>703</v>
      </c>
      <c r="B389" s="34">
        <f t="shared" si="5"/>
        <v>428.77499999999998</v>
      </c>
    </row>
    <row r="390" spans="1:2" x14ac:dyDescent="0.25">
      <c r="A390" s="28">
        <v>704</v>
      </c>
      <c r="B390" s="34">
        <f t="shared" si="5"/>
        <v>428.78750000000002</v>
      </c>
    </row>
    <row r="391" spans="1:2" x14ac:dyDescent="0.25">
      <c r="A391" s="28">
        <v>705</v>
      </c>
      <c r="B391" s="34">
        <f t="shared" si="5"/>
        <v>428.8</v>
      </c>
    </row>
    <row r="392" spans="1:2" x14ac:dyDescent="0.25">
      <c r="A392" s="28">
        <v>706</v>
      </c>
      <c r="B392" s="34">
        <f t="shared" si="5"/>
        <v>428.8125</v>
      </c>
    </row>
    <row r="393" spans="1:2" x14ac:dyDescent="0.25">
      <c r="A393" s="28">
        <v>707</v>
      </c>
      <c r="B393" s="34">
        <f t="shared" si="5"/>
        <v>428.82499999999999</v>
      </c>
    </row>
    <row r="394" spans="1:2" x14ac:dyDescent="0.25">
      <c r="A394" s="28">
        <v>708</v>
      </c>
      <c r="B394" s="34">
        <f t="shared" si="5"/>
        <v>428.83749999999998</v>
      </c>
    </row>
    <row r="395" spans="1:2" x14ac:dyDescent="0.25">
      <c r="A395" s="28">
        <v>709</v>
      </c>
      <c r="B395" s="34">
        <f t="shared" si="5"/>
        <v>428.85</v>
      </c>
    </row>
    <row r="396" spans="1:2" x14ac:dyDescent="0.25">
      <c r="A396" s="28">
        <v>710</v>
      </c>
      <c r="B396" s="34">
        <f t="shared" si="5"/>
        <v>428.86250000000001</v>
      </c>
    </row>
    <row r="397" spans="1:2" x14ac:dyDescent="0.25">
      <c r="A397" s="28">
        <v>711</v>
      </c>
      <c r="B397" s="34">
        <f t="shared" si="5"/>
        <v>428.875</v>
      </c>
    </row>
    <row r="398" spans="1:2" x14ac:dyDescent="0.25">
      <c r="A398" s="28">
        <v>712</v>
      </c>
      <c r="B398" s="34">
        <f t="shared" si="5"/>
        <v>428.88749999999999</v>
      </c>
    </row>
    <row r="399" spans="1:2" x14ac:dyDescent="0.25">
      <c r="A399" s="28">
        <v>713</v>
      </c>
      <c r="B399" s="34">
        <f t="shared" si="5"/>
        <v>428.9</v>
      </c>
    </row>
    <row r="400" spans="1:2" x14ac:dyDescent="0.25">
      <c r="A400" s="28">
        <v>714</v>
      </c>
      <c r="B400" s="34">
        <f t="shared" si="5"/>
        <v>428.91250000000002</v>
      </c>
    </row>
    <row r="401" spans="1:2" x14ac:dyDescent="0.25">
      <c r="A401" s="28">
        <v>715</v>
      </c>
      <c r="B401" s="34">
        <f t="shared" si="5"/>
        <v>428.92500000000001</v>
      </c>
    </row>
    <row r="402" spans="1:2" x14ac:dyDescent="0.25">
      <c r="A402" s="28">
        <v>716</v>
      </c>
      <c r="B402" s="34">
        <f t="shared" si="5"/>
        <v>428.9375</v>
      </c>
    </row>
    <row r="403" spans="1:2" x14ac:dyDescent="0.25">
      <c r="A403" s="28">
        <v>717</v>
      </c>
      <c r="B403" s="34">
        <f t="shared" si="5"/>
        <v>428.95</v>
      </c>
    </row>
    <row r="404" spans="1:2" x14ac:dyDescent="0.25">
      <c r="A404" s="28">
        <v>718</v>
      </c>
      <c r="B404" s="34">
        <f t="shared" si="5"/>
        <v>428.96249999999998</v>
      </c>
    </row>
    <row r="405" spans="1:2" x14ac:dyDescent="0.25">
      <c r="A405" s="28">
        <v>719</v>
      </c>
      <c r="B405" s="34">
        <f t="shared" si="5"/>
        <v>428.97500000000002</v>
      </c>
    </row>
    <row r="406" spans="1:2" x14ac:dyDescent="0.25">
      <c r="A406" s="28">
        <v>720</v>
      </c>
      <c r="B406" s="34">
        <f t="shared" si="5"/>
        <v>428.98750000000001</v>
      </c>
    </row>
    <row r="407" spans="1:2" x14ac:dyDescent="0.25">
      <c r="A407" s="28">
        <v>721</v>
      </c>
      <c r="B407" s="34">
        <f t="shared" si="5"/>
        <v>429</v>
      </c>
    </row>
    <row r="408" spans="1:2" x14ac:dyDescent="0.25">
      <c r="A408" s="28">
        <v>722</v>
      </c>
      <c r="B408" s="34">
        <f t="shared" si="5"/>
        <v>429.01249999999999</v>
      </c>
    </row>
    <row r="409" spans="1:2" x14ac:dyDescent="0.25">
      <c r="A409" s="28">
        <v>723</v>
      </c>
      <c r="B409" s="34">
        <f t="shared" si="5"/>
        <v>429.02499999999998</v>
      </c>
    </row>
    <row r="410" spans="1:2" x14ac:dyDescent="0.25">
      <c r="A410" s="28">
        <v>724</v>
      </c>
      <c r="B410" s="34">
        <f t="shared" si="5"/>
        <v>429.03750000000002</v>
      </c>
    </row>
    <row r="411" spans="1:2" x14ac:dyDescent="0.25">
      <c r="A411" s="28">
        <v>725</v>
      </c>
      <c r="B411" s="34">
        <f t="shared" si="5"/>
        <v>429.05</v>
      </c>
    </row>
    <row r="412" spans="1:2" x14ac:dyDescent="0.25">
      <c r="A412" s="28">
        <v>726</v>
      </c>
      <c r="B412" s="34">
        <f t="shared" ref="B412:B475" si="6">420+(A412-1)*0.0125</f>
        <v>429.0625</v>
      </c>
    </row>
    <row r="413" spans="1:2" x14ac:dyDescent="0.25">
      <c r="A413" s="28">
        <v>727</v>
      </c>
      <c r="B413" s="34">
        <f t="shared" si="6"/>
        <v>429.07499999999999</v>
      </c>
    </row>
    <row r="414" spans="1:2" x14ac:dyDescent="0.25">
      <c r="A414" s="28">
        <v>728</v>
      </c>
      <c r="B414" s="34">
        <f t="shared" si="6"/>
        <v>429.08749999999998</v>
      </c>
    </row>
    <row r="415" spans="1:2" x14ac:dyDescent="0.25">
      <c r="A415" s="28">
        <v>729</v>
      </c>
      <c r="B415" s="34">
        <f t="shared" si="6"/>
        <v>429.1</v>
      </c>
    </row>
    <row r="416" spans="1:2" x14ac:dyDescent="0.25">
      <c r="A416" s="28">
        <v>730</v>
      </c>
      <c r="B416" s="34">
        <f t="shared" si="6"/>
        <v>429.11250000000001</v>
      </c>
    </row>
    <row r="417" spans="1:2" x14ac:dyDescent="0.25">
      <c r="A417" s="28">
        <v>731</v>
      </c>
      <c r="B417" s="34">
        <f t="shared" si="6"/>
        <v>429.125</v>
      </c>
    </row>
    <row r="418" spans="1:2" x14ac:dyDescent="0.25">
      <c r="A418" s="28">
        <v>732</v>
      </c>
      <c r="B418" s="34">
        <f t="shared" si="6"/>
        <v>429.13749999999999</v>
      </c>
    </row>
    <row r="419" spans="1:2" x14ac:dyDescent="0.25">
      <c r="A419" s="28">
        <v>733</v>
      </c>
      <c r="B419" s="34">
        <f t="shared" si="6"/>
        <v>429.15</v>
      </c>
    </row>
    <row r="420" spans="1:2" x14ac:dyDescent="0.25">
      <c r="A420" s="28">
        <v>734</v>
      </c>
      <c r="B420" s="34">
        <f t="shared" si="6"/>
        <v>429.16250000000002</v>
      </c>
    </row>
    <row r="421" spans="1:2" x14ac:dyDescent="0.25">
      <c r="A421" s="28">
        <v>735</v>
      </c>
      <c r="B421" s="34">
        <f t="shared" si="6"/>
        <v>429.17500000000001</v>
      </c>
    </row>
    <row r="422" spans="1:2" x14ac:dyDescent="0.25">
      <c r="A422" s="28">
        <v>736</v>
      </c>
      <c r="B422" s="34">
        <f t="shared" si="6"/>
        <v>429.1875</v>
      </c>
    </row>
    <row r="423" spans="1:2" x14ac:dyDescent="0.25">
      <c r="A423" s="28">
        <v>737</v>
      </c>
      <c r="B423" s="34">
        <f t="shared" si="6"/>
        <v>429.2</v>
      </c>
    </row>
    <row r="424" spans="1:2" x14ac:dyDescent="0.25">
      <c r="A424" s="28">
        <v>738</v>
      </c>
      <c r="B424" s="34">
        <f t="shared" si="6"/>
        <v>429.21249999999998</v>
      </c>
    </row>
    <row r="425" spans="1:2" x14ac:dyDescent="0.25">
      <c r="A425" s="28">
        <v>739</v>
      </c>
      <c r="B425" s="34">
        <f t="shared" si="6"/>
        <v>429.22500000000002</v>
      </c>
    </row>
    <row r="426" spans="1:2" x14ac:dyDescent="0.25">
      <c r="A426" s="28">
        <v>740</v>
      </c>
      <c r="B426" s="34">
        <f t="shared" si="6"/>
        <v>429.23750000000001</v>
      </c>
    </row>
    <row r="427" spans="1:2" x14ac:dyDescent="0.25">
      <c r="A427" s="28">
        <v>741</v>
      </c>
      <c r="B427" s="34">
        <f t="shared" si="6"/>
        <v>429.25</v>
      </c>
    </row>
    <row r="428" spans="1:2" x14ac:dyDescent="0.25">
      <c r="A428" s="28">
        <v>742</v>
      </c>
      <c r="B428" s="34">
        <f t="shared" si="6"/>
        <v>429.26249999999999</v>
      </c>
    </row>
    <row r="429" spans="1:2" x14ac:dyDescent="0.25">
      <c r="A429" s="28">
        <v>743</v>
      </c>
      <c r="B429" s="34">
        <f t="shared" si="6"/>
        <v>429.27499999999998</v>
      </c>
    </row>
    <row r="430" spans="1:2" x14ac:dyDescent="0.25">
      <c r="A430" s="28">
        <v>744</v>
      </c>
      <c r="B430" s="34">
        <f t="shared" si="6"/>
        <v>429.28750000000002</v>
      </c>
    </row>
    <row r="431" spans="1:2" x14ac:dyDescent="0.25">
      <c r="A431" s="28">
        <v>745</v>
      </c>
      <c r="B431" s="34">
        <f t="shared" si="6"/>
        <v>429.3</v>
      </c>
    </row>
    <row r="432" spans="1:2" x14ac:dyDescent="0.25">
      <c r="A432" s="28">
        <v>746</v>
      </c>
      <c r="B432" s="34">
        <f t="shared" si="6"/>
        <v>429.3125</v>
      </c>
    </row>
    <row r="433" spans="1:2" x14ac:dyDescent="0.25">
      <c r="A433" s="28">
        <v>747</v>
      </c>
      <c r="B433" s="34">
        <f t="shared" si="6"/>
        <v>429.32499999999999</v>
      </c>
    </row>
    <row r="434" spans="1:2" x14ac:dyDescent="0.25">
      <c r="A434" s="28">
        <v>748</v>
      </c>
      <c r="B434" s="34">
        <f t="shared" si="6"/>
        <v>429.33749999999998</v>
      </c>
    </row>
    <row r="435" spans="1:2" x14ac:dyDescent="0.25">
      <c r="A435" s="28">
        <v>749</v>
      </c>
      <c r="B435" s="34">
        <f t="shared" si="6"/>
        <v>429.35</v>
      </c>
    </row>
    <row r="436" spans="1:2" x14ac:dyDescent="0.25">
      <c r="A436" s="28">
        <v>750</v>
      </c>
      <c r="B436" s="34">
        <f t="shared" si="6"/>
        <v>429.36250000000001</v>
      </c>
    </row>
    <row r="437" spans="1:2" x14ac:dyDescent="0.25">
      <c r="A437" s="28">
        <v>751</v>
      </c>
      <c r="B437" s="34">
        <f t="shared" si="6"/>
        <v>429.375</v>
      </c>
    </row>
    <row r="438" spans="1:2" x14ac:dyDescent="0.25">
      <c r="A438" s="28">
        <v>752</v>
      </c>
      <c r="B438" s="34">
        <f t="shared" si="6"/>
        <v>429.38749999999999</v>
      </c>
    </row>
    <row r="439" spans="1:2" x14ac:dyDescent="0.25">
      <c r="A439" s="28">
        <v>753</v>
      </c>
      <c r="B439" s="34">
        <f t="shared" si="6"/>
        <v>429.4</v>
      </c>
    </row>
    <row r="440" spans="1:2" x14ac:dyDescent="0.25">
      <c r="A440" s="28">
        <v>754</v>
      </c>
      <c r="B440" s="34">
        <f t="shared" si="6"/>
        <v>429.41250000000002</v>
      </c>
    </row>
    <row r="441" spans="1:2" x14ac:dyDescent="0.25">
      <c r="A441" s="28">
        <v>755</v>
      </c>
      <c r="B441" s="34">
        <f t="shared" si="6"/>
        <v>429.42500000000001</v>
      </c>
    </row>
    <row r="442" spans="1:2" x14ac:dyDescent="0.25">
      <c r="A442" s="28">
        <v>756</v>
      </c>
      <c r="B442" s="34">
        <f t="shared" si="6"/>
        <v>429.4375</v>
      </c>
    </row>
    <row r="443" spans="1:2" x14ac:dyDescent="0.25">
      <c r="A443" s="28">
        <v>757</v>
      </c>
      <c r="B443" s="34">
        <f t="shared" si="6"/>
        <v>429.45</v>
      </c>
    </row>
    <row r="444" spans="1:2" x14ac:dyDescent="0.25">
      <c r="A444" s="28">
        <v>758</v>
      </c>
      <c r="B444" s="34">
        <f t="shared" si="6"/>
        <v>429.46249999999998</v>
      </c>
    </row>
    <row r="445" spans="1:2" x14ac:dyDescent="0.25">
      <c r="A445" s="28">
        <v>759</v>
      </c>
      <c r="B445" s="34">
        <f t="shared" si="6"/>
        <v>429.47500000000002</v>
      </c>
    </row>
    <row r="446" spans="1:2" x14ac:dyDescent="0.25">
      <c r="A446" s="28">
        <v>760</v>
      </c>
      <c r="B446" s="34">
        <f t="shared" si="6"/>
        <v>429.48750000000001</v>
      </c>
    </row>
    <row r="447" spans="1:2" x14ac:dyDescent="0.25">
      <c r="A447" s="28">
        <v>761</v>
      </c>
      <c r="B447" s="34">
        <f t="shared" si="6"/>
        <v>429.5</v>
      </c>
    </row>
    <row r="448" spans="1:2" x14ac:dyDescent="0.25">
      <c r="A448" s="28">
        <v>762</v>
      </c>
      <c r="B448" s="34">
        <f t="shared" si="6"/>
        <v>429.51249999999999</v>
      </c>
    </row>
    <row r="449" spans="1:2" x14ac:dyDescent="0.25">
      <c r="A449" s="28">
        <v>763</v>
      </c>
      <c r="B449" s="34">
        <f t="shared" si="6"/>
        <v>429.52499999999998</v>
      </c>
    </row>
    <row r="450" spans="1:2" x14ac:dyDescent="0.25">
      <c r="A450" s="28">
        <v>764</v>
      </c>
      <c r="B450" s="34">
        <f t="shared" si="6"/>
        <v>429.53750000000002</v>
      </c>
    </row>
    <row r="451" spans="1:2" x14ac:dyDescent="0.25">
      <c r="A451" s="28">
        <v>765</v>
      </c>
      <c r="B451" s="34">
        <f t="shared" si="6"/>
        <v>429.55</v>
      </c>
    </row>
    <row r="452" spans="1:2" x14ac:dyDescent="0.25">
      <c r="A452" s="28">
        <v>766</v>
      </c>
      <c r="B452" s="34">
        <f t="shared" si="6"/>
        <v>429.5625</v>
      </c>
    </row>
    <row r="453" spans="1:2" x14ac:dyDescent="0.25">
      <c r="A453" s="28">
        <v>767</v>
      </c>
      <c r="B453" s="34">
        <f t="shared" si="6"/>
        <v>429.57499999999999</v>
      </c>
    </row>
    <row r="454" spans="1:2" x14ac:dyDescent="0.25">
      <c r="A454" s="28">
        <v>768</v>
      </c>
      <c r="B454" s="34">
        <f t="shared" si="6"/>
        <v>429.58749999999998</v>
      </c>
    </row>
    <row r="455" spans="1:2" x14ac:dyDescent="0.25">
      <c r="A455" s="28">
        <v>769</v>
      </c>
      <c r="B455" s="34">
        <f t="shared" si="6"/>
        <v>429.6</v>
      </c>
    </row>
    <row r="456" spans="1:2" x14ac:dyDescent="0.25">
      <c r="A456" s="28">
        <v>770</v>
      </c>
      <c r="B456" s="34">
        <f t="shared" si="6"/>
        <v>429.61250000000001</v>
      </c>
    </row>
    <row r="457" spans="1:2" x14ac:dyDescent="0.25">
      <c r="A457" s="28">
        <v>771</v>
      </c>
      <c r="B457" s="34">
        <f t="shared" si="6"/>
        <v>429.625</v>
      </c>
    </row>
    <row r="458" spans="1:2" x14ac:dyDescent="0.25">
      <c r="A458" s="28">
        <v>772</v>
      </c>
      <c r="B458" s="34">
        <f t="shared" si="6"/>
        <v>429.63749999999999</v>
      </c>
    </row>
    <row r="459" spans="1:2" x14ac:dyDescent="0.25">
      <c r="A459" s="28">
        <v>773</v>
      </c>
      <c r="B459" s="34">
        <f t="shared" si="6"/>
        <v>429.65</v>
      </c>
    </row>
    <row r="460" spans="1:2" x14ac:dyDescent="0.25">
      <c r="A460" s="28">
        <v>774</v>
      </c>
      <c r="B460" s="34">
        <f t="shared" si="6"/>
        <v>429.66250000000002</v>
      </c>
    </row>
    <row r="461" spans="1:2" x14ac:dyDescent="0.25">
      <c r="A461" s="28">
        <v>775</v>
      </c>
      <c r="B461" s="34">
        <f t="shared" si="6"/>
        <v>429.67500000000001</v>
      </c>
    </row>
    <row r="462" spans="1:2" x14ac:dyDescent="0.25">
      <c r="A462" s="28">
        <v>776</v>
      </c>
      <c r="B462" s="34">
        <f t="shared" si="6"/>
        <v>429.6875</v>
      </c>
    </row>
    <row r="463" spans="1:2" x14ac:dyDescent="0.25">
      <c r="A463" s="28">
        <v>777</v>
      </c>
      <c r="B463" s="34">
        <f t="shared" si="6"/>
        <v>429.7</v>
      </c>
    </row>
    <row r="464" spans="1:2" x14ac:dyDescent="0.25">
      <c r="A464" s="28">
        <v>778</v>
      </c>
      <c r="B464" s="34">
        <f t="shared" si="6"/>
        <v>429.71249999999998</v>
      </c>
    </row>
    <row r="465" spans="1:2" x14ac:dyDescent="0.25">
      <c r="A465" s="28">
        <v>779</v>
      </c>
      <c r="B465" s="34">
        <f t="shared" si="6"/>
        <v>429.72500000000002</v>
      </c>
    </row>
    <row r="466" spans="1:2" x14ac:dyDescent="0.25">
      <c r="A466" s="28">
        <v>780</v>
      </c>
      <c r="B466" s="34">
        <f t="shared" si="6"/>
        <v>429.73750000000001</v>
      </c>
    </row>
    <row r="467" spans="1:2" x14ac:dyDescent="0.25">
      <c r="A467" s="28">
        <v>781</v>
      </c>
      <c r="B467" s="34">
        <f t="shared" si="6"/>
        <v>429.75</v>
      </c>
    </row>
    <row r="468" spans="1:2" x14ac:dyDescent="0.25">
      <c r="A468" s="28">
        <v>782</v>
      </c>
      <c r="B468" s="34">
        <f t="shared" si="6"/>
        <v>429.76249999999999</v>
      </c>
    </row>
    <row r="469" spans="1:2" x14ac:dyDescent="0.25">
      <c r="A469" s="28">
        <v>783</v>
      </c>
      <c r="B469" s="34">
        <f t="shared" si="6"/>
        <v>429.77499999999998</v>
      </c>
    </row>
    <row r="470" spans="1:2" x14ac:dyDescent="0.25">
      <c r="A470" s="28">
        <v>784</v>
      </c>
      <c r="B470" s="34">
        <f t="shared" si="6"/>
        <v>429.78750000000002</v>
      </c>
    </row>
    <row r="471" spans="1:2" x14ac:dyDescent="0.25">
      <c r="A471" s="28">
        <v>785</v>
      </c>
      <c r="B471" s="34">
        <f t="shared" si="6"/>
        <v>429.8</v>
      </c>
    </row>
    <row r="472" spans="1:2" x14ac:dyDescent="0.25">
      <c r="A472" s="28">
        <v>786</v>
      </c>
      <c r="B472" s="34">
        <f t="shared" si="6"/>
        <v>429.8125</v>
      </c>
    </row>
    <row r="473" spans="1:2" x14ac:dyDescent="0.25">
      <c r="A473" s="28">
        <v>787</v>
      </c>
      <c r="B473" s="34">
        <f t="shared" si="6"/>
        <v>429.82499999999999</v>
      </c>
    </row>
    <row r="474" spans="1:2" x14ac:dyDescent="0.25">
      <c r="A474" s="28">
        <v>788</v>
      </c>
      <c r="B474" s="34">
        <f t="shared" si="6"/>
        <v>429.83749999999998</v>
      </c>
    </row>
    <row r="475" spans="1:2" x14ac:dyDescent="0.25">
      <c r="A475" s="28">
        <v>789</v>
      </c>
      <c r="B475" s="34">
        <f t="shared" si="6"/>
        <v>429.85</v>
      </c>
    </row>
    <row r="476" spans="1:2" x14ac:dyDescent="0.25">
      <c r="A476" s="28">
        <v>790</v>
      </c>
      <c r="B476" s="34">
        <f t="shared" ref="B476:B486" si="7">420+(A476-1)*0.0125</f>
        <v>429.86250000000001</v>
      </c>
    </row>
    <row r="477" spans="1:2" x14ac:dyDescent="0.25">
      <c r="A477" s="28">
        <v>791</v>
      </c>
      <c r="B477" s="34">
        <f t="shared" si="7"/>
        <v>429.875</v>
      </c>
    </row>
    <row r="478" spans="1:2" x14ac:dyDescent="0.25">
      <c r="A478" s="28">
        <v>792</v>
      </c>
      <c r="B478" s="34">
        <f t="shared" si="7"/>
        <v>429.88749999999999</v>
      </c>
    </row>
    <row r="479" spans="1:2" x14ac:dyDescent="0.25">
      <c r="A479" s="28">
        <v>793</v>
      </c>
      <c r="B479" s="34">
        <f t="shared" si="7"/>
        <v>429.9</v>
      </c>
    </row>
    <row r="480" spans="1:2" x14ac:dyDescent="0.25">
      <c r="A480" s="28">
        <v>794</v>
      </c>
      <c r="B480" s="34">
        <f t="shared" si="7"/>
        <v>429.91250000000002</v>
      </c>
    </row>
    <row r="481" spans="1:2" x14ac:dyDescent="0.25">
      <c r="A481" s="28">
        <v>795</v>
      </c>
      <c r="B481" s="34">
        <f t="shared" si="7"/>
        <v>429.92500000000001</v>
      </c>
    </row>
    <row r="482" spans="1:2" x14ac:dyDescent="0.25">
      <c r="A482" s="28">
        <v>796</v>
      </c>
      <c r="B482" s="34">
        <f t="shared" si="7"/>
        <v>429.9375</v>
      </c>
    </row>
    <row r="483" spans="1:2" x14ac:dyDescent="0.25">
      <c r="A483" s="28">
        <v>797</v>
      </c>
      <c r="B483" s="34">
        <f t="shared" si="7"/>
        <v>429.95</v>
      </c>
    </row>
    <row r="484" spans="1:2" x14ac:dyDescent="0.25">
      <c r="A484" s="28">
        <v>798</v>
      </c>
      <c r="B484" s="34">
        <f t="shared" si="7"/>
        <v>429.96249999999998</v>
      </c>
    </row>
    <row r="485" spans="1:2" x14ac:dyDescent="0.25">
      <c r="A485" s="28">
        <v>799</v>
      </c>
      <c r="B485" s="34">
        <f t="shared" si="7"/>
        <v>429.97500000000002</v>
      </c>
    </row>
    <row r="486" spans="1:2" x14ac:dyDescent="0.25">
      <c r="A486" s="28">
        <v>800</v>
      </c>
      <c r="B486" s="34">
        <f t="shared" si="7"/>
        <v>429.98750000000001</v>
      </c>
    </row>
  </sheetData>
  <mergeCells count="7">
    <mergeCell ref="A25:D25"/>
    <mergeCell ref="A2:D2"/>
    <mergeCell ref="B3:B4"/>
    <mergeCell ref="B5:D5"/>
    <mergeCell ref="B15:B16"/>
    <mergeCell ref="A22:D22"/>
    <mergeCell ref="A23:D23"/>
  </mergeCells>
  <pageMargins left="0.51181102362204722" right="0.51181102362204722" top="0.94488188976377963" bottom="0.35433070866141736" header="0.11811023622047245" footer="0.11811023622047245"/>
  <pageSetup paperSize="9" scale="78" fitToHeight="0" orientation="landscape" horizontalDpi="300" verticalDpi="300" r:id="rId1"/>
  <headerFooter differentFirst="1">
    <oddHeader>&amp;C&amp;P</oddHead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1:E38"/>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05"/>
      <c r="B1" s="205"/>
      <c r="C1" s="205"/>
      <c r="D1" s="7" t="s">
        <v>1127</v>
      </c>
      <c r="E1" s="16"/>
    </row>
    <row r="2" spans="1:5" ht="30.75" customHeight="1" x14ac:dyDescent="0.25">
      <c r="A2" s="454" t="s">
        <v>43</v>
      </c>
      <c r="B2" s="454"/>
      <c r="C2" s="454"/>
      <c r="D2" s="454"/>
      <c r="E2" s="16"/>
    </row>
    <row r="3" spans="1:5" ht="15.75" x14ac:dyDescent="0.25">
      <c r="A3" s="8"/>
      <c r="B3" s="469" t="s">
        <v>42</v>
      </c>
      <c r="C3" s="206" t="s">
        <v>198</v>
      </c>
      <c r="D3" s="8"/>
      <c r="E3" s="16"/>
    </row>
    <row r="4" spans="1:5" ht="17.25" customHeight="1" x14ac:dyDescent="0.25">
      <c r="A4" s="205"/>
      <c r="B4" s="470"/>
      <c r="C4" s="206" t="s">
        <v>1128</v>
      </c>
      <c r="D4" s="205"/>
      <c r="E4" s="16"/>
    </row>
    <row r="5" spans="1:5" ht="21.75" customHeight="1" x14ac:dyDescent="0.25">
      <c r="A5" s="16"/>
      <c r="B5" s="471" t="s">
        <v>1129</v>
      </c>
      <c r="C5" s="471"/>
      <c r="D5" s="471"/>
      <c r="E5" s="203"/>
    </row>
    <row r="6" spans="1:5" ht="15.75" x14ac:dyDescent="0.25">
      <c r="A6" s="11" t="s">
        <v>167</v>
      </c>
      <c r="B6" s="11" t="s">
        <v>168</v>
      </c>
      <c r="C6" s="11" t="s">
        <v>1093</v>
      </c>
      <c r="D6" s="11" t="s">
        <v>170</v>
      </c>
      <c r="E6" s="204"/>
    </row>
    <row r="7" spans="1:5" ht="63" x14ac:dyDescent="0.25">
      <c r="A7" s="12" t="s">
        <v>171</v>
      </c>
      <c r="B7" s="348" t="s">
        <v>184</v>
      </c>
      <c r="C7" s="12" t="s">
        <v>414</v>
      </c>
      <c r="D7" s="234" t="s">
        <v>1130</v>
      </c>
      <c r="E7" s="16"/>
    </row>
    <row r="8" spans="1:5" ht="47.25" x14ac:dyDescent="0.25">
      <c r="A8" s="12" t="s">
        <v>172</v>
      </c>
      <c r="B8" s="348" t="s">
        <v>5</v>
      </c>
      <c r="C8" s="12" t="s">
        <v>415</v>
      </c>
      <c r="D8" s="234" t="s">
        <v>1131</v>
      </c>
      <c r="E8" s="16"/>
    </row>
    <row r="9" spans="1:5" ht="31.5" x14ac:dyDescent="0.25">
      <c r="A9" s="12" t="s">
        <v>173</v>
      </c>
      <c r="B9" s="348" t="s">
        <v>6</v>
      </c>
      <c r="C9" s="12" t="s">
        <v>1126</v>
      </c>
      <c r="D9" s="234" t="s">
        <v>1132</v>
      </c>
      <c r="E9" s="16"/>
    </row>
    <row r="10" spans="1:5" ht="94.5" x14ac:dyDescent="0.25">
      <c r="A10" s="12" t="s">
        <v>174</v>
      </c>
      <c r="B10" s="348" t="s">
        <v>297</v>
      </c>
      <c r="C10" s="12" t="s">
        <v>416</v>
      </c>
      <c r="D10" s="234" t="s">
        <v>417</v>
      </c>
      <c r="E10" s="16"/>
    </row>
    <row r="11" spans="1:5" ht="63" x14ac:dyDescent="0.25">
      <c r="A11" s="12" t="s">
        <v>175</v>
      </c>
      <c r="B11" s="348" t="s">
        <v>309</v>
      </c>
      <c r="C11" s="213" t="s">
        <v>1133</v>
      </c>
      <c r="D11" s="234"/>
      <c r="E11" s="16"/>
    </row>
    <row r="12" spans="1:5" ht="15.75" x14ac:dyDescent="0.25">
      <c r="A12" s="12" t="s">
        <v>176</v>
      </c>
      <c r="B12" s="348" t="s">
        <v>187</v>
      </c>
      <c r="C12" s="215" t="s">
        <v>419</v>
      </c>
      <c r="D12" s="241"/>
      <c r="E12" s="16"/>
    </row>
    <row r="13" spans="1:5" ht="15.75" x14ac:dyDescent="0.25">
      <c r="A13" s="12" t="s">
        <v>177</v>
      </c>
      <c r="B13" s="348" t="s">
        <v>188</v>
      </c>
      <c r="C13" s="215" t="s">
        <v>418</v>
      </c>
      <c r="D13" s="241" t="s">
        <v>1134</v>
      </c>
      <c r="E13" s="16"/>
    </row>
    <row r="14" spans="1:5" ht="63" x14ac:dyDescent="0.25">
      <c r="A14" s="12" t="s">
        <v>178</v>
      </c>
      <c r="B14" s="348" t="s">
        <v>189</v>
      </c>
      <c r="C14" s="214" t="s">
        <v>203</v>
      </c>
      <c r="D14" s="234" t="s">
        <v>1135</v>
      </c>
      <c r="E14" s="16"/>
    </row>
    <row r="15" spans="1:5" ht="110.25" x14ac:dyDescent="0.25">
      <c r="A15" s="12" t="s">
        <v>179</v>
      </c>
      <c r="B15" s="348" t="s">
        <v>190</v>
      </c>
      <c r="C15" s="12" t="s">
        <v>1137</v>
      </c>
      <c r="D15" s="234" t="s">
        <v>1136</v>
      </c>
      <c r="E15" s="16"/>
    </row>
    <row r="16" spans="1:5" ht="47.25" x14ac:dyDescent="0.25">
      <c r="A16" s="12" t="s">
        <v>180</v>
      </c>
      <c r="B16" s="348" t="s">
        <v>191</v>
      </c>
      <c r="C16" s="12" t="s">
        <v>420</v>
      </c>
      <c r="D16" s="234"/>
      <c r="E16" s="16"/>
    </row>
    <row r="17" spans="1:5" ht="47.25" x14ac:dyDescent="0.25">
      <c r="A17" s="12" t="s">
        <v>181</v>
      </c>
      <c r="B17" s="348" t="s">
        <v>192</v>
      </c>
      <c r="C17" s="12" t="s">
        <v>1138</v>
      </c>
      <c r="D17" s="234" t="s">
        <v>1139</v>
      </c>
      <c r="E17" s="16"/>
    </row>
    <row r="18" spans="1:5" ht="31.5" x14ac:dyDescent="0.25">
      <c r="A18" s="12" t="s">
        <v>182</v>
      </c>
      <c r="B18" s="348" t="s">
        <v>193</v>
      </c>
      <c r="C18" s="12" t="s">
        <v>411</v>
      </c>
      <c r="D18" s="234"/>
      <c r="E18" s="16"/>
    </row>
    <row r="19" spans="1:5" ht="15.75" x14ac:dyDescent="0.25">
      <c r="A19" s="12" t="s">
        <v>183</v>
      </c>
      <c r="B19" s="348" t="s">
        <v>564</v>
      </c>
      <c r="C19" s="12" t="s">
        <v>421</v>
      </c>
      <c r="D19" s="234" t="s">
        <v>208</v>
      </c>
      <c r="E19" s="16"/>
    </row>
    <row r="20" spans="1:5" ht="15.75" x14ac:dyDescent="0.25">
      <c r="A20" s="13"/>
      <c r="B20" s="205"/>
      <c r="C20" s="205"/>
      <c r="D20" s="205"/>
      <c r="E20" s="16"/>
    </row>
    <row r="21" spans="1:5" s="2" customFormat="1" ht="51" customHeight="1" x14ac:dyDescent="0.25">
      <c r="A21" s="473" t="s">
        <v>1141</v>
      </c>
      <c r="B21" s="473"/>
      <c r="C21" s="473"/>
      <c r="D21" s="473"/>
      <c r="E21" s="17"/>
    </row>
    <row r="22" spans="1:5" s="2" customFormat="1" ht="34.5" customHeight="1" x14ac:dyDescent="0.25">
      <c r="A22" s="478" t="s">
        <v>1110</v>
      </c>
      <c r="B22" s="478"/>
      <c r="C22" s="478"/>
      <c r="D22" s="478"/>
      <c r="E22" s="17"/>
    </row>
    <row r="23" spans="1:5" ht="35.25" customHeight="1" x14ac:dyDescent="0.25">
      <c r="A23" s="468" t="s">
        <v>1142</v>
      </c>
      <c r="B23" s="468"/>
      <c r="C23" s="468"/>
      <c r="D23" s="468"/>
      <c r="E23" s="16"/>
    </row>
    <row r="24" spans="1:5" x14ac:dyDescent="0.25">
      <c r="A24" s="15"/>
      <c r="B24" s="15"/>
      <c r="C24" s="15"/>
      <c r="D24" s="15"/>
      <c r="E24" s="16"/>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sheetData>
  <mergeCells count="6">
    <mergeCell ref="A2:D2"/>
    <mergeCell ref="B3:B4"/>
    <mergeCell ref="B5:D5"/>
    <mergeCell ref="A21:D21"/>
    <mergeCell ref="A23:D23"/>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E38"/>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336"/>
      <c r="B1" s="336"/>
      <c r="C1" s="336"/>
      <c r="D1" s="7" t="s">
        <v>1284</v>
      </c>
      <c r="E1" s="16"/>
    </row>
    <row r="2" spans="1:5" ht="30.75" customHeight="1" x14ac:dyDescent="0.25">
      <c r="A2" s="454" t="s">
        <v>1285</v>
      </c>
      <c r="B2" s="454"/>
      <c r="C2" s="454"/>
      <c r="D2" s="454"/>
      <c r="E2" s="16"/>
    </row>
    <row r="3" spans="1:5" ht="15.75" x14ac:dyDescent="0.25">
      <c r="A3" s="8"/>
      <c r="B3" s="469" t="s">
        <v>1283</v>
      </c>
      <c r="C3" s="335" t="s">
        <v>1175</v>
      </c>
      <c r="D3" s="8"/>
      <c r="E3" s="16"/>
    </row>
    <row r="4" spans="1:5" ht="17.25" customHeight="1" x14ac:dyDescent="0.25">
      <c r="A4" s="336"/>
      <c r="B4" s="470"/>
      <c r="C4" s="335" t="s">
        <v>1174</v>
      </c>
      <c r="D4" s="336"/>
      <c r="E4" s="16"/>
    </row>
    <row r="5" spans="1:5" ht="21.75" customHeight="1" x14ac:dyDescent="0.25">
      <c r="A5" s="16"/>
      <c r="B5" s="471" t="s">
        <v>1288</v>
      </c>
      <c r="C5" s="471"/>
      <c r="D5" s="471"/>
      <c r="E5" s="203"/>
    </row>
    <row r="6" spans="1:5" ht="15.75" x14ac:dyDescent="0.25">
      <c r="A6" s="11" t="s">
        <v>167</v>
      </c>
      <c r="B6" s="11" t="s">
        <v>168</v>
      </c>
      <c r="C6" s="11" t="s">
        <v>1093</v>
      </c>
      <c r="D6" s="11" t="s">
        <v>170</v>
      </c>
      <c r="E6" s="204"/>
    </row>
    <row r="7" spans="1:5" ht="63" x14ac:dyDescent="0.25">
      <c r="A7" s="12" t="s">
        <v>171</v>
      </c>
      <c r="B7" s="348" t="s">
        <v>184</v>
      </c>
      <c r="C7" s="12" t="s">
        <v>414</v>
      </c>
      <c r="D7" s="234" t="s">
        <v>1130</v>
      </c>
      <c r="E7" s="16"/>
    </row>
    <row r="8" spans="1:5" ht="78.75" x14ac:dyDescent="0.25">
      <c r="A8" s="12" t="s">
        <v>172</v>
      </c>
      <c r="B8" s="348" t="s">
        <v>5</v>
      </c>
      <c r="C8" s="12" t="s">
        <v>415</v>
      </c>
      <c r="D8" s="234" t="s">
        <v>1286</v>
      </c>
      <c r="E8" s="16"/>
    </row>
    <row r="9" spans="1:5" ht="78.75" x14ac:dyDescent="0.25">
      <c r="A9" s="12" t="s">
        <v>173</v>
      </c>
      <c r="B9" s="348" t="s">
        <v>6</v>
      </c>
      <c r="C9" s="12" t="s">
        <v>1287</v>
      </c>
      <c r="D9" s="234" t="s">
        <v>1289</v>
      </c>
      <c r="E9" s="16"/>
    </row>
    <row r="10" spans="1:5" ht="267.75" x14ac:dyDescent="0.25">
      <c r="A10" s="12" t="s">
        <v>174</v>
      </c>
      <c r="B10" s="348" t="s">
        <v>297</v>
      </c>
      <c r="C10" s="12" t="s">
        <v>1290</v>
      </c>
      <c r="D10" s="234" t="s">
        <v>1291</v>
      </c>
      <c r="E10" s="16"/>
    </row>
    <row r="11" spans="1:5" ht="47.25" x14ac:dyDescent="0.25">
      <c r="A11" s="12" t="s">
        <v>175</v>
      </c>
      <c r="B11" s="348" t="s">
        <v>309</v>
      </c>
      <c r="C11" s="339" t="s">
        <v>1292</v>
      </c>
      <c r="D11" s="234"/>
      <c r="E11" s="16"/>
    </row>
    <row r="12" spans="1:5" ht="15.75" x14ac:dyDescent="0.25">
      <c r="A12" s="12" t="s">
        <v>176</v>
      </c>
      <c r="B12" s="348" t="s">
        <v>187</v>
      </c>
      <c r="C12" s="215" t="s">
        <v>419</v>
      </c>
      <c r="D12" s="241"/>
      <c r="E12" s="16"/>
    </row>
    <row r="13" spans="1:5" ht="173.25" x14ac:dyDescent="0.25">
      <c r="A13" s="12" t="s">
        <v>177</v>
      </c>
      <c r="B13" s="348" t="s">
        <v>188</v>
      </c>
      <c r="C13" s="210" t="s">
        <v>1293</v>
      </c>
      <c r="D13" s="241" t="s">
        <v>1294</v>
      </c>
      <c r="E13" s="16"/>
    </row>
    <row r="14" spans="1:5" ht="270.75" customHeight="1" x14ac:dyDescent="0.25">
      <c r="A14" s="12" t="s">
        <v>178</v>
      </c>
      <c r="B14" s="348" t="s">
        <v>189</v>
      </c>
      <c r="C14" s="239" t="s">
        <v>1295</v>
      </c>
      <c r="D14" s="234" t="s">
        <v>1296</v>
      </c>
      <c r="E14" s="16"/>
    </row>
    <row r="15" spans="1:5" ht="94.5" x14ac:dyDescent="0.25">
      <c r="A15" s="12" t="s">
        <v>179</v>
      </c>
      <c r="B15" s="348" t="s">
        <v>190</v>
      </c>
      <c r="C15" s="234" t="s">
        <v>1248</v>
      </c>
      <c r="D15" s="234" t="s">
        <v>777</v>
      </c>
      <c r="E15" s="16"/>
    </row>
    <row r="16" spans="1:5" ht="47.25" x14ac:dyDescent="0.25">
      <c r="A16" s="12" t="s">
        <v>180</v>
      </c>
      <c r="B16" s="348" t="s">
        <v>191</v>
      </c>
      <c r="C16" s="12" t="s">
        <v>1297</v>
      </c>
      <c r="D16" s="234"/>
      <c r="E16" s="16"/>
    </row>
    <row r="17" spans="1:5" ht="47.25" x14ac:dyDescent="0.25">
      <c r="A17" s="12" t="s">
        <v>181</v>
      </c>
      <c r="B17" s="348" t="s">
        <v>192</v>
      </c>
      <c r="C17" s="12" t="s">
        <v>1138</v>
      </c>
      <c r="D17" s="234" t="s">
        <v>1139</v>
      </c>
      <c r="E17" s="16"/>
    </row>
    <row r="18" spans="1:5" ht="15.75" x14ac:dyDescent="0.25">
      <c r="A18" s="12" t="s">
        <v>182</v>
      </c>
      <c r="B18" s="348" t="s">
        <v>193</v>
      </c>
      <c r="C18" s="12" t="s">
        <v>203</v>
      </c>
      <c r="D18" s="234"/>
      <c r="E18" s="16"/>
    </row>
    <row r="19" spans="1:5" ht="15.75" x14ac:dyDescent="0.25">
      <c r="A19" s="12" t="s">
        <v>183</v>
      </c>
      <c r="B19" s="348" t="s">
        <v>564</v>
      </c>
      <c r="C19" s="12" t="s">
        <v>1298</v>
      </c>
      <c r="D19" s="234" t="s">
        <v>208</v>
      </c>
      <c r="E19" s="16"/>
    </row>
    <row r="20" spans="1:5" ht="15.75" x14ac:dyDescent="0.25">
      <c r="A20" s="13"/>
      <c r="B20" s="336"/>
      <c r="C20" s="336"/>
      <c r="D20" s="336"/>
      <c r="E20" s="16"/>
    </row>
    <row r="21" spans="1:5" s="2" customFormat="1" ht="51" customHeight="1" x14ac:dyDescent="0.25">
      <c r="A21" s="473" t="s">
        <v>1141</v>
      </c>
      <c r="B21" s="473"/>
      <c r="C21" s="473"/>
      <c r="D21" s="473"/>
      <c r="E21" s="17"/>
    </row>
    <row r="22" spans="1:5" s="2" customFormat="1" ht="34.5" customHeight="1" x14ac:dyDescent="0.25">
      <c r="A22" s="478" t="s">
        <v>1110</v>
      </c>
      <c r="B22" s="478"/>
      <c r="C22" s="478"/>
      <c r="D22" s="478"/>
      <c r="E22" s="17"/>
    </row>
    <row r="23" spans="1:5" ht="35.25" customHeight="1" x14ac:dyDescent="0.25">
      <c r="A23" s="468" t="s">
        <v>1299</v>
      </c>
      <c r="B23" s="468"/>
      <c r="C23" s="468"/>
      <c r="D23" s="468"/>
      <c r="E23" s="16"/>
    </row>
    <row r="24" spans="1:5" x14ac:dyDescent="0.25">
      <c r="A24" s="15"/>
      <c r="B24" s="15"/>
      <c r="C24" s="15"/>
      <c r="D24" s="15"/>
      <c r="E24" s="16"/>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05"/>
      <c r="B1" s="205"/>
      <c r="C1" s="205"/>
      <c r="D1" s="7" t="s">
        <v>1144</v>
      </c>
      <c r="E1" s="16"/>
    </row>
    <row r="2" spans="1:5" ht="30.75" customHeight="1" x14ac:dyDescent="0.25">
      <c r="A2" s="454" t="s">
        <v>46</v>
      </c>
      <c r="B2" s="454"/>
      <c r="C2" s="454"/>
      <c r="D2" s="454"/>
      <c r="E2" s="16"/>
    </row>
    <row r="3" spans="1:5" ht="15.75" x14ac:dyDescent="0.25">
      <c r="A3" s="8"/>
      <c r="B3" s="469" t="s">
        <v>45</v>
      </c>
      <c r="C3" s="206" t="s">
        <v>198</v>
      </c>
      <c r="D3" s="8"/>
      <c r="E3" s="16"/>
    </row>
    <row r="4" spans="1:5" ht="17.25" customHeight="1" x14ac:dyDescent="0.25">
      <c r="A4" s="205"/>
      <c r="B4" s="470"/>
      <c r="C4" s="335" t="s">
        <v>1128</v>
      </c>
      <c r="D4" s="205"/>
      <c r="E4" s="16"/>
    </row>
    <row r="5" spans="1:5" ht="21.75" customHeight="1" x14ac:dyDescent="0.25">
      <c r="A5" s="16"/>
      <c r="B5" s="471" t="s">
        <v>1156</v>
      </c>
      <c r="C5" s="471"/>
      <c r="D5" s="471"/>
      <c r="E5" s="203"/>
    </row>
    <row r="6" spans="1:5" ht="15.75" x14ac:dyDescent="0.25">
      <c r="A6" s="11" t="s">
        <v>167</v>
      </c>
      <c r="B6" s="11" t="s">
        <v>168</v>
      </c>
      <c r="C6" s="11" t="s">
        <v>1093</v>
      </c>
      <c r="D6" s="11" t="s">
        <v>170</v>
      </c>
      <c r="E6" s="204"/>
    </row>
    <row r="7" spans="1:5" ht="31.5" x14ac:dyDescent="0.25">
      <c r="A7" s="12" t="s">
        <v>171</v>
      </c>
      <c r="B7" s="348" t="s">
        <v>184</v>
      </c>
      <c r="C7" s="12" t="s">
        <v>201</v>
      </c>
      <c r="D7" s="234" t="s">
        <v>422</v>
      </c>
      <c r="E7" s="16"/>
    </row>
    <row r="8" spans="1:5" ht="63" x14ac:dyDescent="0.25">
      <c r="A8" s="12" t="s">
        <v>172</v>
      </c>
      <c r="B8" s="348" t="s">
        <v>5</v>
      </c>
      <c r="C8" s="12" t="s">
        <v>423</v>
      </c>
      <c r="D8" s="234" t="s">
        <v>1146</v>
      </c>
      <c r="E8" s="16"/>
    </row>
    <row r="9" spans="1:5" ht="31.5" x14ac:dyDescent="0.25">
      <c r="A9" s="12" t="s">
        <v>173</v>
      </c>
      <c r="B9" s="348" t="s">
        <v>6</v>
      </c>
      <c r="C9" s="12" t="s">
        <v>1143</v>
      </c>
      <c r="D9" s="234" t="s">
        <v>1147</v>
      </c>
      <c r="E9" s="16"/>
    </row>
    <row r="10" spans="1:5" ht="126" x14ac:dyDescent="0.25">
      <c r="A10" s="12" t="s">
        <v>174</v>
      </c>
      <c r="B10" s="348" t="s">
        <v>297</v>
      </c>
      <c r="C10" s="335" t="s">
        <v>1148</v>
      </c>
      <c r="D10" s="234" t="s">
        <v>1149</v>
      </c>
      <c r="E10" s="16"/>
    </row>
    <row r="11" spans="1:5" ht="63" x14ac:dyDescent="0.25">
      <c r="A11" s="12" t="s">
        <v>175</v>
      </c>
      <c r="B11" s="348" t="s">
        <v>309</v>
      </c>
      <c r="C11" s="213" t="s">
        <v>1150</v>
      </c>
      <c r="D11" s="234"/>
      <c r="E11" s="16"/>
    </row>
    <row r="12" spans="1:5" ht="31.5" x14ac:dyDescent="0.25">
      <c r="A12" s="12" t="s">
        <v>176</v>
      </c>
      <c r="B12" s="348" t="s">
        <v>187</v>
      </c>
      <c r="C12" s="215" t="s">
        <v>424</v>
      </c>
      <c r="D12" s="241"/>
      <c r="E12" s="16"/>
    </row>
    <row r="13" spans="1:5" ht="15.75" x14ac:dyDescent="0.25">
      <c r="A13" s="12" t="s">
        <v>177</v>
      </c>
      <c r="B13" s="348" t="s">
        <v>188</v>
      </c>
      <c r="C13" s="215" t="s">
        <v>425</v>
      </c>
      <c r="D13" s="241" t="s">
        <v>1119</v>
      </c>
      <c r="E13" s="16"/>
    </row>
    <row r="14" spans="1:5" ht="47.25" x14ac:dyDescent="0.25">
      <c r="A14" s="12" t="s">
        <v>178</v>
      </c>
      <c r="B14" s="348" t="s">
        <v>189</v>
      </c>
      <c r="C14" s="214" t="s">
        <v>203</v>
      </c>
      <c r="D14" s="234" t="s">
        <v>1151</v>
      </c>
      <c r="E14" s="16"/>
    </row>
    <row r="15" spans="1:5" ht="110.25" x14ac:dyDescent="0.25">
      <c r="A15" s="12" t="s">
        <v>179</v>
      </c>
      <c r="B15" s="348" t="s">
        <v>190</v>
      </c>
      <c r="C15" s="12" t="s">
        <v>1137</v>
      </c>
      <c r="D15" s="234" t="s">
        <v>1152</v>
      </c>
      <c r="E15" s="16"/>
    </row>
    <row r="16" spans="1:5" ht="47.25" x14ac:dyDescent="0.25">
      <c r="A16" s="12" t="s">
        <v>180</v>
      </c>
      <c r="B16" s="348" t="s">
        <v>191</v>
      </c>
      <c r="C16" s="12" t="s">
        <v>1153</v>
      </c>
      <c r="D16" s="234"/>
      <c r="E16" s="16"/>
    </row>
    <row r="17" spans="1:5" ht="14.25" customHeight="1" x14ac:dyDescent="0.25">
      <c r="A17" s="12" t="s">
        <v>181</v>
      </c>
      <c r="B17" s="348" t="s">
        <v>192</v>
      </c>
      <c r="C17" s="12" t="s">
        <v>203</v>
      </c>
      <c r="D17" s="234" t="s">
        <v>203</v>
      </c>
      <c r="E17" s="16"/>
    </row>
    <row r="18" spans="1:5" ht="31.5" x14ac:dyDescent="0.25">
      <c r="A18" s="12" t="s">
        <v>182</v>
      </c>
      <c r="B18" s="348" t="s">
        <v>193</v>
      </c>
      <c r="C18" s="12" t="s">
        <v>411</v>
      </c>
      <c r="D18" s="234"/>
      <c r="E18" s="16"/>
    </row>
    <row r="19" spans="1:5" ht="47.25" x14ac:dyDescent="0.25">
      <c r="A19" s="12" t="s">
        <v>183</v>
      </c>
      <c r="B19" s="348" t="s">
        <v>564</v>
      </c>
      <c r="C19" s="12" t="s">
        <v>1154</v>
      </c>
      <c r="D19" s="234" t="s">
        <v>208</v>
      </c>
      <c r="E19" s="16"/>
    </row>
    <row r="20" spans="1:5" ht="15.75" x14ac:dyDescent="0.25">
      <c r="A20" s="13"/>
      <c r="B20" s="205"/>
      <c r="C20" s="205"/>
      <c r="D20" s="205"/>
      <c r="E20" s="16"/>
    </row>
    <row r="21" spans="1:5" s="2" customFormat="1" ht="51.75" customHeight="1" x14ac:dyDescent="0.25">
      <c r="A21" s="473" t="s">
        <v>1141</v>
      </c>
      <c r="B21" s="473"/>
      <c r="C21" s="473"/>
      <c r="D21" s="473"/>
      <c r="E21" s="17"/>
    </row>
    <row r="22" spans="1:5" ht="35.25" customHeight="1" x14ac:dyDescent="0.25">
      <c r="A22" s="478" t="s">
        <v>1110</v>
      </c>
      <c r="B22" s="478"/>
      <c r="C22" s="478"/>
      <c r="D22" s="478"/>
      <c r="E22" s="16"/>
    </row>
    <row r="23" spans="1:5" ht="64.5" customHeight="1" x14ac:dyDescent="0.25">
      <c r="A23" s="468" t="s">
        <v>1155</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05"/>
      <c r="B1" s="205"/>
      <c r="C1" s="205"/>
      <c r="D1" s="7" t="s">
        <v>1145</v>
      </c>
      <c r="E1" s="16"/>
    </row>
    <row r="2" spans="1:5" ht="30.75" customHeight="1" x14ac:dyDescent="0.25">
      <c r="A2" s="454" t="s">
        <v>46</v>
      </c>
      <c r="B2" s="454"/>
      <c r="C2" s="454"/>
      <c r="D2" s="454"/>
      <c r="E2" s="16"/>
    </row>
    <row r="3" spans="1:5" ht="15.75" x14ac:dyDescent="0.25">
      <c r="A3" s="8"/>
      <c r="B3" s="469" t="s">
        <v>47</v>
      </c>
      <c r="C3" s="206" t="s">
        <v>198</v>
      </c>
      <c r="D3" s="8"/>
      <c r="E3" s="16"/>
    </row>
    <row r="4" spans="1:5" ht="17.25" customHeight="1" x14ac:dyDescent="0.25">
      <c r="A4" s="205"/>
      <c r="B4" s="470"/>
      <c r="C4" s="335" t="s">
        <v>1128</v>
      </c>
      <c r="D4" s="205"/>
      <c r="E4" s="16"/>
    </row>
    <row r="5" spans="1:5" ht="21.75" customHeight="1" x14ac:dyDescent="0.25">
      <c r="A5" s="16"/>
      <c r="B5" s="471" t="s">
        <v>426</v>
      </c>
      <c r="C5" s="471"/>
      <c r="D5" s="471"/>
      <c r="E5" s="203"/>
    </row>
    <row r="6" spans="1:5" ht="15.75" x14ac:dyDescent="0.25">
      <c r="A6" s="11" t="s">
        <v>167</v>
      </c>
      <c r="B6" s="11" t="s">
        <v>168</v>
      </c>
      <c r="C6" s="11" t="s">
        <v>1093</v>
      </c>
      <c r="D6" s="11" t="s">
        <v>170</v>
      </c>
      <c r="E6" s="204"/>
    </row>
    <row r="7" spans="1:5" ht="15.75" x14ac:dyDescent="0.25">
      <c r="A7" s="12" t="s">
        <v>171</v>
      </c>
      <c r="B7" s="348" t="s">
        <v>184</v>
      </c>
      <c r="C7" s="12" t="s">
        <v>427</v>
      </c>
      <c r="D7" s="234" t="s">
        <v>422</v>
      </c>
      <c r="E7" s="16"/>
    </row>
    <row r="8" spans="1:5" ht="47.25" x14ac:dyDescent="0.25">
      <c r="A8" s="12" t="s">
        <v>172</v>
      </c>
      <c r="B8" s="348" t="s">
        <v>5</v>
      </c>
      <c r="C8" s="12" t="s">
        <v>428</v>
      </c>
      <c r="D8" s="234" t="s">
        <v>1157</v>
      </c>
      <c r="E8" s="16"/>
    </row>
    <row r="9" spans="1:5" ht="31.5" x14ac:dyDescent="0.25">
      <c r="A9" s="12" t="s">
        <v>173</v>
      </c>
      <c r="B9" s="348" t="s">
        <v>6</v>
      </c>
      <c r="C9" s="12" t="s">
        <v>429</v>
      </c>
      <c r="D9" s="234" t="s">
        <v>430</v>
      </c>
      <c r="E9" s="16"/>
    </row>
    <row r="10" spans="1:5" ht="63" x14ac:dyDescent="0.25">
      <c r="A10" s="12" t="s">
        <v>174</v>
      </c>
      <c r="B10" s="348" t="s">
        <v>297</v>
      </c>
      <c r="C10" s="12" t="s">
        <v>1158</v>
      </c>
      <c r="D10" s="234" t="s">
        <v>1149</v>
      </c>
      <c r="E10" s="16"/>
    </row>
    <row r="11" spans="1:5" ht="63" x14ac:dyDescent="0.25">
      <c r="A11" s="12" t="s">
        <v>175</v>
      </c>
      <c r="B11" s="348" t="s">
        <v>309</v>
      </c>
      <c r="C11" s="339" t="s">
        <v>1150</v>
      </c>
      <c r="D11" s="234"/>
      <c r="E11" s="16"/>
    </row>
    <row r="12" spans="1:5" ht="31.5" x14ac:dyDescent="0.25">
      <c r="A12" s="12" t="s">
        <v>176</v>
      </c>
      <c r="B12" s="348" t="s">
        <v>187</v>
      </c>
      <c r="C12" s="215" t="s">
        <v>424</v>
      </c>
      <c r="D12" s="241"/>
      <c r="E12" s="16"/>
    </row>
    <row r="13" spans="1:5" ht="15.75" x14ac:dyDescent="0.25">
      <c r="A13" s="12" t="s">
        <v>177</v>
      </c>
      <c r="B13" s="348" t="s">
        <v>188</v>
      </c>
      <c r="C13" s="215" t="s">
        <v>418</v>
      </c>
      <c r="D13" s="241" t="s">
        <v>1119</v>
      </c>
      <c r="E13" s="16"/>
    </row>
    <row r="14" spans="1:5" ht="29.25" customHeight="1" x14ac:dyDescent="0.25">
      <c r="A14" s="12" t="s">
        <v>178</v>
      </c>
      <c r="B14" s="348" t="s">
        <v>189</v>
      </c>
      <c r="C14" s="214" t="s">
        <v>203</v>
      </c>
      <c r="D14" s="234"/>
      <c r="E14" s="16"/>
    </row>
    <row r="15" spans="1:5" ht="110.25" x14ac:dyDescent="0.25">
      <c r="A15" s="12" t="s">
        <v>179</v>
      </c>
      <c r="B15" s="348" t="s">
        <v>190</v>
      </c>
      <c r="C15" s="12" t="s">
        <v>1137</v>
      </c>
      <c r="D15" s="234" t="s">
        <v>1159</v>
      </c>
      <c r="E15" s="16"/>
    </row>
    <row r="16" spans="1:5" ht="47.25" x14ac:dyDescent="0.25">
      <c r="A16" s="12" t="s">
        <v>180</v>
      </c>
      <c r="B16" s="348" t="s">
        <v>191</v>
      </c>
      <c r="C16" s="12" t="s">
        <v>1153</v>
      </c>
      <c r="D16" s="234"/>
      <c r="E16" s="16"/>
    </row>
    <row r="17" spans="1:5" ht="14.25" customHeight="1" x14ac:dyDescent="0.25">
      <c r="A17" s="12" t="s">
        <v>181</v>
      </c>
      <c r="B17" s="348" t="s">
        <v>192</v>
      </c>
      <c r="C17" s="12" t="s">
        <v>203</v>
      </c>
      <c r="D17" s="234"/>
      <c r="E17" s="16"/>
    </row>
    <row r="18" spans="1:5" ht="31.5" x14ac:dyDescent="0.25">
      <c r="A18" s="12" t="s">
        <v>182</v>
      </c>
      <c r="B18" s="348" t="s">
        <v>193</v>
      </c>
      <c r="C18" s="12" t="s">
        <v>411</v>
      </c>
      <c r="D18" s="234"/>
      <c r="E18" s="16"/>
    </row>
    <row r="19" spans="1:5" ht="47.25" x14ac:dyDescent="0.25">
      <c r="A19" s="12" t="s">
        <v>183</v>
      </c>
      <c r="B19" s="348" t="s">
        <v>564</v>
      </c>
      <c r="C19" s="12" t="s">
        <v>1154</v>
      </c>
      <c r="D19" s="234" t="s">
        <v>208</v>
      </c>
      <c r="E19" s="16"/>
    </row>
    <row r="20" spans="1:5" ht="15.75" x14ac:dyDescent="0.25">
      <c r="A20" s="13"/>
      <c r="B20" s="205"/>
      <c r="C20" s="205"/>
      <c r="D20" s="205"/>
      <c r="E20" s="16"/>
    </row>
    <row r="21" spans="1:5" s="2" customFormat="1" ht="51.75" customHeight="1" x14ac:dyDescent="0.25">
      <c r="A21" s="473" t="s">
        <v>1141</v>
      </c>
      <c r="B21" s="473"/>
      <c r="C21" s="473"/>
      <c r="D21" s="473"/>
      <c r="E21" s="17"/>
    </row>
    <row r="22" spans="1:5" ht="35.25" customHeight="1" x14ac:dyDescent="0.25">
      <c r="A22" s="478" t="s">
        <v>1110</v>
      </c>
      <c r="B22" s="478"/>
      <c r="C22" s="478"/>
      <c r="D22" s="478"/>
      <c r="E22" s="16"/>
    </row>
    <row r="23" spans="1:5" ht="64.5" customHeight="1" x14ac:dyDescent="0.25">
      <c r="A23" s="468" t="s">
        <v>1155</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E36"/>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05"/>
      <c r="B1" s="205"/>
      <c r="C1" s="205"/>
      <c r="D1" s="7" t="s">
        <v>1163</v>
      </c>
      <c r="E1" s="16"/>
    </row>
    <row r="2" spans="1:5" ht="30.75" customHeight="1" x14ac:dyDescent="0.25">
      <c r="A2" s="454" t="s">
        <v>50</v>
      </c>
      <c r="B2" s="454"/>
      <c r="C2" s="454"/>
      <c r="D2" s="454"/>
      <c r="E2" s="16"/>
    </row>
    <row r="3" spans="1:5" ht="15.75" x14ac:dyDescent="0.25">
      <c r="A3" s="8"/>
      <c r="B3" s="469" t="s">
        <v>49</v>
      </c>
      <c r="C3" s="206" t="s">
        <v>198</v>
      </c>
      <c r="D3" s="8"/>
      <c r="E3" s="16"/>
    </row>
    <row r="4" spans="1:5" ht="17.25" customHeight="1" x14ac:dyDescent="0.25">
      <c r="A4" s="205"/>
      <c r="B4" s="470"/>
      <c r="C4" s="335" t="s">
        <v>1128</v>
      </c>
      <c r="D4" s="205"/>
      <c r="E4" s="16"/>
    </row>
    <row r="5" spans="1:5" ht="21.75" customHeight="1" x14ac:dyDescent="0.25">
      <c r="A5" s="16"/>
      <c r="B5" s="471" t="s">
        <v>438</v>
      </c>
      <c r="C5" s="471"/>
      <c r="D5" s="471"/>
      <c r="E5" s="203"/>
    </row>
    <row r="6" spans="1:5" ht="15.75" x14ac:dyDescent="0.25">
      <c r="A6" s="11" t="s">
        <v>167</v>
      </c>
      <c r="B6" s="11" t="s">
        <v>168</v>
      </c>
      <c r="C6" s="11" t="s">
        <v>1093</v>
      </c>
      <c r="D6" s="11" t="s">
        <v>170</v>
      </c>
      <c r="E6" s="204"/>
    </row>
    <row r="7" spans="1:5" ht="15.75" x14ac:dyDescent="0.25">
      <c r="A7" s="12" t="s">
        <v>171</v>
      </c>
      <c r="B7" s="348" t="s">
        <v>184</v>
      </c>
      <c r="C7" s="12" t="s">
        <v>427</v>
      </c>
      <c r="D7" s="234" t="s">
        <v>422</v>
      </c>
      <c r="E7" s="16"/>
    </row>
    <row r="8" spans="1:5" ht="47.25" x14ac:dyDescent="0.25">
      <c r="A8" s="12" t="s">
        <v>172</v>
      </c>
      <c r="B8" s="348" t="s">
        <v>5</v>
      </c>
      <c r="C8" s="12" t="s">
        <v>439</v>
      </c>
      <c r="D8" s="234" t="s">
        <v>1164</v>
      </c>
      <c r="E8" s="16"/>
    </row>
    <row r="9" spans="1:5" ht="31.5" x14ac:dyDescent="0.25">
      <c r="A9" s="12" t="s">
        <v>173</v>
      </c>
      <c r="B9" s="348" t="s">
        <v>6</v>
      </c>
      <c r="C9" s="12" t="s">
        <v>437</v>
      </c>
      <c r="D9" s="234" t="s">
        <v>440</v>
      </c>
      <c r="E9" s="16"/>
    </row>
    <row r="10" spans="1:5" ht="78.75" x14ac:dyDescent="0.25">
      <c r="A10" s="12" t="s">
        <v>174</v>
      </c>
      <c r="B10" s="348" t="s">
        <v>297</v>
      </c>
      <c r="C10" s="234" t="s">
        <v>1165</v>
      </c>
      <c r="D10" s="234"/>
      <c r="E10" s="16"/>
    </row>
    <row r="11" spans="1:5" ht="94.5" x14ac:dyDescent="0.25">
      <c r="A11" s="12" t="s">
        <v>175</v>
      </c>
      <c r="B11" s="348" t="s">
        <v>309</v>
      </c>
      <c r="C11" s="213" t="s">
        <v>1166</v>
      </c>
      <c r="D11" s="234"/>
      <c r="E11" s="16"/>
    </row>
    <row r="12" spans="1:5" ht="15.75" x14ac:dyDescent="0.25">
      <c r="A12" s="12" t="s">
        <v>176</v>
      </c>
      <c r="B12" s="348" t="s">
        <v>187</v>
      </c>
      <c r="C12" s="215" t="s">
        <v>443</v>
      </c>
      <c r="D12" s="241"/>
      <c r="E12" s="16"/>
    </row>
    <row r="13" spans="1:5" ht="78.75" x14ac:dyDescent="0.25">
      <c r="A13" s="12" t="s">
        <v>177</v>
      </c>
      <c r="B13" s="348" t="s">
        <v>188</v>
      </c>
      <c r="C13" s="215" t="s">
        <v>1180</v>
      </c>
      <c r="D13" s="241" t="s">
        <v>1167</v>
      </c>
      <c r="E13" s="16"/>
    </row>
    <row r="14" spans="1:5" ht="29.25" customHeight="1" x14ac:dyDescent="0.25">
      <c r="A14" s="12" t="s">
        <v>178</v>
      </c>
      <c r="B14" s="348" t="s">
        <v>189</v>
      </c>
      <c r="C14" s="214" t="s">
        <v>203</v>
      </c>
      <c r="D14" s="234"/>
      <c r="E14" s="16"/>
    </row>
    <row r="15" spans="1:5" ht="110.25" x14ac:dyDescent="0.25">
      <c r="A15" s="12" t="s">
        <v>179</v>
      </c>
      <c r="B15" s="348" t="s">
        <v>190</v>
      </c>
      <c r="C15" s="12" t="s">
        <v>1137</v>
      </c>
      <c r="D15" s="234" t="s">
        <v>1168</v>
      </c>
      <c r="E15" s="16"/>
    </row>
    <row r="16" spans="1:5" ht="50.25" x14ac:dyDescent="0.25">
      <c r="A16" s="12" t="s">
        <v>180</v>
      </c>
      <c r="B16" s="348" t="s">
        <v>191</v>
      </c>
      <c r="C16" s="12" t="s">
        <v>1169</v>
      </c>
      <c r="D16" s="234" t="s">
        <v>1170</v>
      </c>
      <c r="E16" s="16"/>
    </row>
    <row r="17" spans="1:5" ht="48" customHeight="1" x14ac:dyDescent="0.25">
      <c r="A17" s="12" t="s">
        <v>181</v>
      </c>
      <c r="B17" s="348" t="s">
        <v>192</v>
      </c>
      <c r="C17" s="12" t="s">
        <v>203</v>
      </c>
      <c r="D17" s="234" t="s">
        <v>203</v>
      </c>
      <c r="E17" s="16"/>
    </row>
    <row r="18" spans="1:5" ht="31.5" x14ac:dyDescent="0.25">
      <c r="A18" s="12" t="s">
        <v>182</v>
      </c>
      <c r="B18" s="348" t="s">
        <v>193</v>
      </c>
      <c r="C18" s="12" t="s">
        <v>411</v>
      </c>
      <c r="D18" s="234"/>
      <c r="E18" s="16"/>
    </row>
    <row r="19" spans="1:5" ht="15.75" x14ac:dyDescent="0.25">
      <c r="A19" s="12" t="s">
        <v>183</v>
      </c>
      <c r="B19" s="348" t="s">
        <v>564</v>
      </c>
      <c r="C19" s="12" t="s">
        <v>1171</v>
      </c>
      <c r="D19" s="234" t="s">
        <v>208</v>
      </c>
      <c r="E19" s="16"/>
    </row>
    <row r="20" spans="1:5" ht="15.75" x14ac:dyDescent="0.25">
      <c r="A20" s="13"/>
      <c r="B20" s="205"/>
      <c r="C20" s="205"/>
      <c r="D20" s="205"/>
      <c r="E20" s="16"/>
    </row>
    <row r="21" spans="1:5" s="2" customFormat="1" ht="102.75" customHeight="1" x14ac:dyDescent="0.25">
      <c r="A21" s="473" t="s">
        <v>1172</v>
      </c>
      <c r="B21" s="473"/>
      <c r="C21" s="473"/>
      <c r="D21" s="473"/>
      <c r="E21" s="17"/>
    </row>
    <row r="22" spans="1:5" ht="35.25" customHeight="1" x14ac:dyDescent="0.25">
      <c r="A22" s="478" t="s">
        <v>1110</v>
      </c>
      <c r="B22" s="478"/>
      <c r="C22" s="478"/>
      <c r="D22" s="478"/>
      <c r="E22" s="16"/>
    </row>
    <row r="23" spans="1:5" ht="105.75" customHeight="1" x14ac:dyDescent="0.25">
      <c r="A23" s="468" t="s">
        <v>1173</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E37"/>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923</v>
      </c>
      <c r="E1" s="249"/>
    </row>
    <row r="2" spans="1:5" ht="27" customHeight="1" x14ac:dyDescent="0.25">
      <c r="A2" s="463" t="s">
        <v>673</v>
      </c>
      <c r="B2" s="463"/>
      <c r="C2" s="463"/>
      <c r="D2" s="463"/>
      <c r="E2" s="249"/>
    </row>
    <row r="3" spans="1:5" ht="15.75" x14ac:dyDescent="0.25">
      <c r="A3" s="263"/>
      <c r="B3" s="464" t="s">
        <v>52</v>
      </c>
      <c r="C3" s="301" t="s">
        <v>925</v>
      </c>
      <c r="D3" s="263"/>
      <c r="E3" s="249"/>
    </row>
    <row r="4" spans="1:5" ht="17.25" customHeight="1" x14ac:dyDescent="0.25">
      <c r="A4" s="261"/>
      <c r="B4" s="465"/>
      <c r="C4" s="301" t="s">
        <v>746</v>
      </c>
      <c r="D4" s="261"/>
      <c r="E4" s="249"/>
    </row>
    <row r="5" spans="1:5" ht="30" customHeight="1" x14ac:dyDescent="0.25">
      <c r="A5" s="265"/>
      <c r="B5" s="486" t="s">
        <v>723</v>
      </c>
      <c r="C5" s="486"/>
      <c r="D5" s="486"/>
      <c r="E5" s="251"/>
    </row>
    <row r="6" spans="1:5" s="276" customFormat="1" ht="15.75" x14ac:dyDescent="0.25">
      <c r="A6" s="266" t="s">
        <v>167</v>
      </c>
      <c r="B6" s="270" t="s">
        <v>168</v>
      </c>
      <c r="C6" s="270" t="s">
        <v>169</v>
      </c>
      <c r="D6" s="270" t="s">
        <v>170</v>
      </c>
      <c r="E6" s="275"/>
    </row>
    <row r="7" spans="1:5" ht="15.75" x14ac:dyDescent="0.25">
      <c r="A7" s="271" t="s">
        <v>171</v>
      </c>
      <c r="B7" s="223" t="s">
        <v>184</v>
      </c>
      <c r="C7" s="224" t="s">
        <v>427</v>
      </c>
      <c r="D7" s="225" t="s">
        <v>422</v>
      </c>
      <c r="E7" s="249"/>
    </row>
    <row r="8" spans="1:5" ht="63" x14ac:dyDescent="0.25">
      <c r="A8" s="271" t="s">
        <v>172</v>
      </c>
      <c r="B8" s="223" t="s">
        <v>5</v>
      </c>
      <c r="C8" s="224" t="s">
        <v>439</v>
      </c>
      <c r="D8" s="225" t="s">
        <v>938</v>
      </c>
      <c r="E8" s="249"/>
    </row>
    <row r="9" spans="1:5" ht="31.5" x14ac:dyDescent="0.25">
      <c r="A9" s="271" t="s">
        <v>173</v>
      </c>
      <c r="B9" s="223" t="s">
        <v>6</v>
      </c>
      <c r="C9" s="224" t="s">
        <v>927</v>
      </c>
      <c r="D9" s="225" t="s">
        <v>928</v>
      </c>
      <c r="E9" s="249"/>
    </row>
    <row r="10" spans="1:5" ht="33" customHeight="1" x14ac:dyDescent="0.25">
      <c r="A10" s="272" t="s">
        <v>174</v>
      </c>
      <c r="B10" s="226" t="s">
        <v>297</v>
      </c>
      <c r="C10" s="224" t="s">
        <v>929</v>
      </c>
      <c r="D10" s="225" t="s">
        <v>930</v>
      </c>
      <c r="E10" s="249"/>
    </row>
    <row r="11" spans="1:5" ht="32.25" customHeight="1" x14ac:dyDescent="0.25">
      <c r="A11" s="271" t="s">
        <v>175</v>
      </c>
      <c r="B11" s="226" t="s">
        <v>739</v>
      </c>
      <c r="C11" s="224" t="s">
        <v>931</v>
      </c>
      <c r="D11" s="225" t="s">
        <v>442</v>
      </c>
      <c r="E11" s="249"/>
    </row>
    <row r="12" spans="1:5" ht="15.75" x14ac:dyDescent="0.25">
      <c r="A12" s="271" t="s">
        <v>176</v>
      </c>
      <c r="B12" s="223" t="s">
        <v>187</v>
      </c>
      <c r="C12" s="224" t="s">
        <v>443</v>
      </c>
      <c r="D12" s="225" t="s">
        <v>203</v>
      </c>
      <c r="E12" s="249"/>
    </row>
    <row r="13" spans="1:5" ht="15.75" x14ac:dyDescent="0.25">
      <c r="A13" s="271" t="s">
        <v>177</v>
      </c>
      <c r="B13" s="226" t="s">
        <v>544</v>
      </c>
      <c r="C13" s="224" t="s">
        <v>932</v>
      </c>
      <c r="D13" s="274" t="s">
        <v>933</v>
      </c>
      <c r="E13" s="249"/>
    </row>
    <row r="14" spans="1:5" ht="122.25" customHeight="1" x14ac:dyDescent="0.25">
      <c r="A14" s="271" t="s">
        <v>178</v>
      </c>
      <c r="B14" s="226" t="s">
        <v>545</v>
      </c>
      <c r="C14" s="225" t="s">
        <v>934</v>
      </c>
      <c r="D14" s="225" t="s">
        <v>935</v>
      </c>
      <c r="E14" s="249"/>
    </row>
    <row r="15" spans="1:5" ht="94.5" x14ac:dyDescent="0.25">
      <c r="A15" s="271" t="s">
        <v>179</v>
      </c>
      <c r="B15" s="226" t="s">
        <v>190</v>
      </c>
      <c r="C15" s="224" t="s">
        <v>776</v>
      </c>
      <c r="D15" s="225" t="s">
        <v>777</v>
      </c>
      <c r="E15" s="249"/>
    </row>
    <row r="16" spans="1:5" ht="94.5" customHeight="1" x14ac:dyDescent="0.25">
      <c r="A16" s="271" t="s">
        <v>180</v>
      </c>
      <c r="B16" s="223" t="s">
        <v>563</v>
      </c>
      <c r="C16" s="224" t="s">
        <v>936</v>
      </c>
      <c r="D16" s="225" t="s">
        <v>937</v>
      </c>
      <c r="E16" s="249"/>
    </row>
    <row r="17" spans="1:5" ht="15" customHeight="1" x14ac:dyDescent="0.25">
      <c r="A17" s="271" t="s">
        <v>181</v>
      </c>
      <c r="B17" s="226" t="s">
        <v>192</v>
      </c>
      <c r="C17" s="224" t="s">
        <v>203</v>
      </c>
      <c r="D17" s="225" t="s">
        <v>203</v>
      </c>
      <c r="E17" s="249"/>
    </row>
    <row r="18" spans="1:5" ht="15.75" x14ac:dyDescent="0.25">
      <c r="A18" s="271" t="s">
        <v>182</v>
      </c>
      <c r="B18" s="226" t="s">
        <v>193</v>
      </c>
      <c r="C18" s="224" t="s">
        <v>203</v>
      </c>
      <c r="D18" s="225" t="s">
        <v>203</v>
      </c>
      <c r="E18" s="249"/>
    </row>
    <row r="19" spans="1:5" ht="94.5" customHeight="1" x14ac:dyDescent="0.25">
      <c r="A19" s="271" t="s">
        <v>183</v>
      </c>
      <c r="B19" s="226" t="s">
        <v>564</v>
      </c>
      <c r="C19" s="224" t="s">
        <v>939</v>
      </c>
      <c r="D19" s="225" t="s">
        <v>208</v>
      </c>
      <c r="E19" s="249"/>
    </row>
    <row r="20" spans="1:5" ht="15.75" x14ac:dyDescent="0.25">
      <c r="A20" s="277"/>
      <c r="B20" s="248"/>
      <c r="C20" s="248"/>
      <c r="D20" s="248"/>
      <c r="E20" s="249"/>
    </row>
    <row r="21" spans="1:5" s="257" customFormat="1" ht="17.25" customHeight="1" x14ac:dyDescent="0.25">
      <c r="A21" s="487" t="s">
        <v>195</v>
      </c>
      <c r="B21" s="487"/>
      <c r="C21" s="487"/>
      <c r="D21" s="487"/>
      <c r="E21" s="256"/>
    </row>
    <row r="22" spans="1:5" ht="167.25" customHeight="1" x14ac:dyDescent="0.25">
      <c r="A22" s="485" t="s">
        <v>924</v>
      </c>
      <c r="B22" s="485"/>
      <c r="C22" s="485"/>
      <c r="D22" s="485"/>
      <c r="E22" s="249"/>
    </row>
    <row r="23" spans="1:5" x14ac:dyDescent="0.25">
      <c r="A23" s="278"/>
      <c r="B23" s="258"/>
      <c r="C23" s="258"/>
      <c r="D23" s="258"/>
      <c r="E23" s="249"/>
    </row>
    <row r="24" spans="1:5" x14ac:dyDescent="0.25">
      <c r="A24" s="278"/>
      <c r="B24" s="258"/>
      <c r="C24" s="258"/>
      <c r="D24" s="258"/>
    </row>
    <row r="25" spans="1:5" x14ac:dyDescent="0.25">
      <c r="A25" s="278"/>
      <c r="B25" s="258"/>
      <c r="C25" s="258"/>
      <c r="D25" s="258"/>
    </row>
    <row r="26" spans="1:5" x14ac:dyDescent="0.25">
      <c r="A26" s="278"/>
      <c r="B26" s="258"/>
      <c r="C26" s="258"/>
      <c r="D26" s="258"/>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1:E37"/>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722</v>
      </c>
      <c r="E1" s="249"/>
    </row>
    <row r="2" spans="1:5" ht="27" customHeight="1" x14ac:dyDescent="0.25">
      <c r="A2" s="463" t="s">
        <v>673</v>
      </c>
      <c r="B2" s="463"/>
      <c r="C2" s="463"/>
      <c r="D2" s="463"/>
      <c r="E2" s="249"/>
    </row>
    <row r="3" spans="1:5" ht="15.75" x14ac:dyDescent="0.25">
      <c r="A3" s="263"/>
      <c r="B3" s="464" t="s">
        <v>54</v>
      </c>
      <c r="C3" s="301" t="s">
        <v>925</v>
      </c>
      <c r="D3" s="263"/>
      <c r="E3" s="249"/>
    </row>
    <row r="4" spans="1:5" ht="17.25" customHeight="1" x14ac:dyDescent="0.25">
      <c r="A4" s="261"/>
      <c r="B4" s="465"/>
      <c r="C4" s="301" t="s">
        <v>746</v>
      </c>
      <c r="D4" s="261"/>
      <c r="E4" s="249"/>
    </row>
    <row r="5" spans="1:5" ht="30" customHeight="1" x14ac:dyDescent="0.25">
      <c r="A5" s="265"/>
      <c r="B5" s="486" t="s">
        <v>724</v>
      </c>
      <c r="C5" s="486"/>
      <c r="D5" s="486"/>
      <c r="E5" s="251"/>
    </row>
    <row r="6" spans="1:5" s="276" customFormat="1" ht="15.75" x14ac:dyDescent="0.25">
      <c r="A6" s="266" t="s">
        <v>167</v>
      </c>
      <c r="B6" s="270" t="s">
        <v>168</v>
      </c>
      <c r="C6" s="270" t="s">
        <v>169</v>
      </c>
      <c r="D6" s="270" t="s">
        <v>170</v>
      </c>
      <c r="E6" s="275"/>
    </row>
    <row r="7" spans="1:5" ht="15.75" x14ac:dyDescent="0.25">
      <c r="A7" s="271" t="s">
        <v>171</v>
      </c>
      <c r="B7" s="226" t="s">
        <v>184</v>
      </c>
      <c r="C7" s="224" t="s">
        <v>427</v>
      </c>
      <c r="D7" s="225" t="s">
        <v>422</v>
      </c>
      <c r="E7" s="249"/>
    </row>
    <row r="8" spans="1:5" ht="63" x14ac:dyDescent="0.25">
      <c r="A8" s="271" t="s">
        <v>172</v>
      </c>
      <c r="B8" s="226" t="s">
        <v>5</v>
      </c>
      <c r="C8" s="224" t="s">
        <v>439</v>
      </c>
      <c r="D8" s="225" t="s">
        <v>926</v>
      </c>
      <c r="E8" s="249"/>
    </row>
    <row r="9" spans="1:5" ht="31.5" x14ac:dyDescent="0.25">
      <c r="A9" s="271" t="s">
        <v>173</v>
      </c>
      <c r="B9" s="226" t="s">
        <v>6</v>
      </c>
      <c r="C9" s="224" t="s">
        <v>941</v>
      </c>
      <c r="D9" s="225" t="s">
        <v>928</v>
      </c>
      <c r="E9" s="249"/>
    </row>
    <row r="10" spans="1:5" ht="30.75" customHeight="1" x14ac:dyDescent="0.25">
      <c r="A10" s="272" t="s">
        <v>174</v>
      </c>
      <c r="B10" s="226" t="s">
        <v>297</v>
      </c>
      <c r="C10" s="224" t="s">
        <v>929</v>
      </c>
      <c r="D10" s="225" t="s">
        <v>930</v>
      </c>
      <c r="E10" s="249"/>
    </row>
    <row r="11" spans="1:5" ht="31.5" customHeight="1" x14ac:dyDescent="0.25">
      <c r="A11" s="271" t="s">
        <v>175</v>
      </c>
      <c r="B11" s="226" t="s">
        <v>739</v>
      </c>
      <c r="C11" s="224" t="s">
        <v>931</v>
      </c>
      <c r="D11" s="225" t="s">
        <v>442</v>
      </c>
      <c r="E11" s="249"/>
    </row>
    <row r="12" spans="1:5" ht="15.75" x14ac:dyDescent="0.25">
      <c r="A12" s="271" t="s">
        <v>176</v>
      </c>
      <c r="B12" s="223" t="s">
        <v>187</v>
      </c>
      <c r="C12" s="224" t="s">
        <v>443</v>
      </c>
      <c r="D12" s="225" t="s">
        <v>203</v>
      </c>
      <c r="E12" s="249"/>
    </row>
    <row r="13" spans="1:5" ht="15.75" x14ac:dyDescent="0.25">
      <c r="A13" s="271" t="s">
        <v>177</v>
      </c>
      <c r="B13" s="226" t="s">
        <v>544</v>
      </c>
      <c r="C13" s="224" t="s">
        <v>942</v>
      </c>
      <c r="D13" s="274" t="s">
        <v>203</v>
      </c>
      <c r="E13" s="249"/>
    </row>
    <row r="14" spans="1:5" ht="126" x14ac:dyDescent="0.25">
      <c r="A14" s="271" t="s">
        <v>178</v>
      </c>
      <c r="B14" s="226" t="s">
        <v>545</v>
      </c>
      <c r="C14" s="225" t="s">
        <v>934</v>
      </c>
      <c r="D14" s="225" t="s">
        <v>935</v>
      </c>
      <c r="E14" s="249"/>
    </row>
    <row r="15" spans="1:5" ht="94.5" x14ac:dyDescent="0.25">
      <c r="A15" s="271" t="s">
        <v>179</v>
      </c>
      <c r="B15" s="226" t="s">
        <v>190</v>
      </c>
      <c r="C15" s="224" t="s">
        <v>776</v>
      </c>
      <c r="D15" s="225" t="s">
        <v>777</v>
      </c>
      <c r="E15" s="249"/>
    </row>
    <row r="16" spans="1:5" ht="157.5" x14ac:dyDescent="0.25">
      <c r="A16" s="271" t="s">
        <v>180</v>
      </c>
      <c r="B16" s="223" t="s">
        <v>563</v>
      </c>
      <c r="C16" s="224" t="s">
        <v>936</v>
      </c>
      <c r="D16" s="225" t="s">
        <v>943</v>
      </c>
      <c r="E16" s="249"/>
    </row>
    <row r="17" spans="1:5" ht="31.5" x14ac:dyDescent="0.25">
      <c r="A17" s="271" t="s">
        <v>181</v>
      </c>
      <c r="B17" s="226" t="s">
        <v>192</v>
      </c>
      <c r="C17" s="224" t="s">
        <v>203</v>
      </c>
      <c r="D17" s="225" t="s">
        <v>944</v>
      </c>
      <c r="E17" s="249"/>
    </row>
    <row r="18" spans="1:5" ht="31.5" x14ac:dyDescent="0.25">
      <c r="A18" s="271" t="s">
        <v>182</v>
      </c>
      <c r="B18" s="226" t="s">
        <v>193</v>
      </c>
      <c r="C18" s="224" t="s">
        <v>945</v>
      </c>
      <c r="D18" s="225" t="s">
        <v>946</v>
      </c>
      <c r="E18" s="249"/>
    </row>
    <row r="19" spans="1:5" ht="90" x14ac:dyDescent="0.25">
      <c r="A19" s="271" t="s">
        <v>183</v>
      </c>
      <c r="B19" s="226" t="s">
        <v>564</v>
      </c>
      <c r="C19" s="295" t="s">
        <v>947</v>
      </c>
      <c r="D19" s="225" t="s">
        <v>208</v>
      </c>
      <c r="E19" s="249"/>
    </row>
    <row r="20" spans="1:5" ht="15.75" x14ac:dyDescent="0.25">
      <c r="A20" s="277"/>
      <c r="B20" s="248"/>
      <c r="C20" s="248"/>
      <c r="D20" s="248"/>
      <c r="E20" s="249"/>
    </row>
    <row r="21" spans="1:5" s="257" customFormat="1" ht="17.25" customHeight="1" x14ac:dyDescent="0.25">
      <c r="A21" s="487" t="s">
        <v>195</v>
      </c>
      <c r="B21" s="487"/>
      <c r="C21" s="487"/>
      <c r="D21" s="487"/>
      <c r="E21" s="256"/>
    </row>
    <row r="22" spans="1:5" ht="169.5" customHeight="1" x14ac:dyDescent="0.25">
      <c r="A22" s="485" t="s">
        <v>940</v>
      </c>
      <c r="B22" s="485"/>
      <c r="C22" s="485"/>
      <c r="D22" s="485"/>
      <c r="E22" s="249"/>
    </row>
    <row r="23" spans="1:5" x14ac:dyDescent="0.25">
      <c r="A23" s="278"/>
      <c r="B23" s="258"/>
      <c r="C23" s="258"/>
      <c r="D23" s="258"/>
      <c r="E23" s="249"/>
    </row>
    <row r="24" spans="1:5" x14ac:dyDescent="0.25">
      <c r="A24" s="278"/>
      <c r="B24" s="258"/>
      <c r="C24" s="258"/>
      <c r="D24" s="258"/>
    </row>
    <row r="25" spans="1:5" x14ac:dyDescent="0.25">
      <c r="A25" s="278"/>
      <c r="B25" s="258"/>
      <c r="C25" s="258"/>
      <c r="D25" s="258"/>
    </row>
    <row r="26" spans="1:5" x14ac:dyDescent="0.25">
      <c r="A26" s="278"/>
      <c r="B26" s="258"/>
      <c r="C26" s="258"/>
      <c r="D26" s="258"/>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E37"/>
  <sheetViews>
    <sheetView workbookViewId="0">
      <selection activeCell="B3" sqref="B3:B4"/>
    </sheetView>
  </sheetViews>
  <sheetFormatPr defaultRowHeight="15" x14ac:dyDescent="0.25"/>
  <cols>
    <col min="1" max="1" width="5.7109375" style="250"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722</v>
      </c>
      <c r="E1" s="249"/>
    </row>
    <row r="2" spans="1:5" ht="27" customHeight="1" x14ac:dyDescent="0.25">
      <c r="A2" s="463" t="s">
        <v>673</v>
      </c>
      <c r="B2" s="463"/>
      <c r="C2" s="463"/>
      <c r="D2" s="463"/>
      <c r="E2" s="249"/>
    </row>
    <row r="3" spans="1:5" ht="15.75" x14ac:dyDescent="0.25">
      <c r="A3" s="263"/>
      <c r="B3" s="464" t="s">
        <v>56</v>
      </c>
      <c r="C3" s="301" t="s">
        <v>925</v>
      </c>
      <c r="D3" s="263"/>
      <c r="E3" s="249"/>
    </row>
    <row r="4" spans="1:5" ht="17.25" customHeight="1" x14ac:dyDescent="0.25">
      <c r="A4" s="261"/>
      <c r="B4" s="465"/>
      <c r="C4" s="301" t="s">
        <v>746</v>
      </c>
      <c r="D4" s="261"/>
      <c r="E4" s="249"/>
    </row>
    <row r="5" spans="1:5" ht="30" customHeight="1" x14ac:dyDescent="0.25">
      <c r="A5" s="265"/>
      <c r="B5" s="486" t="s">
        <v>725</v>
      </c>
      <c r="C5" s="486"/>
      <c r="D5" s="486"/>
      <c r="E5" s="251"/>
    </row>
    <row r="6" spans="1:5" ht="15.75" x14ac:dyDescent="0.25">
      <c r="A6" s="266" t="s">
        <v>167</v>
      </c>
      <c r="B6" s="270" t="s">
        <v>168</v>
      </c>
      <c r="C6" s="270" t="s">
        <v>169</v>
      </c>
      <c r="D6" s="270" t="s">
        <v>170</v>
      </c>
      <c r="E6" s="252"/>
    </row>
    <row r="7" spans="1:5" ht="15.75" x14ac:dyDescent="0.25">
      <c r="A7" s="271" t="s">
        <v>171</v>
      </c>
      <c r="B7" s="267" t="s">
        <v>184</v>
      </c>
      <c r="C7" s="268" t="s">
        <v>427</v>
      </c>
      <c r="D7" s="269" t="s">
        <v>422</v>
      </c>
      <c r="E7" s="249"/>
    </row>
    <row r="8" spans="1:5" ht="80.25" customHeight="1" x14ac:dyDescent="0.25">
      <c r="A8" s="271" t="s">
        <v>172</v>
      </c>
      <c r="B8" s="267" t="s">
        <v>5</v>
      </c>
      <c r="C8" s="268" t="s">
        <v>439</v>
      </c>
      <c r="D8" s="269" t="s">
        <v>949</v>
      </c>
      <c r="E8" s="249"/>
    </row>
    <row r="9" spans="1:5" ht="31.5" x14ac:dyDescent="0.25">
      <c r="A9" s="271" t="s">
        <v>173</v>
      </c>
      <c r="B9" s="267" t="s">
        <v>6</v>
      </c>
      <c r="C9" s="268" t="s">
        <v>941</v>
      </c>
      <c r="D9" s="269" t="s">
        <v>928</v>
      </c>
      <c r="E9" s="249"/>
    </row>
    <row r="10" spans="1:5" ht="33" customHeight="1" x14ac:dyDescent="0.25">
      <c r="A10" s="272" t="s">
        <v>174</v>
      </c>
      <c r="B10" s="267" t="s">
        <v>297</v>
      </c>
      <c r="C10" s="268" t="s">
        <v>929</v>
      </c>
      <c r="D10" s="269" t="s">
        <v>930</v>
      </c>
      <c r="E10" s="249"/>
    </row>
    <row r="11" spans="1:5" ht="30.75" customHeight="1" x14ac:dyDescent="0.25">
      <c r="A11" s="271" t="s">
        <v>175</v>
      </c>
      <c r="B11" s="267" t="s">
        <v>739</v>
      </c>
      <c r="C11" s="268" t="s">
        <v>931</v>
      </c>
      <c r="D11" s="269" t="s">
        <v>442</v>
      </c>
      <c r="E11" s="249"/>
    </row>
    <row r="12" spans="1:5" ht="15.75" x14ac:dyDescent="0.25">
      <c r="A12" s="271" t="s">
        <v>176</v>
      </c>
      <c r="B12" s="267" t="s">
        <v>187</v>
      </c>
      <c r="C12" s="268" t="s">
        <v>443</v>
      </c>
      <c r="D12" s="269" t="s">
        <v>203</v>
      </c>
      <c r="E12" s="249"/>
    </row>
    <row r="13" spans="1:5" ht="15.75" x14ac:dyDescent="0.25">
      <c r="A13" s="271" t="s">
        <v>177</v>
      </c>
      <c r="B13" s="267" t="s">
        <v>544</v>
      </c>
      <c r="C13" s="268" t="s">
        <v>950</v>
      </c>
      <c r="D13" s="274" t="s">
        <v>951</v>
      </c>
      <c r="E13" s="249"/>
    </row>
    <row r="14" spans="1:5" ht="126" x14ac:dyDescent="0.25">
      <c r="A14" s="271" t="s">
        <v>178</v>
      </c>
      <c r="B14" s="267" t="s">
        <v>545</v>
      </c>
      <c r="C14" s="269" t="s">
        <v>934</v>
      </c>
      <c r="D14" s="269" t="s">
        <v>935</v>
      </c>
      <c r="E14" s="249"/>
    </row>
    <row r="15" spans="1:5" ht="141.75" x14ac:dyDescent="0.25">
      <c r="A15" s="271" t="s">
        <v>179</v>
      </c>
      <c r="B15" s="267" t="s">
        <v>190</v>
      </c>
      <c r="C15" s="269" t="s">
        <v>952</v>
      </c>
      <c r="D15" s="269" t="s">
        <v>953</v>
      </c>
      <c r="E15" s="249"/>
    </row>
    <row r="16" spans="1:5" ht="94.5" customHeight="1" x14ac:dyDescent="0.25">
      <c r="A16" s="271" t="s">
        <v>180</v>
      </c>
      <c r="B16" s="267" t="s">
        <v>563</v>
      </c>
      <c r="C16" s="268" t="s">
        <v>954</v>
      </c>
      <c r="D16" s="269" t="s">
        <v>955</v>
      </c>
      <c r="E16" s="249"/>
    </row>
    <row r="17" spans="1:5" ht="15" customHeight="1" x14ac:dyDescent="0.25">
      <c r="A17" s="271" t="s">
        <v>181</v>
      </c>
      <c r="B17" s="267" t="s">
        <v>192</v>
      </c>
      <c r="C17" s="268" t="s">
        <v>203</v>
      </c>
      <c r="D17" s="269" t="s">
        <v>203</v>
      </c>
      <c r="E17" s="249"/>
    </row>
    <row r="18" spans="1:5" ht="15.75" x14ac:dyDescent="0.25">
      <c r="A18" s="271" t="s">
        <v>182</v>
      </c>
      <c r="B18" s="267" t="s">
        <v>193</v>
      </c>
      <c r="C18" s="302" t="s">
        <v>203</v>
      </c>
      <c r="D18" s="269" t="s">
        <v>956</v>
      </c>
      <c r="E18" s="249"/>
    </row>
    <row r="19" spans="1:5" ht="110.25" customHeight="1" x14ac:dyDescent="0.25">
      <c r="A19" s="271" t="s">
        <v>183</v>
      </c>
      <c r="B19" s="267" t="s">
        <v>564</v>
      </c>
      <c r="C19" s="268" t="s">
        <v>957</v>
      </c>
      <c r="D19" s="269" t="s">
        <v>208</v>
      </c>
      <c r="E19" s="249"/>
    </row>
    <row r="20" spans="1:5" ht="15.75" x14ac:dyDescent="0.25">
      <c r="A20" s="254"/>
      <c r="B20" s="248"/>
      <c r="C20" s="248"/>
      <c r="D20" s="248"/>
      <c r="E20" s="249"/>
    </row>
    <row r="21" spans="1:5" s="257" customFormat="1" ht="17.25" customHeight="1" x14ac:dyDescent="0.25">
      <c r="A21" s="487" t="s">
        <v>195</v>
      </c>
      <c r="B21" s="487"/>
      <c r="C21" s="487"/>
      <c r="D21" s="487"/>
      <c r="E21" s="256"/>
    </row>
    <row r="22" spans="1:5" ht="119.25" customHeight="1" x14ac:dyDescent="0.25">
      <c r="A22" s="485" t="s">
        <v>948</v>
      </c>
      <c r="B22" s="485"/>
      <c r="C22" s="485"/>
      <c r="D22" s="485"/>
      <c r="E22" s="249"/>
    </row>
    <row r="23" spans="1:5" x14ac:dyDescent="0.25">
      <c r="A23" s="258"/>
      <c r="B23" s="258"/>
      <c r="C23" s="258"/>
      <c r="D23" s="258"/>
      <c r="E23" s="249"/>
    </row>
    <row r="24" spans="1:5" x14ac:dyDescent="0.25">
      <c r="A24" s="258"/>
      <c r="B24" s="258"/>
      <c r="C24" s="258"/>
      <c r="D24" s="258"/>
    </row>
    <row r="25" spans="1:5" x14ac:dyDescent="0.25">
      <c r="A25" s="258"/>
      <c r="B25" s="258"/>
      <c r="C25" s="258"/>
      <c r="D25" s="258"/>
    </row>
    <row r="26" spans="1:5" x14ac:dyDescent="0.25">
      <c r="A26" s="258"/>
      <c r="B26" s="258"/>
      <c r="C26" s="258"/>
      <c r="D26" s="258"/>
    </row>
    <row r="27" spans="1:5" x14ac:dyDescent="0.25">
      <c r="A27" s="258"/>
      <c r="B27" s="258"/>
      <c r="C27" s="258"/>
      <c r="D27" s="258"/>
    </row>
    <row r="28" spans="1:5" x14ac:dyDescent="0.25">
      <c r="A28" s="258"/>
      <c r="B28" s="258"/>
      <c r="C28" s="258"/>
      <c r="D28" s="258"/>
    </row>
    <row r="29" spans="1:5" x14ac:dyDescent="0.25">
      <c r="A29" s="258"/>
      <c r="B29" s="258"/>
      <c r="C29" s="258"/>
      <c r="D29" s="258"/>
    </row>
    <row r="30" spans="1:5" x14ac:dyDescent="0.25">
      <c r="A30" s="258"/>
      <c r="B30" s="258"/>
      <c r="C30" s="258"/>
      <c r="D30" s="258"/>
    </row>
    <row r="31" spans="1:5" x14ac:dyDescent="0.25">
      <c r="A31" s="258"/>
      <c r="B31" s="258"/>
      <c r="C31" s="258"/>
      <c r="D31" s="258"/>
    </row>
    <row r="32" spans="1:5" x14ac:dyDescent="0.25">
      <c r="A32" s="258"/>
      <c r="B32" s="258"/>
      <c r="C32" s="258"/>
      <c r="D32" s="258"/>
    </row>
    <row r="33" spans="1:4" x14ac:dyDescent="0.25">
      <c r="A33" s="258"/>
      <c r="B33" s="258"/>
      <c r="C33" s="258"/>
      <c r="D33" s="258"/>
    </row>
    <row r="34" spans="1:4" x14ac:dyDescent="0.25">
      <c r="A34" s="258"/>
      <c r="B34" s="258"/>
      <c r="C34" s="258"/>
      <c r="D34" s="258"/>
    </row>
    <row r="35" spans="1:4" x14ac:dyDescent="0.25">
      <c r="A35" s="258"/>
      <c r="B35" s="258"/>
      <c r="C35" s="258"/>
      <c r="D35" s="258"/>
    </row>
    <row r="36" spans="1:4" x14ac:dyDescent="0.25">
      <c r="A36" s="258"/>
      <c r="B36" s="258"/>
      <c r="C36" s="258"/>
      <c r="D36" s="258"/>
    </row>
    <row r="37" spans="1:4" x14ac:dyDescent="0.25">
      <c r="A37" s="258"/>
      <c r="B37" s="258"/>
      <c r="C37" s="258"/>
      <c r="D37" s="258"/>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E37"/>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722</v>
      </c>
      <c r="E1" s="249"/>
    </row>
    <row r="2" spans="1:5" ht="27" customHeight="1" x14ac:dyDescent="0.25">
      <c r="A2" s="463" t="s">
        <v>673</v>
      </c>
      <c r="B2" s="463"/>
      <c r="C2" s="463"/>
      <c r="D2" s="463"/>
      <c r="E2" s="249"/>
    </row>
    <row r="3" spans="1:5" ht="15.75" x14ac:dyDescent="0.25">
      <c r="A3" s="263"/>
      <c r="B3" s="464" t="s">
        <v>57</v>
      </c>
      <c r="C3" s="301" t="s">
        <v>925</v>
      </c>
      <c r="D3" s="263"/>
      <c r="E3" s="249"/>
    </row>
    <row r="4" spans="1:5" ht="17.25" customHeight="1" x14ac:dyDescent="0.25">
      <c r="A4" s="261"/>
      <c r="B4" s="465"/>
      <c r="C4" s="301" t="s">
        <v>746</v>
      </c>
      <c r="D4" s="261"/>
      <c r="E4" s="249"/>
    </row>
    <row r="5" spans="1:5" ht="30" customHeight="1" x14ac:dyDescent="0.25">
      <c r="A5" s="265"/>
      <c r="B5" s="486" t="s">
        <v>726</v>
      </c>
      <c r="C5" s="486"/>
      <c r="D5" s="486"/>
      <c r="E5" s="251"/>
    </row>
    <row r="6" spans="1:5" s="276" customFormat="1" ht="15.75" x14ac:dyDescent="0.25">
      <c r="A6" s="266" t="s">
        <v>167</v>
      </c>
      <c r="B6" s="270" t="s">
        <v>168</v>
      </c>
      <c r="C6" s="270" t="s">
        <v>169</v>
      </c>
      <c r="D6" s="270" t="s">
        <v>170</v>
      </c>
      <c r="E6" s="275"/>
    </row>
    <row r="7" spans="1:5" ht="15.75" x14ac:dyDescent="0.25">
      <c r="A7" s="271" t="s">
        <v>171</v>
      </c>
      <c r="B7" s="267" t="s">
        <v>184</v>
      </c>
      <c r="C7" s="268" t="s">
        <v>427</v>
      </c>
      <c r="D7" s="269" t="s">
        <v>422</v>
      </c>
      <c r="E7" s="249"/>
    </row>
    <row r="8" spans="1:5" ht="63" x14ac:dyDescent="0.25">
      <c r="A8" s="271" t="s">
        <v>172</v>
      </c>
      <c r="B8" s="267" t="s">
        <v>5</v>
      </c>
      <c r="C8" s="268" t="s">
        <v>439</v>
      </c>
      <c r="D8" s="269" t="s">
        <v>959</v>
      </c>
      <c r="E8" s="249"/>
    </row>
    <row r="9" spans="1:5" ht="15.75" x14ac:dyDescent="0.25">
      <c r="A9" s="271" t="s">
        <v>173</v>
      </c>
      <c r="B9" s="267" t="s">
        <v>6</v>
      </c>
      <c r="C9" s="268" t="s">
        <v>960</v>
      </c>
      <c r="D9" s="269" t="s">
        <v>203</v>
      </c>
      <c r="E9" s="249"/>
    </row>
    <row r="10" spans="1:5" ht="32.25" customHeight="1" x14ac:dyDescent="0.25">
      <c r="A10" s="272" t="s">
        <v>174</v>
      </c>
      <c r="B10" s="267" t="s">
        <v>297</v>
      </c>
      <c r="C10" s="268" t="s">
        <v>929</v>
      </c>
      <c r="D10" s="269" t="s">
        <v>930</v>
      </c>
      <c r="E10" s="249"/>
    </row>
    <row r="11" spans="1:5" ht="32.25" customHeight="1" x14ac:dyDescent="0.25">
      <c r="A11" s="271" t="s">
        <v>175</v>
      </c>
      <c r="B11" s="267" t="s">
        <v>739</v>
      </c>
      <c r="C11" s="268" t="s">
        <v>931</v>
      </c>
      <c r="D11" s="269" t="s">
        <v>203</v>
      </c>
      <c r="E11" s="249"/>
    </row>
    <row r="12" spans="1:5" ht="15.75" x14ac:dyDescent="0.25">
      <c r="A12" s="271" t="s">
        <v>176</v>
      </c>
      <c r="B12" s="267" t="s">
        <v>187</v>
      </c>
      <c r="C12" s="268" t="s">
        <v>443</v>
      </c>
      <c r="D12" s="269" t="s">
        <v>203</v>
      </c>
      <c r="E12" s="249"/>
    </row>
    <row r="13" spans="1:5" ht="15.75" x14ac:dyDescent="0.25">
      <c r="A13" s="271" t="s">
        <v>177</v>
      </c>
      <c r="B13" s="267" t="s">
        <v>544</v>
      </c>
      <c r="C13" s="268" t="s">
        <v>961</v>
      </c>
      <c r="D13" s="274" t="s">
        <v>203</v>
      </c>
      <c r="E13" s="249"/>
    </row>
    <row r="14" spans="1:5" ht="126" x14ac:dyDescent="0.25">
      <c r="A14" s="271" t="s">
        <v>178</v>
      </c>
      <c r="B14" s="267" t="s">
        <v>545</v>
      </c>
      <c r="C14" s="269" t="s">
        <v>962</v>
      </c>
      <c r="D14" s="269" t="s">
        <v>935</v>
      </c>
      <c r="E14" s="249"/>
    </row>
    <row r="15" spans="1:5" ht="94.5" x14ac:dyDescent="0.25">
      <c r="A15" s="271" t="s">
        <v>179</v>
      </c>
      <c r="B15" s="267" t="s">
        <v>190</v>
      </c>
      <c r="C15" s="268" t="s">
        <v>776</v>
      </c>
      <c r="D15" s="269" t="s">
        <v>777</v>
      </c>
      <c r="E15" s="249"/>
    </row>
    <row r="16" spans="1:5" ht="157.5" x14ac:dyDescent="0.25">
      <c r="A16" s="271" t="s">
        <v>180</v>
      </c>
      <c r="B16" s="267" t="s">
        <v>563</v>
      </c>
      <c r="C16" s="268" t="s">
        <v>963</v>
      </c>
      <c r="D16" s="269" t="s">
        <v>964</v>
      </c>
      <c r="E16" s="249"/>
    </row>
    <row r="17" spans="1:5" ht="15" customHeight="1" x14ac:dyDescent="0.25">
      <c r="A17" s="271" t="s">
        <v>181</v>
      </c>
      <c r="B17" s="267" t="s">
        <v>192</v>
      </c>
      <c r="C17" s="268" t="s">
        <v>203</v>
      </c>
      <c r="D17" s="269" t="s">
        <v>203</v>
      </c>
      <c r="E17" s="249"/>
    </row>
    <row r="18" spans="1:5" ht="15.75" x14ac:dyDescent="0.25">
      <c r="A18" s="271" t="s">
        <v>182</v>
      </c>
      <c r="B18" s="267" t="s">
        <v>193</v>
      </c>
      <c r="C18" s="268" t="s">
        <v>203</v>
      </c>
      <c r="D18" s="269" t="s">
        <v>203</v>
      </c>
      <c r="E18" s="249"/>
    </row>
    <row r="19" spans="1:5" ht="63" x14ac:dyDescent="0.25">
      <c r="A19" s="271" t="s">
        <v>183</v>
      </c>
      <c r="B19" s="267" t="s">
        <v>564</v>
      </c>
      <c r="C19" s="268" t="s">
        <v>965</v>
      </c>
      <c r="D19" s="269" t="s">
        <v>208</v>
      </c>
      <c r="E19" s="249"/>
    </row>
    <row r="20" spans="1:5" ht="15.75" x14ac:dyDescent="0.25">
      <c r="A20" s="277"/>
      <c r="B20" s="248"/>
      <c r="C20" s="248"/>
      <c r="D20" s="248"/>
      <c r="E20" s="249"/>
    </row>
    <row r="21" spans="1:5" s="257" customFormat="1" ht="17.25" customHeight="1" x14ac:dyDescent="0.25">
      <c r="A21" s="487" t="s">
        <v>195</v>
      </c>
      <c r="B21" s="487"/>
      <c r="C21" s="487"/>
      <c r="D21" s="487"/>
      <c r="E21" s="256"/>
    </row>
    <row r="22" spans="1:5" ht="119.25" customHeight="1" x14ac:dyDescent="0.25">
      <c r="A22" s="485" t="s">
        <v>958</v>
      </c>
      <c r="B22" s="485"/>
      <c r="C22" s="485"/>
      <c r="D22" s="485"/>
      <c r="E22" s="249"/>
    </row>
    <row r="23" spans="1:5" x14ac:dyDescent="0.25">
      <c r="A23" s="278"/>
      <c r="B23" s="258"/>
      <c r="C23" s="258"/>
      <c r="D23" s="258"/>
      <c r="E23" s="249"/>
    </row>
    <row r="24" spans="1:5" x14ac:dyDescent="0.25">
      <c r="A24" s="278"/>
      <c r="B24" s="258"/>
      <c r="C24" s="258"/>
      <c r="D24" s="258"/>
    </row>
    <row r="25" spans="1:5" x14ac:dyDescent="0.25">
      <c r="A25" s="278"/>
      <c r="B25" s="258"/>
      <c r="C25" s="258"/>
      <c r="D25" s="258"/>
    </row>
    <row r="26" spans="1:5" x14ac:dyDescent="0.25">
      <c r="A26" s="278"/>
      <c r="B26" s="258"/>
      <c r="C26" s="258"/>
      <c r="D26" s="258"/>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1:E37"/>
  <sheetViews>
    <sheetView workbookViewId="0">
      <selection activeCell="B3" sqref="B3:B4"/>
    </sheetView>
  </sheetViews>
  <sheetFormatPr defaultRowHeight="15" x14ac:dyDescent="0.25"/>
  <cols>
    <col min="1" max="1" width="5.7109375" style="250"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1181</v>
      </c>
      <c r="E1" s="249"/>
    </row>
    <row r="2" spans="1:5" ht="27" customHeight="1" x14ac:dyDescent="0.25">
      <c r="A2" s="463" t="s">
        <v>60</v>
      </c>
      <c r="B2" s="463"/>
      <c r="C2" s="463"/>
      <c r="D2" s="463"/>
      <c r="E2" s="249"/>
    </row>
    <row r="3" spans="1:5" ht="15.75" x14ac:dyDescent="0.25">
      <c r="A3" s="263"/>
      <c r="B3" s="464" t="s">
        <v>59</v>
      </c>
      <c r="C3" s="264" t="s">
        <v>745</v>
      </c>
      <c r="D3" s="263"/>
      <c r="E3" s="249"/>
    </row>
    <row r="4" spans="1:5" ht="17.25" customHeight="1" x14ac:dyDescent="0.25">
      <c r="A4" s="261"/>
      <c r="B4" s="465"/>
      <c r="C4" s="335" t="s">
        <v>1128</v>
      </c>
      <c r="D4" s="261"/>
      <c r="E4" s="249"/>
    </row>
    <row r="5" spans="1:5" ht="19.5" customHeight="1" x14ac:dyDescent="0.25">
      <c r="A5" s="265"/>
      <c r="B5" s="486" t="s">
        <v>727</v>
      </c>
      <c r="C5" s="486"/>
      <c r="D5" s="486"/>
      <c r="E5" s="251"/>
    </row>
    <row r="6" spans="1:5" ht="15.75" x14ac:dyDescent="0.25">
      <c r="A6" s="266" t="s">
        <v>167</v>
      </c>
      <c r="B6" s="11" t="s">
        <v>168</v>
      </c>
      <c r="C6" s="11" t="s">
        <v>1093</v>
      </c>
      <c r="D6" s="11" t="s">
        <v>170</v>
      </c>
      <c r="E6" s="252"/>
    </row>
    <row r="7" spans="1:5" ht="15.75" x14ac:dyDescent="0.25">
      <c r="A7" s="216" t="s">
        <v>171</v>
      </c>
      <c r="B7" s="348" t="s">
        <v>184</v>
      </c>
      <c r="C7" s="268" t="s">
        <v>427</v>
      </c>
      <c r="D7" s="269" t="s">
        <v>422</v>
      </c>
      <c r="E7" s="249"/>
    </row>
    <row r="8" spans="1:5" ht="47.25" x14ac:dyDescent="0.25">
      <c r="A8" s="216" t="s">
        <v>172</v>
      </c>
      <c r="B8" s="348" t="s">
        <v>5</v>
      </c>
      <c r="C8" s="268" t="s">
        <v>735</v>
      </c>
      <c r="D8" s="269" t="s">
        <v>1182</v>
      </c>
      <c r="E8" s="249"/>
    </row>
    <row r="9" spans="1:5" ht="31.5" x14ac:dyDescent="0.25">
      <c r="A9" s="216" t="s">
        <v>173</v>
      </c>
      <c r="B9" s="348" t="s">
        <v>6</v>
      </c>
      <c r="C9" s="224" t="s">
        <v>736</v>
      </c>
      <c r="D9" s="225" t="s">
        <v>743</v>
      </c>
      <c r="E9" s="249"/>
    </row>
    <row r="10" spans="1:5" ht="63.75" customHeight="1" x14ac:dyDescent="0.25">
      <c r="A10" s="216" t="s">
        <v>174</v>
      </c>
      <c r="B10" s="348" t="s">
        <v>297</v>
      </c>
      <c r="C10" s="225" t="s">
        <v>737</v>
      </c>
      <c r="D10" s="225" t="s">
        <v>738</v>
      </c>
      <c r="E10" s="249"/>
    </row>
    <row r="11" spans="1:5" ht="110.25" x14ac:dyDescent="0.25">
      <c r="A11" s="216" t="s">
        <v>175</v>
      </c>
      <c r="B11" s="348" t="s">
        <v>309</v>
      </c>
      <c r="C11" s="224" t="s">
        <v>1183</v>
      </c>
      <c r="D11" s="225"/>
      <c r="E11" s="249"/>
    </row>
    <row r="12" spans="1:5" ht="15.75" x14ac:dyDescent="0.25">
      <c r="A12" s="216" t="s">
        <v>176</v>
      </c>
      <c r="B12" s="348" t="s">
        <v>187</v>
      </c>
      <c r="C12" s="224" t="s">
        <v>740</v>
      </c>
      <c r="D12" s="225"/>
      <c r="E12" s="249"/>
    </row>
    <row r="13" spans="1:5" ht="78.75" x14ac:dyDescent="0.25">
      <c r="A13" s="216" t="s">
        <v>177</v>
      </c>
      <c r="B13" s="348" t="s">
        <v>188</v>
      </c>
      <c r="C13" s="224" t="s">
        <v>741</v>
      </c>
      <c r="D13" s="225" t="s">
        <v>1184</v>
      </c>
      <c r="E13" s="249"/>
    </row>
    <row r="14" spans="1:5" ht="31.5" x14ac:dyDescent="0.25">
      <c r="A14" s="216" t="s">
        <v>178</v>
      </c>
      <c r="B14" s="348" t="s">
        <v>189</v>
      </c>
      <c r="C14" s="224" t="s">
        <v>203</v>
      </c>
      <c r="D14" s="225" t="s">
        <v>203</v>
      </c>
      <c r="E14" s="249"/>
    </row>
    <row r="15" spans="1:5" ht="110.25" x14ac:dyDescent="0.25">
      <c r="A15" s="216" t="s">
        <v>179</v>
      </c>
      <c r="B15" s="348" t="s">
        <v>190</v>
      </c>
      <c r="C15" s="12" t="s">
        <v>1137</v>
      </c>
      <c r="D15" s="234" t="s">
        <v>1185</v>
      </c>
      <c r="E15" s="249"/>
    </row>
    <row r="16" spans="1:5" ht="50.25" x14ac:dyDescent="0.25">
      <c r="A16" s="216" t="s">
        <v>180</v>
      </c>
      <c r="B16" s="348" t="s">
        <v>191</v>
      </c>
      <c r="C16" s="12" t="s">
        <v>744</v>
      </c>
      <c r="D16" s="234" t="s">
        <v>1186</v>
      </c>
      <c r="E16" s="249"/>
    </row>
    <row r="17" spans="1:5" ht="15.75" customHeight="1" x14ac:dyDescent="0.25">
      <c r="A17" s="216" t="s">
        <v>181</v>
      </c>
      <c r="B17" s="348" t="s">
        <v>192</v>
      </c>
      <c r="C17" s="224" t="s">
        <v>203</v>
      </c>
      <c r="D17" s="260"/>
      <c r="E17" s="249"/>
    </row>
    <row r="18" spans="1:5" ht="31.5" x14ac:dyDescent="0.25">
      <c r="A18" s="216" t="s">
        <v>182</v>
      </c>
      <c r="B18" s="348" t="s">
        <v>193</v>
      </c>
      <c r="C18" s="224" t="s">
        <v>411</v>
      </c>
      <c r="D18" s="225" t="s">
        <v>203</v>
      </c>
      <c r="E18" s="249"/>
    </row>
    <row r="19" spans="1:5" ht="47.25" x14ac:dyDescent="0.25">
      <c r="A19" s="216" t="s">
        <v>183</v>
      </c>
      <c r="B19" s="348" t="s">
        <v>564</v>
      </c>
      <c r="C19" s="224" t="s">
        <v>749</v>
      </c>
      <c r="D19" s="225" t="s">
        <v>208</v>
      </c>
      <c r="E19" s="249"/>
    </row>
    <row r="20" spans="1:5" ht="12" customHeight="1" x14ac:dyDescent="0.25">
      <c r="A20" s="254"/>
      <c r="B20" s="248"/>
      <c r="C20" s="248"/>
      <c r="D20" s="248"/>
      <c r="E20" s="249"/>
    </row>
    <row r="21" spans="1:5" s="2" customFormat="1" ht="102.75" customHeight="1" x14ac:dyDescent="0.25">
      <c r="A21" s="473" t="s">
        <v>1172</v>
      </c>
      <c r="B21" s="473"/>
      <c r="C21" s="473"/>
      <c r="D21" s="473"/>
      <c r="E21" s="17"/>
    </row>
    <row r="22" spans="1:5" customFormat="1" ht="35.25" customHeight="1" x14ac:dyDescent="0.25">
      <c r="A22" s="478" t="s">
        <v>1110</v>
      </c>
      <c r="B22" s="478"/>
      <c r="C22" s="478"/>
      <c r="D22" s="478"/>
      <c r="E22" s="16"/>
    </row>
    <row r="23" spans="1:5" customFormat="1" ht="152.25" customHeight="1" x14ac:dyDescent="0.25">
      <c r="A23" s="468" t="s">
        <v>1187</v>
      </c>
      <c r="B23" s="468"/>
      <c r="C23" s="468"/>
      <c r="D23" s="468"/>
      <c r="E23" s="16"/>
    </row>
    <row r="24" spans="1:5" x14ac:dyDescent="0.25">
      <c r="A24" s="258"/>
      <c r="B24" s="258"/>
      <c r="C24" s="258"/>
      <c r="D24" s="258"/>
    </row>
    <row r="25" spans="1:5" x14ac:dyDescent="0.25">
      <c r="A25" s="258"/>
      <c r="B25" s="258"/>
      <c r="C25" s="258"/>
      <c r="D25" s="258"/>
    </row>
    <row r="26" spans="1:5" x14ac:dyDescent="0.25">
      <c r="A26" s="258"/>
      <c r="B26" s="258"/>
      <c r="C26" s="258"/>
      <c r="D26" s="258"/>
    </row>
    <row r="27" spans="1:5" x14ac:dyDescent="0.25">
      <c r="A27" s="258"/>
      <c r="B27" s="258"/>
      <c r="C27" s="258"/>
      <c r="D27" s="258"/>
    </row>
    <row r="28" spans="1:5" x14ac:dyDescent="0.25">
      <c r="A28" s="258"/>
      <c r="B28" s="258"/>
      <c r="C28" s="258"/>
      <c r="D28" s="258"/>
    </row>
    <row r="29" spans="1:5" x14ac:dyDescent="0.25">
      <c r="A29" s="258"/>
      <c r="B29" s="258"/>
      <c r="C29" s="258"/>
      <c r="D29" s="258"/>
    </row>
    <row r="30" spans="1:5" x14ac:dyDescent="0.25">
      <c r="A30" s="258"/>
      <c r="B30" s="258"/>
      <c r="C30" s="258"/>
      <c r="D30" s="258"/>
    </row>
    <row r="31" spans="1:5" x14ac:dyDescent="0.25">
      <c r="A31" s="258"/>
      <c r="B31" s="258"/>
      <c r="C31" s="258"/>
      <c r="D31" s="258"/>
    </row>
    <row r="32" spans="1:5" x14ac:dyDescent="0.25">
      <c r="A32" s="258"/>
      <c r="B32" s="258"/>
      <c r="C32" s="258"/>
      <c r="D32" s="258"/>
    </row>
    <row r="33" spans="1:4" x14ac:dyDescent="0.25">
      <c r="A33" s="258"/>
      <c r="B33" s="258"/>
      <c r="C33" s="258"/>
      <c r="D33" s="258"/>
    </row>
    <row r="34" spans="1:4" x14ac:dyDescent="0.25">
      <c r="A34" s="258"/>
      <c r="B34" s="258"/>
      <c r="C34" s="258"/>
      <c r="D34" s="258"/>
    </row>
    <row r="35" spans="1:4" x14ac:dyDescent="0.25">
      <c r="A35" s="258"/>
      <c r="B35" s="258"/>
      <c r="C35" s="258"/>
      <c r="D35" s="258"/>
    </row>
    <row r="36" spans="1:4" x14ac:dyDescent="0.25">
      <c r="A36" s="258"/>
      <c r="B36" s="258"/>
      <c r="C36" s="258"/>
      <c r="D36" s="258"/>
    </row>
    <row r="37" spans="1:4" x14ac:dyDescent="0.25">
      <c r="A37" s="258"/>
      <c r="B37" s="258"/>
      <c r="C37" s="258"/>
      <c r="D37" s="258"/>
    </row>
  </sheetData>
  <mergeCells count="6">
    <mergeCell ref="A23:D23"/>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E37"/>
  <sheetViews>
    <sheetView workbookViewId="0">
      <selection activeCell="B3" sqref="B3:B4"/>
    </sheetView>
  </sheetViews>
  <sheetFormatPr defaultRowHeight="15" x14ac:dyDescent="0.25"/>
  <cols>
    <col min="1" max="1" width="5.7109375" style="250"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1188</v>
      </c>
      <c r="E1" s="249"/>
    </row>
    <row r="2" spans="1:5" ht="27" customHeight="1" x14ac:dyDescent="0.25">
      <c r="A2" s="463" t="s">
        <v>60</v>
      </c>
      <c r="B2" s="463"/>
      <c r="C2" s="463"/>
      <c r="D2" s="463"/>
      <c r="E2" s="249"/>
    </row>
    <row r="3" spans="1:5" ht="15.75" x14ac:dyDescent="0.25">
      <c r="A3" s="263"/>
      <c r="B3" s="464" t="s">
        <v>61</v>
      </c>
      <c r="C3" s="264" t="s">
        <v>745</v>
      </c>
      <c r="D3" s="263"/>
      <c r="E3" s="249"/>
    </row>
    <row r="4" spans="1:5" ht="17.25" customHeight="1" x14ac:dyDescent="0.25">
      <c r="A4" s="261"/>
      <c r="B4" s="465"/>
      <c r="C4" s="335" t="s">
        <v>1128</v>
      </c>
      <c r="D4" s="261"/>
      <c r="E4" s="249"/>
    </row>
    <row r="5" spans="1:5" ht="30" customHeight="1" x14ac:dyDescent="0.25">
      <c r="A5" s="265"/>
      <c r="B5" s="486" t="s">
        <v>728</v>
      </c>
      <c r="C5" s="486"/>
      <c r="D5" s="486"/>
      <c r="E5" s="251"/>
    </row>
    <row r="6" spans="1:5" ht="15.75" x14ac:dyDescent="0.25">
      <c r="A6" s="266" t="s">
        <v>167</v>
      </c>
      <c r="B6" s="11" t="s">
        <v>168</v>
      </c>
      <c r="C6" s="11" t="s">
        <v>1093</v>
      </c>
      <c r="D6" s="11" t="s">
        <v>170</v>
      </c>
      <c r="E6" s="252"/>
    </row>
    <row r="7" spans="1:5" ht="15.75" x14ac:dyDescent="0.25">
      <c r="A7" s="271" t="s">
        <v>171</v>
      </c>
      <c r="B7" s="348" t="s">
        <v>184</v>
      </c>
      <c r="C7" s="268" t="s">
        <v>427</v>
      </c>
      <c r="D7" s="269" t="s">
        <v>422</v>
      </c>
      <c r="E7" s="249"/>
    </row>
    <row r="8" spans="1:5" ht="47.25" x14ac:dyDescent="0.25">
      <c r="A8" s="271" t="s">
        <v>172</v>
      </c>
      <c r="B8" s="348" t="s">
        <v>5</v>
      </c>
      <c r="C8" s="268" t="s">
        <v>735</v>
      </c>
      <c r="D8" s="269" t="s">
        <v>1189</v>
      </c>
      <c r="E8" s="249"/>
    </row>
    <row r="9" spans="1:5" ht="31.5" x14ac:dyDescent="0.25">
      <c r="A9" s="271" t="s">
        <v>173</v>
      </c>
      <c r="B9" s="348" t="s">
        <v>6</v>
      </c>
      <c r="C9" s="224" t="s">
        <v>747</v>
      </c>
      <c r="D9" s="225" t="s">
        <v>1190</v>
      </c>
      <c r="E9" s="249"/>
    </row>
    <row r="10" spans="1:5" ht="63" x14ac:dyDescent="0.25">
      <c r="A10" s="272" t="s">
        <v>174</v>
      </c>
      <c r="B10" s="348" t="s">
        <v>297</v>
      </c>
      <c r="C10" s="225" t="s">
        <v>737</v>
      </c>
      <c r="D10" s="225" t="s">
        <v>1191</v>
      </c>
      <c r="E10" s="249"/>
    </row>
    <row r="11" spans="1:5" ht="78.75" x14ac:dyDescent="0.25">
      <c r="A11" s="271" t="s">
        <v>175</v>
      </c>
      <c r="B11" s="348" t="s">
        <v>309</v>
      </c>
      <c r="C11" s="224" t="s">
        <v>1192</v>
      </c>
      <c r="D11" s="225"/>
      <c r="E11" s="249"/>
    </row>
    <row r="12" spans="1:5" ht="15.75" x14ac:dyDescent="0.25">
      <c r="A12" s="271" t="s">
        <v>176</v>
      </c>
      <c r="B12" s="348" t="s">
        <v>187</v>
      </c>
      <c r="C12" s="224" t="s">
        <v>740</v>
      </c>
      <c r="D12" s="225"/>
      <c r="E12" s="249"/>
    </row>
    <row r="13" spans="1:5" ht="78.75" x14ac:dyDescent="0.25">
      <c r="A13" s="271" t="s">
        <v>177</v>
      </c>
      <c r="B13" s="348" t="s">
        <v>188</v>
      </c>
      <c r="C13" s="224" t="s">
        <v>741</v>
      </c>
      <c r="D13" s="225" t="s">
        <v>1184</v>
      </c>
      <c r="E13" s="249"/>
    </row>
    <row r="14" spans="1:5" ht="30.75" customHeight="1" x14ac:dyDescent="0.25">
      <c r="A14" s="271" t="s">
        <v>178</v>
      </c>
      <c r="B14" s="348" t="s">
        <v>189</v>
      </c>
      <c r="C14" s="224" t="s">
        <v>203</v>
      </c>
      <c r="D14" s="225" t="s">
        <v>203</v>
      </c>
      <c r="E14" s="249"/>
    </row>
    <row r="15" spans="1:5" ht="110.25" x14ac:dyDescent="0.25">
      <c r="A15" s="271" t="s">
        <v>179</v>
      </c>
      <c r="B15" s="348" t="s">
        <v>190</v>
      </c>
      <c r="C15" s="12" t="s">
        <v>1137</v>
      </c>
      <c r="D15" s="234" t="s">
        <v>1185</v>
      </c>
      <c r="E15" s="249"/>
    </row>
    <row r="16" spans="1:5" ht="50.25" x14ac:dyDescent="0.25">
      <c r="A16" s="271" t="s">
        <v>180</v>
      </c>
      <c r="B16" s="348" t="s">
        <v>191</v>
      </c>
      <c r="C16" s="12" t="s">
        <v>744</v>
      </c>
      <c r="D16" s="234" t="s">
        <v>1186</v>
      </c>
      <c r="E16" s="249"/>
    </row>
    <row r="17" spans="1:5" ht="15" customHeight="1" x14ac:dyDescent="0.25">
      <c r="A17" s="271" t="s">
        <v>181</v>
      </c>
      <c r="B17" s="348" t="s">
        <v>192</v>
      </c>
      <c r="C17" s="224" t="s">
        <v>203</v>
      </c>
      <c r="D17" s="260"/>
      <c r="E17" s="249"/>
    </row>
    <row r="18" spans="1:5" ht="31.5" x14ac:dyDescent="0.25">
      <c r="A18" s="271" t="s">
        <v>182</v>
      </c>
      <c r="B18" s="348" t="s">
        <v>193</v>
      </c>
      <c r="C18" s="224" t="s">
        <v>411</v>
      </c>
      <c r="D18" s="225" t="s">
        <v>203</v>
      </c>
      <c r="E18" s="249"/>
    </row>
    <row r="19" spans="1:5" ht="46.5" customHeight="1" x14ac:dyDescent="0.25">
      <c r="A19" s="271" t="s">
        <v>183</v>
      </c>
      <c r="B19" s="348" t="s">
        <v>564</v>
      </c>
      <c r="C19" s="224" t="s">
        <v>749</v>
      </c>
      <c r="D19" s="225" t="s">
        <v>208</v>
      </c>
      <c r="E19" s="249"/>
    </row>
    <row r="20" spans="1:5" ht="15.75" x14ac:dyDescent="0.25">
      <c r="A20" s="254"/>
      <c r="B20" s="248"/>
      <c r="C20" s="248"/>
      <c r="D20" s="248"/>
      <c r="E20" s="249"/>
    </row>
    <row r="21" spans="1:5" s="2" customFormat="1" ht="102.75" customHeight="1" x14ac:dyDescent="0.25">
      <c r="A21" s="473" t="s">
        <v>1172</v>
      </c>
      <c r="B21" s="473"/>
      <c r="C21" s="473"/>
      <c r="D21" s="473"/>
      <c r="E21" s="17"/>
    </row>
    <row r="22" spans="1:5" customFormat="1" ht="35.25" customHeight="1" x14ac:dyDescent="0.25">
      <c r="A22" s="478" t="s">
        <v>1110</v>
      </c>
      <c r="B22" s="478"/>
      <c r="C22" s="478"/>
      <c r="D22" s="478"/>
      <c r="E22" s="16"/>
    </row>
    <row r="23" spans="1:5" customFormat="1" ht="152.25" customHeight="1" x14ac:dyDescent="0.25">
      <c r="A23" s="468" t="s">
        <v>1187</v>
      </c>
      <c r="B23" s="468"/>
      <c r="C23" s="468"/>
      <c r="D23" s="468"/>
      <c r="E23" s="16"/>
    </row>
    <row r="24" spans="1:5" x14ac:dyDescent="0.25">
      <c r="A24" s="258"/>
      <c r="B24" s="258"/>
      <c r="C24" s="258"/>
      <c r="D24" s="258"/>
    </row>
    <row r="25" spans="1:5" x14ac:dyDescent="0.25">
      <c r="A25" s="258"/>
      <c r="B25" s="258"/>
      <c r="C25" s="258"/>
      <c r="D25" s="258"/>
    </row>
    <row r="26" spans="1:5" x14ac:dyDescent="0.25">
      <c r="A26" s="258"/>
      <c r="B26" s="258"/>
      <c r="C26" s="258"/>
      <c r="D26" s="258"/>
    </row>
    <row r="27" spans="1:5" x14ac:dyDescent="0.25">
      <c r="A27" s="258"/>
      <c r="B27" s="258"/>
      <c r="C27" s="258"/>
      <c r="D27" s="258"/>
    </row>
    <row r="28" spans="1:5" x14ac:dyDescent="0.25">
      <c r="A28" s="258"/>
      <c r="B28" s="258"/>
      <c r="C28" s="258"/>
      <c r="D28" s="258"/>
    </row>
    <row r="29" spans="1:5" x14ac:dyDescent="0.25">
      <c r="A29" s="258"/>
      <c r="B29" s="258"/>
      <c r="C29" s="258"/>
      <c r="D29" s="258"/>
    </row>
    <row r="30" spans="1:5" x14ac:dyDescent="0.25">
      <c r="A30" s="258"/>
      <c r="B30" s="258"/>
      <c r="C30" s="258"/>
      <c r="D30" s="258"/>
    </row>
    <row r="31" spans="1:5" x14ac:dyDescent="0.25">
      <c r="A31" s="258"/>
      <c r="B31" s="258"/>
      <c r="C31" s="258"/>
      <c r="D31" s="258"/>
    </row>
    <row r="32" spans="1:5" x14ac:dyDescent="0.25">
      <c r="A32" s="258"/>
      <c r="B32" s="258"/>
      <c r="C32" s="258"/>
      <c r="D32" s="258"/>
    </row>
    <row r="33" spans="1:4" x14ac:dyDescent="0.25">
      <c r="A33" s="258"/>
      <c r="B33" s="258"/>
      <c r="C33" s="258"/>
      <c r="D33" s="258"/>
    </row>
    <row r="34" spans="1:4" x14ac:dyDescent="0.25">
      <c r="A34" s="258"/>
      <c r="B34" s="258"/>
      <c r="C34" s="258"/>
      <c r="D34" s="258"/>
    </row>
    <row r="35" spans="1:4" x14ac:dyDescent="0.25">
      <c r="A35" s="258"/>
      <c r="B35" s="258"/>
      <c r="C35" s="258"/>
      <c r="D35" s="258"/>
    </row>
    <row r="36" spans="1:4" x14ac:dyDescent="0.25">
      <c r="A36" s="258"/>
      <c r="B36" s="258"/>
      <c r="C36" s="258"/>
      <c r="D36" s="258"/>
    </row>
    <row r="37" spans="1:4" x14ac:dyDescent="0.25">
      <c r="A37" s="258"/>
      <c r="B37" s="258"/>
      <c r="C37" s="258"/>
      <c r="D37" s="258"/>
    </row>
  </sheetData>
  <mergeCells count="6">
    <mergeCell ref="A23:D23"/>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E37"/>
  <sheetViews>
    <sheetView workbookViewId="0">
      <selection activeCell="B3" sqref="B3:B4"/>
    </sheetView>
  </sheetViews>
  <sheetFormatPr defaultRowHeight="15" x14ac:dyDescent="0.25"/>
  <cols>
    <col min="1" max="1" width="5.7109375" style="250" customWidth="1"/>
    <col min="2" max="2" width="42.7109375" style="250" customWidth="1"/>
    <col min="3" max="3" width="33.7109375" style="250" customWidth="1"/>
    <col min="4" max="4" width="92.5703125" style="250" customWidth="1"/>
    <col min="5" max="16384" width="9.140625" style="250"/>
  </cols>
  <sheetData>
    <row r="1" spans="1:5" ht="31.5" x14ac:dyDescent="0.25">
      <c r="A1" s="337"/>
      <c r="B1" s="337"/>
      <c r="C1" s="337"/>
      <c r="D1" s="262" t="s">
        <v>1188</v>
      </c>
      <c r="E1" s="249"/>
    </row>
    <row r="2" spans="1:5" ht="27" customHeight="1" x14ac:dyDescent="0.25">
      <c r="A2" s="463" t="s">
        <v>60</v>
      </c>
      <c r="B2" s="463"/>
      <c r="C2" s="463"/>
      <c r="D2" s="463"/>
      <c r="E2" s="249"/>
    </row>
    <row r="3" spans="1:5" ht="15.75" x14ac:dyDescent="0.25">
      <c r="A3" s="263"/>
      <c r="B3" s="464" t="s">
        <v>1193</v>
      </c>
      <c r="C3" s="341" t="s">
        <v>1194</v>
      </c>
      <c r="D3" s="263"/>
      <c r="E3" s="249"/>
    </row>
    <row r="4" spans="1:5" ht="17.25" customHeight="1" x14ac:dyDescent="0.25">
      <c r="A4" s="337"/>
      <c r="B4" s="465"/>
      <c r="C4" s="335" t="s">
        <v>1174</v>
      </c>
      <c r="D4" s="337"/>
      <c r="E4" s="249"/>
    </row>
    <row r="5" spans="1:5" ht="30" customHeight="1" x14ac:dyDescent="0.25">
      <c r="A5" s="265"/>
      <c r="B5" s="486" t="s">
        <v>1195</v>
      </c>
      <c r="C5" s="486"/>
      <c r="D5" s="486"/>
      <c r="E5" s="251"/>
    </row>
    <row r="6" spans="1:5" ht="15.75" x14ac:dyDescent="0.25">
      <c r="A6" s="266" t="s">
        <v>167</v>
      </c>
      <c r="B6" s="11" t="s">
        <v>168</v>
      </c>
      <c r="C6" s="11" t="s">
        <v>1093</v>
      </c>
      <c r="D6" s="11" t="s">
        <v>170</v>
      </c>
      <c r="E6" s="252"/>
    </row>
    <row r="7" spans="1:5" ht="15.75" x14ac:dyDescent="0.25">
      <c r="A7" s="271" t="s">
        <v>171</v>
      </c>
      <c r="B7" s="348" t="s">
        <v>184</v>
      </c>
      <c r="C7" s="268" t="s">
        <v>427</v>
      </c>
      <c r="D7" s="269" t="s">
        <v>422</v>
      </c>
      <c r="E7" s="249"/>
    </row>
    <row r="8" spans="1:5" ht="47.25" x14ac:dyDescent="0.25">
      <c r="A8" s="271" t="s">
        <v>172</v>
      </c>
      <c r="B8" s="348" t="s">
        <v>5</v>
      </c>
      <c r="C8" s="268" t="s">
        <v>735</v>
      </c>
      <c r="D8" s="269" t="s">
        <v>1199</v>
      </c>
      <c r="E8" s="249"/>
    </row>
    <row r="9" spans="1:5" ht="31.5" x14ac:dyDescent="0.25">
      <c r="A9" s="271" t="s">
        <v>173</v>
      </c>
      <c r="B9" s="348" t="s">
        <v>6</v>
      </c>
      <c r="C9" s="224" t="s">
        <v>1197</v>
      </c>
      <c r="D9" s="225" t="s">
        <v>1198</v>
      </c>
      <c r="E9" s="249"/>
    </row>
    <row r="10" spans="1:5" ht="63" x14ac:dyDescent="0.25">
      <c r="A10" s="338" t="s">
        <v>174</v>
      </c>
      <c r="B10" s="348" t="s">
        <v>297</v>
      </c>
      <c r="C10" s="225" t="s">
        <v>737</v>
      </c>
      <c r="D10" s="225" t="s">
        <v>1191</v>
      </c>
      <c r="E10" s="249"/>
    </row>
    <row r="11" spans="1:5" ht="47.25" x14ac:dyDescent="0.25">
      <c r="A11" s="271" t="s">
        <v>175</v>
      </c>
      <c r="B11" s="348" t="s">
        <v>309</v>
      </c>
      <c r="C11" s="224" t="s">
        <v>1200</v>
      </c>
      <c r="D11" s="225"/>
      <c r="E11" s="249"/>
    </row>
    <row r="12" spans="1:5" ht="15.75" x14ac:dyDescent="0.25">
      <c r="A12" s="271" t="s">
        <v>176</v>
      </c>
      <c r="B12" s="348" t="s">
        <v>187</v>
      </c>
      <c r="C12" s="224" t="s">
        <v>740</v>
      </c>
      <c r="D12" s="225"/>
      <c r="E12" s="249"/>
    </row>
    <row r="13" spans="1:5" ht="78.75" x14ac:dyDescent="0.25">
      <c r="A13" s="271" t="s">
        <v>177</v>
      </c>
      <c r="B13" s="348" t="s">
        <v>188</v>
      </c>
      <c r="C13" s="224" t="s">
        <v>741</v>
      </c>
      <c r="D13" s="225" t="s">
        <v>1184</v>
      </c>
      <c r="E13" s="249"/>
    </row>
    <row r="14" spans="1:5" ht="30.75" customHeight="1" x14ac:dyDescent="0.25">
      <c r="A14" s="271" t="s">
        <v>178</v>
      </c>
      <c r="B14" s="348" t="s">
        <v>189</v>
      </c>
      <c r="C14" s="224" t="s">
        <v>203</v>
      </c>
      <c r="D14" s="225" t="s">
        <v>203</v>
      </c>
      <c r="E14" s="249"/>
    </row>
    <row r="15" spans="1:5" ht="110.25" x14ac:dyDescent="0.25">
      <c r="A15" s="271" t="s">
        <v>179</v>
      </c>
      <c r="B15" s="348" t="s">
        <v>190</v>
      </c>
      <c r="C15" s="12" t="s">
        <v>1137</v>
      </c>
      <c r="D15" s="234" t="s">
        <v>300</v>
      </c>
      <c r="E15" s="249"/>
    </row>
    <row r="16" spans="1:5" ht="50.25" x14ac:dyDescent="0.25">
      <c r="A16" s="271" t="s">
        <v>180</v>
      </c>
      <c r="B16" s="348" t="s">
        <v>191</v>
      </c>
      <c r="C16" s="12" t="s">
        <v>744</v>
      </c>
      <c r="D16" s="234" t="s">
        <v>1186</v>
      </c>
      <c r="E16" s="249"/>
    </row>
    <row r="17" spans="1:5" ht="15" customHeight="1" x14ac:dyDescent="0.25">
      <c r="A17" s="271" t="s">
        <v>181</v>
      </c>
      <c r="B17" s="348" t="s">
        <v>192</v>
      </c>
      <c r="C17" s="224" t="s">
        <v>203</v>
      </c>
      <c r="D17" s="260"/>
      <c r="E17" s="249"/>
    </row>
    <row r="18" spans="1:5" ht="31.5" x14ac:dyDescent="0.25">
      <c r="A18" s="271" t="s">
        <v>182</v>
      </c>
      <c r="B18" s="348" t="s">
        <v>193</v>
      </c>
      <c r="C18" s="224" t="s">
        <v>411</v>
      </c>
      <c r="D18" s="225" t="s">
        <v>203</v>
      </c>
      <c r="E18" s="249"/>
    </row>
    <row r="19" spans="1:5" ht="46.5" customHeight="1" x14ac:dyDescent="0.25">
      <c r="A19" s="271" t="s">
        <v>183</v>
      </c>
      <c r="B19" s="348" t="s">
        <v>564</v>
      </c>
      <c r="C19" s="224" t="s">
        <v>749</v>
      </c>
      <c r="D19" s="225" t="s">
        <v>208</v>
      </c>
      <c r="E19" s="249"/>
    </row>
    <row r="20" spans="1:5" ht="15.75" x14ac:dyDescent="0.25">
      <c r="A20" s="254"/>
      <c r="B20" s="304"/>
      <c r="C20" s="304"/>
      <c r="D20" s="304"/>
      <c r="E20" s="249"/>
    </row>
    <row r="21" spans="1:5" s="2" customFormat="1" ht="102.75" customHeight="1" x14ac:dyDescent="0.25">
      <c r="A21" s="473" t="s">
        <v>1172</v>
      </c>
      <c r="B21" s="473"/>
      <c r="C21" s="473"/>
      <c r="D21" s="473"/>
      <c r="E21" s="17"/>
    </row>
    <row r="22" spans="1:5" customFormat="1" ht="35.25" customHeight="1" x14ac:dyDescent="0.25">
      <c r="A22" s="478" t="s">
        <v>1110</v>
      </c>
      <c r="B22" s="478"/>
      <c r="C22" s="478"/>
      <c r="D22" s="478"/>
      <c r="E22" s="16"/>
    </row>
    <row r="23" spans="1:5" customFormat="1" ht="152.25" customHeight="1" x14ac:dyDescent="0.25">
      <c r="A23" s="468" t="s">
        <v>1187</v>
      </c>
      <c r="B23" s="468"/>
      <c r="C23" s="468"/>
      <c r="D23" s="468"/>
      <c r="E23" s="16"/>
    </row>
    <row r="24" spans="1:5" x14ac:dyDescent="0.25">
      <c r="A24" s="258"/>
      <c r="B24" s="258"/>
      <c r="C24" s="258"/>
      <c r="D24" s="258"/>
    </row>
    <row r="25" spans="1:5" x14ac:dyDescent="0.25">
      <c r="A25" s="258"/>
      <c r="B25" s="258"/>
      <c r="C25" s="258"/>
      <c r="D25" s="258"/>
    </row>
    <row r="26" spans="1:5" x14ac:dyDescent="0.25">
      <c r="A26" s="258"/>
      <c r="B26" s="258"/>
      <c r="C26" s="258"/>
      <c r="D26" s="258"/>
    </row>
    <row r="27" spans="1:5" x14ac:dyDescent="0.25">
      <c r="A27" s="258"/>
      <c r="B27" s="258"/>
      <c r="C27" s="258"/>
      <c r="D27" s="258"/>
    </row>
    <row r="28" spans="1:5" x14ac:dyDescent="0.25">
      <c r="A28" s="258"/>
      <c r="B28" s="258"/>
      <c r="C28" s="258"/>
      <c r="D28" s="258"/>
    </row>
    <row r="29" spans="1:5" x14ac:dyDescent="0.25">
      <c r="A29" s="258"/>
      <c r="B29" s="258"/>
      <c r="C29" s="258"/>
      <c r="D29" s="258"/>
    </row>
    <row r="30" spans="1:5" x14ac:dyDescent="0.25">
      <c r="A30" s="258"/>
      <c r="B30" s="258"/>
      <c r="C30" s="258"/>
      <c r="D30" s="258"/>
    </row>
    <row r="31" spans="1:5" x14ac:dyDescent="0.25">
      <c r="A31" s="258"/>
      <c r="B31" s="258"/>
      <c r="C31" s="258"/>
      <c r="D31" s="258"/>
    </row>
    <row r="32" spans="1:5" x14ac:dyDescent="0.25">
      <c r="A32" s="258"/>
      <c r="B32" s="258"/>
      <c r="C32" s="258"/>
      <c r="D32" s="258"/>
    </row>
    <row r="33" spans="1:4" x14ac:dyDescent="0.25">
      <c r="A33" s="258"/>
      <c r="B33" s="258"/>
      <c r="C33" s="258"/>
      <c r="D33" s="258"/>
    </row>
    <row r="34" spans="1:4" x14ac:dyDescent="0.25">
      <c r="A34" s="258"/>
      <c r="B34" s="258"/>
      <c r="C34" s="258"/>
      <c r="D34" s="258"/>
    </row>
    <row r="35" spans="1:4" x14ac:dyDescent="0.25">
      <c r="A35" s="258"/>
      <c r="B35" s="258"/>
      <c r="C35" s="258"/>
      <c r="D35" s="258"/>
    </row>
    <row r="36" spans="1:4" x14ac:dyDescent="0.25">
      <c r="A36" s="258"/>
      <c r="B36" s="258"/>
      <c r="C36" s="258"/>
      <c r="D36" s="258"/>
    </row>
    <row r="37" spans="1:4" x14ac:dyDescent="0.25">
      <c r="A37" s="258"/>
      <c r="B37" s="258"/>
      <c r="C37" s="258"/>
      <c r="D37" s="258"/>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1:E37"/>
  <sheetViews>
    <sheetView workbookViewId="0">
      <selection activeCell="B3" sqref="B3:B4"/>
    </sheetView>
  </sheetViews>
  <sheetFormatPr defaultRowHeight="15" x14ac:dyDescent="0.25"/>
  <cols>
    <col min="1" max="1" width="5.7109375" style="250" customWidth="1"/>
    <col min="2" max="2" width="42.7109375" style="250" customWidth="1"/>
    <col min="3" max="3" width="33.7109375" style="250" customWidth="1"/>
    <col min="4" max="4" width="92.5703125" style="250" customWidth="1"/>
    <col min="5" max="16384" width="9.140625" style="250"/>
  </cols>
  <sheetData>
    <row r="1" spans="1:5" ht="31.5" x14ac:dyDescent="0.25">
      <c r="A1" s="337"/>
      <c r="B1" s="337"/>
      <c r="C1" s="337"/>
      <c r="D1" s="262" t="s">
        <v>1188</v>
      </c>
      <c r="E1" s="249"/>
    </row>
    <row r="2" spans="1:5" ht="27" customHeight="1" x14ac:dyDescent="0.25">
      <c r="A2" s="463" t="s">
        <v>60</v>
      </c>
      <c r="B2" s="463"/>
      <c r="C2" s="463"/>
      <c r="D2" s="463"/>
      <c r="E2" s="249"/>
    </row>
    <row r="3" spans="1:5" ht="15.75" x14ac:dyDescent="0.25">
      <c r="A3" s="263"/>
      <c r="B3" s="464" t="s">
        <v>1201</v>
      </c>
      <c r="C3" s="341" t="s">
        <v>1194</v>
      </c>
      <c r="D3" s="263"/>
      <c r="E3" s="249"/>
    </row>
    <row r="4" spans="1:5" ht="17.25" customHeight="1" x14ac:dyDescent="0.25">
      <c r="A4" s="337"/>
      <c r="B4" s="465"/>
      <c r="C4" s="335" t="s">
        <v>1174</v>
      </c>
      <c r="D4" s="337"/>
      <c r="E4" s="249"/>
    </row>
    <row r="5" spans="1:5" ht="30" customHeight="1" x14ac:dyDescent="0.25">
      <c r="A5" s="265"/>
      <c r="B5" s="486" t="s">
        <v>1202</v>
      </c>
      <c r="C5" s="486"/>
      <c r="D5" s="486"/>
      <c r="E5" s="251"/>
    </row>
    <row r="6" spans="1:5" ht="15.75" x14ac:dyDescent="0.25">
      <c r="A6" s="266" t="s">
        <v>167</v>
      </c>
      <c r="B6" s="11" t="s">
        <v>168</v>
      </c>
      <c r="C6" s="11" t="s">
        <v>1093</v>
      </c>
      <c r="D6" s="11" t="s">
        <v>170</v>
      </c>
      <c r="E6" s="252"/>
    </row>
    <row r="7" spans="1:5" ht="15.75" x14ac:dyDescent="0.25">
      <c r="A7" s="271" t="s">
        <v>171</v>
      </c>
      <c r="B7" s="348" t="s">
        <v>184</v>
      </c>
      <c r="C7" s="268" t="s">
        <v>427</v>
      </c>
      <c r="D7" s="269" t="s">
        <v>422</v>
      </c>
      <c r="E7" s="249"/>
    </row>
    <row r="8" spans="1:5" ht="47.25" x14ac:dyDescent="0.25">
      <c r="A8" s="271" t="s">
        <v>172</v>
      </c>
      <c r="B8" s="348" t="s">
        <v>5</v>
      </c>
      <c r="C8" s="268" t="s">
        <v>735</v>
      </c>
      <c r="D8" s="269" t="s">
        <v>1204</v>
      </c>
      <c r="E8" s="249"/>
    </row>
    <row r="9" spans="1:5" ht="31.5" x14ac:dyDescent="0.25">
      <c r="A9" s="271" t="s">
        <v>173</v>
      </c>
      <c r="B9" s="348" t="s">
        <v>6</v>
      </c>
      <c r="C9" s="224" t="s">
        <v>1205</v>
      </c>
      <c r="D9" s="225" t="s">
        <v>1206</v>
      </c>
      <c r="E9" s="249"/>
    </row>
    <row r="10" spans="1:5" ht="63" x14ac:dyDescent="0.25">
      <c r="A10" s="338" t="s">
        <v>174</v>
      </c>
      <c r="B10" s="348" t="s">
        <v>297</v>
      </c>
      <c r="C10" s="225" t="s">
        <v>737</v>
      </c>
      <c r="D10" s="225" t="s">
        <v>1207</v>
      </c>
      <c r="E10" s="249"/>
    </row>
    <row r="11" spans="1:5" ht="47.25" x14ac:dyDescent="0.25">
      <c r="A11" s="271" t="s">
        <v>175</v>
      </c>
      <c r="B11" s="348" t="s">
        <v>309</v>
      </c>
      <c r="C11" s="224" t="s">
        <v>1208</v>
      </c>
      <c r="D11" s="225"/>
      <c r="E11" s="249"/>
    </row>
    <row r="12" spans="1:5" ht="15.75" x14ac:dyDescent="0.25">
      <c r="A12" s="271" t="s">
        <v>176</v>
      </c>
      <c r="B12" s="348" t="s">
        <v>187</v>
      </c>
      <c r="C12" s="224" t="s">
        <v>740</v>
      </c>
      <c r="D12" s="225"/>
      <c r="E12" s="249"/>
    </row>
    <row r="13" spans="1:5" ht="78.75" x14ac:dyDescent="0.25">
      <c r="A13" s="271" t="s">
        <v>177</v>
      </c>
      <c r="B13" s="348" t="s">
        <v>188</v>
      </c>
      <c r="C13" s="224" t="s">
        <v>741</v>
      </c>
      <c r="D13" s="225" t="s">
        <v>1184</v>
      </c>
      <c r="E13" s="249"/>
    </row>
    <row r="14" spans="1:5" ht="30.75" customHeight="1" x14ac:dyDescent="0.25">
      <c r="A14" s="271" t="s">
        <v>178</v>
      </c>
      <c r="B14" s="348" t="s">
        <v>189</v>
      </c>
      <c r="C14" s="224" t="s">
        <v>203</v>
      </c>
      <c r="D14" s="225" t="s">
        <v>203</v>
      </c>
      <c r="E14" s="249"/>
    </row>
    <row r="15" spans="1:5" ht="110.25" x14ac:dyDescent="0.25">
      <c r="A15" s="271" t="s">
        <v>179</v>
      </c>
      <c r="B15" s="348" t="s">
        <v>190</v>
      </c>
      <c r="C15" s="12" t="s">
        <v>1137</v>
      </c>
      <c r="D15" s="234" t="s">
        <v>300</v>
      </c>
      <c r="E15" s="249"/>
    </row>
    <row r="16" spans="1:5" ht="47.25" x14ac:dyDescent="0.25">
      <c r="A16" s="271" t="s">
        <v>180</v>
      </c>
      <c r="B16" s="348" t="s">
        <v>191</v>
      </c>
      <c r="C16" s="12" t="s">
        <v>1209</v>
      </c>
      <c r="D16" s="234"/>
      <c r="E16" s="249"/>
    </row>
    <row r="17" spans="1:5" ht="15" customHeight="1" x14ac:dyDescent="0.25">
      <c r="A17" s="271" t="s">
        <v>181</v>
      </c>
      <c r="B17" s="348" t="s">
        <v>192</v>
      </c>
      <c r="C17" s="224" t="s">
        <v>203</v>
      </c>
      <c r="D17" s="260"/>
      <c r="E17" s="249"/>
    </row>
    <row r="18" spans="1:5" ht="31.5" x14ac:dyDescent="0.25">
      <c r="A18" s="271" t="s">
        <v>182</v>
      </c>
      <c r="B18" s="348" t="s">
        <v>193</v>
      </c>
      <c r="C18" s="224" t="s">
        <v>411</v>
      </c>
      <c r="D18" s="225" t="s">
        <v>203</v>
      </c>
      <c r="E18" s="249"/>
    </row>
    <row r="19" spans="1:5" ht="46.5" customHeight="1" x14ac:dyDescent="0.25">
      <c r="A19" s="271" t="s">
        <v>183</v>
      </c>
      <c r="B19" s="348" t="s">
        <v>564</v>
      </c>
      <c r="C19" s="224" t="s">
        <v>749</v>
      </c>
      <c r="D19" s="225" t="s">
        <v>208</v>
      </c>
      <c r="E19" s="249"/>
    </row>
    <row r="20" spans="1:5" ht="15.75" x14ac:dyDescent="0.25">
      <c r="A20" s="254"/>
      <c r="B20" s="304"/>
      <c r="C20" s="304"/>
      <c r="D20" s="304"/>
      <c r="E20" s="249"/>
    </row>
    <row r="21" spans="1:5" s="2" customFormat="1" ht="52.5" customHeight="1" x14ac:dyDescent="0.25">
      <c r="A21" s="473" t="s">
        <v>1210</v>
      </c>
      <c r="B21" s="473"/>
      <c r="C21" s="473"/>
      <c r="D21" s="473"/>
      <c r="E21" s="17"/>
    </row>
    <row r="22" spans="1:5" customFormat="1" ht="35.25" customHeight="1" x14ac:dyDescent="0.25">
      <c r="A22" s="478" t="s">
        <v>1110</v>
      </c>
      <c r="B22" s="478"/>
      <c r="C22" s="478"/>
      <c r="D22" s="478"/>
      <c r="E22" s="16"/>
    </row>
    <row r="23" spans="1:5" customFormat="1" ht="170.25" customHeight="1" x14ac:dyDescent="0.25">
      <c r="A23" s="468" t="s">
        <v>1211</v>
      </c>
      <c r="B23" s="468"/>
      <c r="C23" s="468"/>
      <c r="D23" s="468"/>
      <c r="E23" s="16"/>
    </row>
    <row r="24" spans="1:5" x14ac:dyDescent="0.25">
      <c r="A24" s="258"/>
      <c r="B24" s="258"/>
      <c r="C24" s="258"/>
      <c r="D24" s="258"/>
    </row>
    <row r="25" spans="1:5" x14ac:dyDescent="0.25">
      <c r="A25" s="258"/>
      <c r="B25" s="258"/>
      <c r="C25" s="258"/>
      <c r="D25" s="258"/>
    </row>
    <row r="26" spans="1:5" x14ac:dyDescent="0.25">
      <c r="A26" s="258"/>
      <c r="B26" s="258"/>
      <c r="C26" s="258"/>
      <c r="D26" s="258"/>
    </row>
    <row r="27" spans="1:5" x14ac:dyDescent="0.25">
      <c r="A27" s="258"/>
      <c r="B27" s="258"/>
      <c r="C27" s="258"/>
      <c r="D27" s="258"/>
    </row>
    <row r="28" spans="1:5" x14ac:dyDescent="0.25">
      <c r="A28" s="258"/>
      <c r="B28" s="258"/>
      <c r="C28" s="258"/>
      <c r="D28" s="258"/>
    </row>
    <row r="29" spans="1:5" x14ac:dyDescent="0.25">
      <c r="A29" s="258"/>
      <c r="B29" s="258"/>
      <c r="C29" s="258"/>
      <c r="D29" s="258"/>
    </row>
    <row r="30" spans="1:5" x14ac:dyDescent="0.25">
      <c r="A30" s="258"/>
      <c r="B30" s="258"/>
      <c r="C30" s="258"/>
      <c r="D30" s="258"/>
    </row>
    <row r="31" spans="1:5" x14ac:dyDescent="0.25">
      <c r="A31" s="258"/>
      <c r="B31" s="258"/>
      <c r="C31" s="258"/>
      <c r="D31" s="258"/>
    </row>
    <row r="32" spans="1:5" x14ac:dyDescent="0.25">
      <c r="A32" s="258"/>
      <c r="B32" s="258"/>
      <c r="C32" s="258"/>
      <c r="D32" s="258"/>
    </row>
    <row r="33" spans="1:4" x14ac:dyDescent="0.25">
      <c r="A33" s="258"/>
      <c r="B33" s="258"/>
      <c r="C33" s="258"/>
      <c r="D33" s="258"/>
    </row>
    <row r="34" spans="1:4" x14ac:dyDescent="0.25">
      <c r="A34" s="258"/>
      <c r="B34" s="258"/>
      <c r="C34" s="258"/>
      <c r="D34" s="258"/>
    </row>
    <row r="35" spans="1:4" x14ac:dyDescent="0.25">
      <c r="A35" s="258"/>
      <c r="B35" s="258"/>
      <c r="C35" s="258"/>
      <c r="D35" s="258"/>
    </row>
    <row r="36" spans="1:4" x14ac:dyDescent="0.25">
      <c r="A36" s="258"/>
      <c r="B36" s="258"/>
      <c r="C36" s="258"/>
      <c r="D36" s="258"/>
    </row>
    <row r="37" spans="1:4" x14ac:dyDescent="0.25">
      <c r="A37" s="258"/>
      <c r="B37" s="258"/>
      <c r="C37" s="258"/>
      <c r="D37" s="258"/>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1:E37"/>
  <sheetViews>
    <sheetView workbookViewId="0">
      <selection activeCell="B3" sqref="B3:B4"/>
    </sheetView>
  </sheetViews>
  <sheetFormatPr defaultRowHeight="15" x14ac:dyDescent="0.25"/>
  <cols>
    <col min="1" max="1" width="5.7109375" style="250" customWidth="1"/>
    <col min="2" max="2" width="42.7109375" style="250" customWidth="1"/>
    <col min="3" max="3" width="33.7109375" style="250" customWidth="1"/>
    <col min="4" max="4" width="92.5703125" style="250" customWidth="1"/>
    <col min="5" max="16384" width="9.140625" style="250"/>
  </cols>
  <sheetData>
    <row r="1" spans="1:5" ht="31.5" x14ac:dyDescent="0.25">
      <c r="A1" s="337"/>
      <c r="B1" s="337"/>
      <c r="C1" s="337"/>
      <c r="D1" s="262" t="s">
        <v>1188</v>
      </c>
      <c r="E1" s="249"/>
    </row>
    <row r="2" spans="1:5" ht="27" customHeight="1" x14ac:dyDescent="0.25">
      <c r="A2" s="463" t="s">
        <v>60</v>
      </c>
      <c r="B2" s="463"/>
      <c r="C2" s="463"/>
      <c r="D2" s="463"/>
      <c r="E2" s="249"/>
    </row>
    <row r="3" spans="1:5" ht="15.75" x14ac:dyDescent="0.25">
      <c r="A3" s="263"/>
      <c r="B3" s="464" t="s">
        <v>1212</v>
      </c>
      <c r="C3" s="341" t="s">
        <v>1194</v>
      </c>
      <c r="D3" s="263"/>
      <c r="E3" s="249"/>
    </row>
    <row r="4" spans="1:5" ht="17.25" customHeight="1" x14ac:dyDescent="0.25">
      <c r="A4" s="337"/>
      <c r="B4" s="465"/>
      <c r="C4" s="335" t="s">
        <v>1174</v>
      </c>
      <c r="D4" s="337"/>
      <c r="E4" s="249"/>
    </row>
    <row r="5" spans="1:5" ht="30" customHeight="1" x14ac:dyDescent="0.25">
      <c r="A5" s="265"/>
      <c r="B5" s="486" t="s">
        <v>1213</v>
      </c>
      <c r="C5" s="486"/>
      <c r="D5" s="486"/>
      <c r="E5" s="251"/>
    </row>
    <row r="6" spans="1:5" ht="15.75" x14ac:dyDescent="0.25">
      <c r="A6" s="266" t="s">
        <v>167</v>
      </c>
      <c r="B6" s="11" t="s">
        <v>168</v>
      </c>
      <c r="C6" s="11" t="s">
        <v>1093</v>
      </c>
      <c r="D6" s="11" t="s">
        <v>170</v>
      </c>
      <c r="E6" s="252"/>
    </row>
    <row r="7" spans="1:5" ht="15.75" x14ac:dyDescent="0.25">
      <c r="A7" s="271" t="s">
        <v>171</v>
      </c>
      <c r="B7" s="348" t="s">
        <v>184</v>
      </c>
      <c r="C7" s="268" t="s">
        <v>427</v>
      </c>
      <c r="D7" s="269" t="s">
        <v>422</v>
      </c>
      <c r="E7" s="249"/>
    </row>
    <row r="8" spans="1:5" ht="47.25" x14ac:dyDescent="0.25">
      <c r="A8" s="271" t="s">
        <v>172</v>
      </c>
      <c r="B8" s="348" t="s">
        <v>5</v>
      </c>
      <c r="C8" s="268" t="s">
        <v>735</v>
      </c>
      <c r="D8" s="269" t="s">
        <v>1215</v>
      </c>
      <c r="E8" s="249"/>
    </row>
    <row r="9" spans="1:5" ht="31.5" x14ac:dyDescent="0.25">
      <c r="A9" s="271" t="s">
        <v>173</v>
      </c>
      <c r="B9" s="348" t="s">
        <v>6</v>
      </c>
      <c r="C9" s="224" t="s">
        <v>1162</v>
      </c>
      <c r="D9" s="225" t="s">
        <v>1179</v>
      </c>
      <c r="E9" s="249"/>
    </row>
    <row r="10" spans="1:5" ht="63" x14ac:dyDescent="0.25">
      <c r="A10" s="338" t="s">
        <v>174</v>
      </c>
      <c r="B10" s="348" t="s">
        <v>297</v>
      </c>
      <c r="C10" s="225" t="s">
        <v>737</v>
      </c>
      <c r="D10" s="225" t="s">
        <v>1216</v>
      </c>
      <c r="E10" s="249"/>
    </row>
    <row r="11" spans="1:5" ht="78.75" x14ac:dyDescent="0.25">
      <c r="A11" s="271" t="s">
        <v>175</v>
      </c>
      <c r="B11" s="348" t="s">
        <v>309</v>
      </c>
      <c r="C11" s="224" t="s">
        <v>1217</v>
      </c>
      <c r="D11" s="225"/>
      <c r="E11" s="249"/>
    </row>
    <row r="12" spans="1:5" ht="15.75" x14ac:dyDescent="0.25">
      <c r="A12" s="271" t="s">
        <v>176</v>
      </c>
      <c r="B12" s="348" t="s">
        <v>187</v>
      </c>
      <c r="C12" s="224" t="s">
        <v>740</v>
      </c>
      <c r="D12" s="225"/>
      <c r="E12" s="249"/>
    </row>
    <row r="13" spans="1:5" ht="78.75" x14ac:dyDescent="0.25">
      <c r="A13" s="271" t="s">
        <v>177</v>
      </c>
      <c r="B13" s="348" t="s">
        <v>188</v>
      </c>
      <c r="C13" s="224" t="s">
        <v>741</v>
      </c>
      <c r="D13" s="225" t="s">
        <v>1184</v>
      </c>
      <c r="E13" s="249"/>
    </row>
    <row r="14" spans="1:5" ht="30.75" customHeight="1" x14ac:dyDescent="0.25">
      <c r="A14" s="271" t="s">
        <v>178</v>
      </c>
      <c r="B14" s="348" t="s">
        <v>189</v>
      </c>
      <c r="C14" s="224" t="s">
        <v>203</v>
      </c>
      <c r="D14" s="225" t="s">
        <v>203</v>
      </c>
      <c r="E14" s="249"/>
    </row>
    <row r="15" spans="1:5" ht="110.25" x14ac:dyDescent="0.25">
      <c r="A15" s="271" t="s">
        <v>179</v>
      </c>
      <c r="B15" s="348" t="s">
        <v>190</v>
      </c>
      <c r="C15" s="12" t="s">
        <v>1137</v>
      </c>
      <c r="D15" s="234" t="s">
        <v>300</v>
      </c>
      <c r="E15" s="249"/>
    </row>
    <row r="16" spans="1:5" ht="50.25" x14ac:dyDescent="0.25">
      <c r="A16" s="271" t="s">
        <v>180</v>
      </c>
      <c r="B16" s="348" t="s">
        <v>191</v>
      </c>
      <c r="C16" s="12" t="s">
        <v>744</v>
      </c>
      <c r="D16" s="234" t="s">
        <v>1186</v>
      </c>
      <c r="E16" s="249"/>
    </row>
    <row r="17" spans="1:5" ht="15" customHeight="1" x14ac:dyDescent="0.25">
      <c r="A17" s="271" t="s">
        <v>181</v>
      </c>
      <c r="B17" s="348" t="s">
        <v>192</v>
      </c>
      <c r="C17" s="224" t="s">
        <v>203</v>
      </c>
      <c r="D17" s="260"/>
      <c r="E17" s="249"/>
    </row>
    <row r="18" spans="1:5" ht="31.5" x14ac:dyDescent="0.25">
      <c r="A18" s="271" t="s">
        <v>182</v>
      </c>
      <c r="B18" s="348" t="s">
        <v>193</v>
      </c>
      <c r="C18" s="224" t="s">
        <v>411</v>
      </c>
      <c r="D18" s="225" t="s">
        <v>203</v>
      </c>
      <c r="E18" s="249"/>
    </row>
    <row r="19" spans="1:5" ht="46.5" customHeight="1" x14ac:dyDescent="0.25">
      <c r="A19" s="271" t="s">
        <v>183</v>
      </c>
      <c r="B19" s="348" t="s">
        <v>564</v>
      </c>
      <c r="C19" s="224" t="s">
        <v>749</v>
      </c>
      <c r="D19" s="225" t="s">
        <v>208</v>
      </c>
      <c r="E19" s="249"/>
    </row>
    <row r="20" spans="1:5" ht="15.75" x14ac:dyDescent="0.25">
      <c r="A20" s="254"/>
      <c r="B20" s="304"/>
      <c r="C20" s="304"/>
      <c r="D20" s="304"/>
      <c r="E20" s="249"/>
    </row>
    <row r="21" spans="1:5" s="2" customFormat="1" ht="102.75" customHeight="1" x14ac:dyDescent="0.25">
      <c r="A21" s="473" t="s">
        <v>1172</v>
      </c>
      <c r="B21" s="473"/>
      <c r="C21" s="473"/>
      <c r="D21" s="473"/>
      <c r="E21" s="17"/>
    </row>
    <row r="22" spans="1:5" customFormat="1" ht="35.25" customHeight="1" x14ac:dyDescent="0.25">
      <c r="A22" s="478" t="s">
        <v>1110</v>
      </c>
      <c r="B22" s="478"/>
      <c r="C22" s="478"/>
      <c r="D22" s="478"/>
      <c r="E22" s="16"/>
    </row>
    <row r="23" spans="1:5" customFormat="1" ht="152.25" customHeight="1" x14ac:dyDescent="0.25">
      <c r="A23" s="468" t="s">
        <v>1187</v>
      </c>
      <c r="B23" s="468"/>
      <c r="C23" s="468"/>
      <c r="D23" s="468"/>
      <c r="E23" s="16"/>
    </row>
    <row r="24" spans="1:5" x14ac:dyDescent="0.25">
      <c r="A24" s="258"/>
      <c r="B24" s="258"/>
      <c r="C24" s="258"/>
      <c r="D24" s="258"/>
    </row>
    <row r="25" spans="1:5" x14ac:dyDescent="0.25">
      <c r="A25" s="258"/>
      <c r="B25" s="258"/>
      <c r="C25" s="258"/>
      <c r="D25" s="258"/>
    </row>
    <row r="26" spans="1:5" x14ac:dyDescent="0.25">
      <c r="A26" s="258"/>
      <c r="B26" s="258"/>
      <c r="C26" s="258"/>
      <c r="D26" s="258"/>
    </row>
    <row r="27" spans="1:5" x14ac:dyDescent="0.25">
      <c r="A27" s="258"/>
      <c r="B27" s="258"/>
      <c r="C27" s="258"/>
      <c r="D27" s="258"/>
    </row>
    <row r="28" spans="1:5" x14ac:dyDescent="0.25">
      <c r="A28" s="258"/>
      <c r="B28" s="258"/>
      <c r="C28" s="258"/>
      <c r="D28" s="258"/>
    </row>
    <row r="29" spans="1:5" x14ac:dyDescent="0.25">
      <c r="A29" s="258"/>
      <c r="B29" s="258"/>
      <c r="C29" s="258"/>
      <c r="D29" s="258"/>
    </row>
    <row r="30" spans="1:5" x14ac:dyDescent="0.25">
      <c r="A30" s="258"/>
      <c r="B30" s="258"/>
      <c r="C30" s="258"/>
      <c r="D30" s="258"/>
    </row>
    <row r="31" spans="1:5" x14ac:dyDescent="0.25">
      <c r="A31" s="258"/>
      <c r="B31" s="258"/>
      <c r="C31" s="258"/>
      <c r="D31" s="258"/>
    </row>
    <row r="32" spans="1:5" x14ac:dyDescent="0.25">
      <c r="A32" s="258"/>
      <c r="B32" s="258"/>
      <c r="C32" s="258"/>
      <c r="D32" s="258"/>
    </row>
    <row r="33" spans="1:4" x14ac:dyDescent="0.25">
      <c r="A33" s="258"/>
      <c r="B33" s="258"/>
      <c r="C33" s="258"/>
      <c r="D33" s="258"/>
    </row>
    <row r="34" spans="1:4" x14ac:dyDescent="0.25">
      <c r="A34" s="258"/>
      <c r="B34" s="258"/>
      <c r="C34" s="258"/>
      <c r="D34" s="258"/>
    </row>
    <row r="35" spans="1:4" x14ac:dyDescent="0.25">
      <c r="A35" s="258"/>
      <c r="B35" s="258"/>
      <c r="C35" s="258"/>
      <c r="D35" s="258"/>
    </row>
    <row r="36" spans="1:4" x14ac:dyDescent="0.25">
      <c r="A36" s="258"/>
      <c r="B36" s="258"/>
      <c r="C36" s="258"/>
      <c r="D36" s="258"/>
    </row>
    <row r="37" spans="1:4" x14ac:dyDescent="0.25">
      <c r="A37" s="258"/>
      <c r="B37" s="258"/>
      <c r="C37" s="258"/>
      <c r="D37" s="258"/>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A1:E37"/>
  <sheetViews>
    <sheetView workbookViewId="0">
      <selection activeCell="B3" sqref="B3:B4"/>
    </sheetView>
  </sheetViews>
  <sheetFormatPr defaultRowHeight="15" x14ac:dyDescent="0.25"/>
  <cols>
    <col min="1" max="1" width="5.7109375" style="250"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732</v>
      </c>
      <c r="E1" s="249"/>
    </row>
    <row r="2" spans="1:5" ht="40.5" customHeight="1" x14ac:dyDescent="0.25">
      <c r="A2" s="463" t="s">
        <v>729</v>
      </c>
      <c r="B2" s="463"/>
      <c r="C2" s="463"/>
      <c r="D2" s="463"/>
      <c r="E2" s="249"/>
    </row>
    <row r="3" spans="1:5" ht="15.75" x14ac:dyDescent="0.25">
      <c r="A3" s="263"/>
      <c r="B3" s="464" t="s">
        <v>62</v>
      </c>
      <c r="C3" s="264" t="s">
        <v>745</v>
      </c>
      <c r="D3" s="263"/>
      <c r="E3" s="249"/>
    </row>
    <row r="4" spans="1:5" ht="17.25" customHeight="1" x14ac:dyDescent="0.25">
      <c r="A4" s="261"/>
      <c r="B4" s="465"/>
      <c r="C4" s="264" t="s">
        <v>746</v>
      </c>
      <c r="D4" s="261"/>
      <c r="E4" s="249"/>
    </row>
    <row r="5" spans="1:5" ht="30" customHeight="1" x14ac:dyDescent="0.25">
      <c r="A5" s="265"/>
      <c r="B5" s="486" t="s">
        <v>730</v>
      </c>
      <c r="C5" s="486"/>
      <c r="D5" s="486"/>
      <c r="E5" s="251"/>
    </row>
    <row r="6" spans="1:5" ht="15.75" x14ac:dyDescent="0.25">
      <c r="A6" s="266" t="s">
        <v>167</v>
      </c>
      <c r="B6" s="270" t="s">
        <v>168</v>
      </c>
      <c r="C6" s="270" t="s">
        <v>169</v>
      </c>
      <c r="D6" s="270" t="s">
        <v>170</v>
      </c>
      <c r="E6" s="252"/>
    </row>
    <row r="7" spans="1:5" ht="15.75" x14ac:dyDescent="0.25">
      <c r="A7" s="271" t="s">
        <v>171</v>
      </c>
      <c r="B7" s="267" t="s">
        <v>184</v>
      </c>
      <c r="C7" s="268" t="s">
        <v>427</v>
      </c>
      <c r="D7" s="269" t="s">
        <v>422</v>
      </c>
      <c r="E7" s="249"/>
    </row>
    <row r="8" spans="1:5" ht="31.5" x14ac:dyDescent="0.25">
      <c r="A8" s="271" t="s">
        <v>172</v>
      </c>
      <c r="B8" s="267" t="s">
        <v>5</v>
      </c>
      <c r="C8" s="268" t="s">
        <v>735</v>
      </c>
      <c r="D8" s="269" t="s">
        <v>751</v>
      </c>
      <c r="E8" s="249"/>
    </row>
    <row r="9" spans="1:5" ht="31.5" x14ac:dyDescent="0.25">
      <c r="A9" s="271" t="s">
        <v>173</v>
      </c>
      <c r="B9" s="267" t="s">
        <v>6</v>
      </c>
      <c r="C9" s="268" t="s">
        <v>752</v>
      </c>
      <c r="D9" s="269" t="s">
        <v>753</v>
      </c>
      <c r="E9" s="249"/>
    </row>
    <row r="10" spans="1:5" ht="63" x14ac:dyDescent="0.25">
      <c r="A10" s="272" t="s">
        <v>174</v>
      </c>
      <c r="B10" s="267" t="s">
        <v>297</v>
      </c>
      <c r="C10" s="268" t="s">
        <v>737</v>
      </c>
      <c r="D10" s="269" t="s">
        <v>738</v>
      </c>
      <c r="E10" s="249"/>
    </row>
    <row r="11" spans="1:5" ht="59.25" customHeight="1" x14ac:dyDescent="0.25">
      <c r="A11" s="271" t="s">
        <v>175</v>
      </c>
      <c r="B11" s="267" t="s">
        <v>739</v>
      </c>
      <c r="C11" s="268" t="s">
        <v>754</v>
      </c>
      <c r="D11" s="269" t="s">
        <v>755</v>
      </c>
      <c r="E11" s="249"/>
    </row>
    <row r="12" spans="1:5" ht="15.75" x14ac:dyDescent="0.25">
      <c r="A12" s="271" t="s">
        <v>176</v>
      </c>
      <c r="B12" s="267" t="s">
        <v>187</v>
      </c>
      <c r="C12" s="268" t="s">
        <v>756</v>
      </c>
      <c r="D12" s="269" t="s">
        <v>203</v>
      </c>
      <c r="E12" s="249"/>
    </row>
    <row r="13" spans="1:5" ht="15.75" x14ac:dyDescent="0.25">
      <c r="A13" s="271" t="s">
        <v>177</v>
      </c>
      <c r="B13" s="267" t="s">
        <v>544</v>
      </c>
      <c r="C13" s="268" t="s">
        <v>741</v>
      </c>
      <c r="D13" s="274" t="s">
        <v>203</v>
      </c>
      <c r="E13" s="249"/>
    </row>
    <row r="14" spans="1:5" ht="30.75" customHeight="1" x14ac:dyDescent="0.25">
      <c r="A14" s="271" t="s">
        <v>178</v>
      </c>
      <c r="B14" s="267" t="s">
        <v>545</v>
      </c>
      <c r="C14" s="268" t="s">
        <v>203</v>
      </c>
      <c r="D14" s="269"/>
      <c r="E14" s="249"/>
    </row>
    <row r="15" spans="1:5" ht="78.75" x14ac:dyDescent="0.25">
      <c r="A15" s="271" t="s">
        <v>179</v>
      </c>
      <c r="B15" s="267" t="s">
        <v>190</v>
      </c>
      <c r="C15" s="269" t="s">
        <v>757</v>
      </c>
      <c r="D15" s="269" t="s">
        <v>758</v>
      </c>
      <c r="E15" s="249"/>
    </row>
    <row r="16" spans="1:5" ht="47.25" x14ac:dyDescent="0.25">
      <c r="A16" s="271" t="s">
        <v>180</v>
      </c>
      <c r="B16" s="267" t="s">
        <v>563</v>
      </c>
      <c r="C16" s="268" t="s">
        <v>759</v>
      </c>
      <c r="D16" s="269" t="s">
        <v>742</v>
      </c>
      <c r="E16" s="249"/>
    </row>
    <row r="17" spans="1:5" ht="15" customHeight="1" x14ac:dyDescent="0.25">
      <c r="A17" s="271" t="s">
        <v>181</v>
      </c>
      <c r="B17" s="267" t="s">
        <v>192</v>
      </c>
      <c r="C17" s="268" t="s">
        <v>203</v>
      </c>
      <c r="D17" s="269" t="s">
        <v>444</v>
      </c>
      <c r="E17" s="249"/>
    </row>
    <row r="18" spans="1:5" ht="63" x14ac:dyDescent="0.25">
      <c r="A18" s="271" t="s">
        <v>182</v>
      </c>
      <c r="B18" s="267" t="s">
        <v>193</v>
      </c>
      <c r="C18" s="269" t="s">
        <v>760</v>
      </c>
      <c r="D18" s="269"/>
      <c r="E18" s="249"/>
    </row>
    <row r="19" spans="1:5" ht="108" customHeight="1" x14ac:dyDescent="0.25">
      <c r="A19" s="271" t="s">
        <v>183</v>
      </c>
      <c r="B19" s="267" t="s">
        <v>564</v>
      </c>
      <c r="C19" s="268" t="s">
        <v>761</v>
      </c>
      <c r="D19" s="269" t="s">
        <v>208</v>
      </c>
      <c r="E19" s="249"/>
    </row>
    <row r="20" spans="1:5" ht="15.75" x14ac:dyDescent="0.25">
      <c r="A20" s="254"/>
      <c r="B20" s="248"/>
      <c r="C20" s="248"/>
      <c r="D20" s="248"/>
      <c r="E20" s="249"/>
    </row>
    <row r="21" spans="1:5" s="257" customFormat="1" ht="17.25" customHeight="1" x14ac:dyDescent="0.25">
      <c r="A21" s="487" t="s">
        <v>195</v>
      </c>
      <c r="B21" s="487"/>
      <c r="C21" s="487"/>
      <c r="D21" s="487"/>
      <c r="E21" s="256"/>
    </row>
    <row r="22" spans="1:5" ht="173.25" customHeight="1" x14ac:dyDescent="0.25">
      <c r="A22" s="485" t="s">
        <v>750</v>
      </c>
      <c r="B22" s="485"/>
      <c r="C22" s="485"/>
      <c r="D22" s="485"/>
      <c r="E22" s="249"/>
    </row>
    <row r="23" spans="1:5" x14ac:dyDescent="0.25">
      <c r="A23" s="258"/>
      <c r="B23" s="258"/>
      <c r="C23" s="258"/>
      <c r="D23" s="258"/>
      <c r="E23" s="249"/>
    </row>
    <row r="24" spans="1:5" x14ac:dyDescent="0.25">
      <c r="A24" s="258"/>
      <c r="B24" s="258"/>
      <c r="C24" s="258"/>
      <c r="D24" s="258"/>
    </row>
    <row r="25" spans="1:5" x14ac:dyDescent="0.25">
      <c r="A25" s="258"/>
      <c r="B25" s="258"/>
      <c r="C25" s="258"/>
      <c r="D25" s="258"/>
    </row>
    <row r="26" spans="1:5" x14ac:dyDescent="0.25">
      <c r="A26" s="258"/>
      <c r="B26" s="258"/>
      <c r="C26" s="258"/>
      <c r="D26" s="258"/>
    </row>
    <row r="27" spans="1:5" x14ac:dyDescent="0.25">
      <c r="A27" s="258"/>
      <c r="B27" s="258"/>
      <c r="C27" s="258"/>
      <c r="D27" s="258"/>
    </row>
    <row r="28" spans="1:5" x14ac:dyDescent="0.25">
      <c r="A28" s="258"/>
      <c r="B28" s="258"/>
      <c r="C28" s="258"/>
      <c r="D28" s="258"/>
    </row>
    <row r="29" spans="1:5" x14ac:dyDescent="0.25">
      <c r="A29" s="258"/>
      <c r="B29" s="258"/>
      <c r="C29" s="258"/>
      <c r="D29" s="258"/>
    </row>
    <row r="30" spans="1:5" x14ac:dyDescent="0.25">
      <c r="A30" s="258"/>
      <c r="B30" s="258"/>
      <c r="C30" s="258"/>
      <c r="D30" s="258"/>
    </row>
    <row r="31" spans="1:5" x14ac:dyDescent="0.25">
      <c r="A31" s="258"/>
      <c r="B31" s="258"/>
      <c r="C31" s="258"/>
      <c r="D31" s="258"/>
    </row>
    <row r="32" spans="1:5" x14ac:dyDescent="0.25">
      <c r="A32" s="258"/>
      <c r="B32" s="258"/>
      <c r="C32" s="258"/>
      <c r="D32" s="258"/>
    </row>
    <row r="33" spans="1:4" x14ac:dyDescent="0.25">
      <c r="A33" s="258"/>
      <c r="B33" s="258"/>
      <c r="C33" s="258"/>
      <c r="D33" s="258"/>
    </row>
    <row r="34" spans="1:4" x14ac:dyDescent="0.25">
      <c r="A34" s="258"/>
      <c r="B34" s="258"/>
      <c r="C34" s="258"/>
      <c r="D34" s="258"/>
    </row>
    <row r="35" spans="1:4" x14ac:dyDescent="0.25">
      <c r="A35" s="258"/>
      <c r="B35" s="258"/>
      <c r="C35" s="258"/>
      <c r="D35" s="258"/>
    </row>
    <row r="36" spans="1:4" x14ac:dyDescent="0.25">
      <c r="A36" s="258"/>
      <c r="B36" s="258"/>
      <c r="C36" s="258"/>
      <c r="D36" s="258"/>
    </row>
    <row r="37" spans="1:4" x14ac:dyDescent="0.25">
      <c r="A37" s="258"/>
      <c r="B37" s="258"/>
      <c r="C37" s="258"/>
      <c r="D37" s="258"/>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A1:E37"/>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732</v>
      </c>
      <c r="E1" s="249"/>
    </row>
    <row r="2" spans="1:5" ht="40.5" customHeight="1" x14ac:dyDescent="0.25">
      <c r="A2" s="463" t="s">
        <v>729</v>
      </c>
      <c r="B2" s="463"/>
      <c r="C2" s="463"/>
      <c r="D2" s="463"/>
      <c r="E2" s="249"/>
    </row>
    <row r="3" spans="1:5" ht="15.75" x14ac:dyDescent="0.25">
      <c r="A3" s="263"/>
      <c r="B3" s="464" t="s">
        <v>64</v>
      </c>
      <c r="C3" s="264" t="s">
        <v>745</v>
      </c>
      <c r="D3" s="263"/>
      <c r="E3" s="249"/>
    </row>
    <row r="4" spans="1:5" ht="17.25" customHeight="1" x14ac:dyDescent="0.25">
      <c r="A4" s="261"/>
      <c r="B4" s="465"/>
      <c r="C4" s="264" t="s">
        <v>746</v>
      </c>
      <c r="D4" s="261"/>
      <c r="E4" s="249"/>
    </row>
    <row r="5" spans="1:5" ht="30" customHeight="1" x14ac:dyDescent="0.25">
      <c r="A5" s="265"/>
      <c r="B5" s="486" t="s">
        <v>731</v>
      </c>
      <c r="C5" s="486"/>
      <c r="D5" s="486"/>
      <c r="E5" s="251"/>
    </row>
    <row r="6" spans="1:5" s="276" customFormat="1" ht="15.75" x14ac:dyDescent="0.25">
      <c r="A6" s="266" t="s">
        <v>167</v>
      </c>
      <c r="B6" s="270" t="s">
        <v>168</v>
      </c>
      <c r="C6" s="270" t="s">
        <v>169</v>
      </c>
      <c r="D6" s="270" t="s">
        <v>170</v>
      </c>
      <c r="E6" s="275"/>
    </row>
    <row r="7" spans="1:5" ht="15.75" x14ac:dyDescent="0.25">
      <c r="A7" s="271" t="s">
        <v>171</v>
      </c>
      <c r="B7" s="226" t="s">
        <v>184</v>
      </c>
      <c r="C7" s="224" t="s">
        <v>427</v>
      </c>
      <c r="D7" s="225" t="s">
        <v>422</v>
      </c>
      <c r="E7" s="249"/>
    </row>
    <row r="8" spans="1:5" ht="31.5" x14ac:dyDescent="0.25">
      <c r="A8" s="271" t="s">
        <v>172</v>
      </c>
      <c r="B8" s="226" t="s">
        <v>5</v>
      </c>
      <c r="C8" s="224" t="s">
        <v>735</v>
      </c>
      <c r="D8" s="225" t="s">
        <v>751</v>
      </c>
      <c r="E8" s="249"/>
    </row>
    <row r="9" spans="1:5" ht="31.5" x14ac:dyDescent="0.25">
      <c r="A9" s="271" t="s">
        <v>173</v>
      </c>
      <c r="B9" s="223" t="s">
        <v>6</v>
      </c>
      <c r="C9" s="224" t="s">
        <v>763</v>
      </c>
      <c r="D9" s="225" t="s">
        <v>764</v>
      </c>
      <c r="E9" s="249"/>
    </row>
    <row r="10" spans="1:5" ht="63" customHeight="1" x14ac:dyDescent="0.25">
      <c r="A10" s="272" t="s">
        <v>174</v>
      </c>
      <c r="B10" s="223" t="s">
        <v>297</v>
      </c>
      <c r="C10" s="225" t="s">
        <v>765</v>
      </c>
      <c r="D10" s="225" t="s">
        <v>766</v>
      </c>
      <c r="E10" s="249"/>
    </row>
    <row r="11" spans="1:5" ht="46.5" customHeight="1" x14ac:dyDescent="0.25">
      <c r="A11" s="271" t="s">
        <v>175</v>
      </c>
      <c r="B11" s="223" t="s">
        <v>739</v>
      </c>
      <c r="C11" s="224" t="s">
        <v>748</v>
      </c>
      <c r="D11" s="225" t="s">
        <v>755</v>
      </c>
      <c r="E11" s="249"/>
    </row>
    <row r="12" spans="1:5" ht="15.75" x14ac:dyDescent="0.25">
      <c r="A12" s="271" t="s">
        <v>176</v>
      </c>
      <c r="B12" s="223" t="s">
        <v>187</v>
      </c>
      <c r="C12" s="224" t="s">
        <v>756</v>
      </c>
      <c r="D12" s="225" t="s">
        <v>203</v>
      </c>
      <c r="E12" s="249"/>
    </row>
    <row r="13" spans="1:5" ht="15.75" x14ac:dyDescent="0.25">
      <c r="A13" s="271" t="s">
        <v>177</v>
      </c>
      <c r="B13" s="223" t="s">
        <v>544</v>
      </c>
      <c r="C13" s="224" t="s">
        <v>741</v>
      </c>
      <c r="D13" s="273" t="s">
        <v>203</v>
      </c>
      <c r="E13" s="249"/>
    </row>
    <row r="14" spans="1:5" ht="30.75" customHeight="1" x14ac:dyDescent="0.25">
      <c r="A14" s="271" t="s">
        <v>178</v>
      </c>
      <c r="B14" s="223" t="s">
        <v>545</v>
      </c>
      <c r="C14" s="224" t="s">
        <v>203</v>
      </c>
      <c r="D14" s="225" t="s">
        <v>767</v>
      </c>
      <c r="E14" s="249"/>
    </row>
    <row r="15" spans="1:5" ht="78.75" x14ac:dyDescent="0.25">
      <c r="A15" s="271" t="s">
        <v>179</v>
      </c>
      <c r="B15" s="223" t="s">
        <v>190</v>
      </c>
      <c r="C15" s="225" t="s">
        <v>757</v>
      </c>
      <c r="D15" s="225" t="s">
        <v>758</v>
      </c>
      <c r="E15" s="249"/>
    </row>
    <row r="16" spans="1:5" ht="47.25" x14ac:dyDescent="0.25">
      <c r="A16" s="271" t="s">
        <v>180</v>
      </c>
      <c r="B16" s="223" t="s">
        <v>563</v>
      </c>
      <c r="C16" s="224" t="s">
        <v>759</v>
      </c>
      <c r="D16" s="225" t="s">
        <v>742</v>
      </c>
      <c r="E16" s="249"/>
    </row>
    <row r="17" spans="1:5" ht="15" customHeight="1" x14ac:dyDescent="0.25">
      <c r="A17" s="271" t="s">
        <v>181</v>
      </c>
      <c r="B17" s="226" t="s">
        <v>192</v>
      </c>
      <c r="C17" s="224" t="s">
        <v>203</v>
      </c>
      <c r="D17" s="225" t="s">
        <v>444</v>
      </c>
      <c r="E17" s="249"/>
    </row>
    <row r="18" spans="1:5" ht="63" x14ac:dyDescent="0.25">
      <c r="A18" s="271" t="s">
        <v>182</v>
      </c>
      <c r="B18" s="223" t="s">
        <v>193</v>
      </c>
      <c r="C18" s="224" t="s">
        <v>760</v>
      </c>
      <c r="D18" s="225"/>
      <c r="E18" s="249"/>
    </row>
    <row r="19" spans="1:5" ht="92.25" customHeight="1" x14ac:dyDescent="0.25">
      <c r="A19" s="271" t="s">
        <v>183</v>
      </c>
      <c r="B19" s="223" t="s">
        <v>564</v>
      </c>
      <c r="C19" s="224" t="s">
        <v>768</v>
      </c>
      <c r="D19" s="225" t="s">
        <v>208</v>
      </c>
      <c r="E19" s="249"/>
    </row>
    <row r="20" spans="1:5" ht="15.75" x14ac:dyDescent="0.25">
      <c r="A20" s="277"/>
      <c r="B20" s="248"/>
      <c r="C20" s="248"/>
      <c r="D20" s="248"/>
      <c r="E20" s="249"/>
    </row>
    <row r="21" spans="1:5" s="257" customFormat="1" ht="17.25" customHeight="1" x14ac:dyDescent="0.25">
      <c r="A21" s="487" t="s">
        <v>195</v>
      </c>
      <c r="B21" s="487"/>
      <c r="C21" s="487"/>
      <c r="D21" s="487"/>
      <c r="E21" s="256"/>
    </row>
    <row r="22" spans="1:5" ht="120" customHeight="1" x14ac:dyDescent="0.25">
      <c r="A22" s="485" t="s">
        <v>762</v>
      </c>
      <c r="B22" s="485"/>
      <c r="C22" s="485"/>
      <c r="D22" s="485"/>
      <c r="E22" s="249"/>
    </row>
    <row r="23" spans="1:5" x14ac:dyDescent="0.25">
      <c r="A23" s="278"/>
      <c r="B23" s="258"/>
      <c r="C23" s="258"/>
      <c r="D23" s="258"/>
      <c r="E23" s="249"/>
    </row>
    <row r="24" spans="1:5" x14ac:dyDescent="0.25">
      <c r="A24" s="278"/>
      <c r="B24" s="258"/>
      <c r="C24" s="258"/>
      <c r="D24" s="258"/>
    </row>
    <row r="25" spans="1:5" x14ac:dyDescent="0.25">
      <c r="A25" s="278"/>
      <c r="B25" s="258"/>
      <c r="C25" s="258"/>
      <c r="D25" s="258"/>
    </row>
    <row r="26" spans="1:5" x14ac:dyDescent="0.25">
      <c r="A26" s="278"/>
      <c r="B26" s="258"/>
      <c r="C26" s="258"/>
      <c r="D26" s="258"/>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A1:E37"/>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s="276" customFormat="1" ht="31.5" x14ac:dyDescent="0.25">
      <c r="A1" s="261"/>
      <c r="B1" s="261"/>
      <c r="C1" s="261"/>
      <c r="D1" s="262" t="s">
        <v>732</v>
      </c>
      <c r="E1" s="265"/>
    </row>
    <row r="2" spans="1:5" s="276" customFormat="1" ht="40.5" customHeight="1" x14ac:dyDescent="0.25">
      <c r="A2" s="463" t="s">
        <v>729</v>
      </c>
      <c r="B2" s="463"/>
      <c r="C2" s="463"/>
      <c r="D2" s="463"/>
      <c r="E2" s="265"/>
    </row>
    <row r="3" spans="1:5" s="276" customFormat="1" ht="15.75" x14ac:dyDescent="0.25">
      <c r="A3" s="263"/>
      <c r="B3" s="464" t="s">
        <v>65</v>
      </c>
      <c r="C3" s="264" t="s">
        <v>745</v>
      </c>
      <c r="D3" s="263"/>
      <c r="E3" s="265"/>
    </row>
    <row r="4" spans="1:5" s="276" customFormat="1" ht="17.25" customHeight="1" x14ac:dyDescent="0.25">
      <c r="A4" s="261"/>
      <c r="B4" s="465"/>
      <c r="C4" s="264" t="s">
        <v>746</v>
      </c>
      <c r="D4" s="261"/>
      <c r="E4" s="265"/>
    </row>
    <row r="5" spans="1:5" s="276" customFormat="1" ht="30" customHeight="1" x14ac:dyDescent="0.25">
      <c r="A5" s="265"/>
      <c r="B5" s="486" t="s">
        <v>733</v>
      </c>
      <c r="C5" s="486"/>
      <c r="D5" s="486"/>
      <c r="E5" s="279"/>
    </row>
    <row r="6" spans="1:5" s="276" customFormat="1" ht="15.75" x14ac:dyDescent="0.25">
      <c r="A6" s="266" t="s">
        <v>167</v>
      </c>
      <c r="B6" s="270" t="s">
        <v>168</v>
      </c>
      <c r="C6" s="270" t="s">
        <v>169</v>
      </c>
      <c r="D6" s="270" t="s">
        <v>170</v>
      </c>
      <c r="E6" s="275"/>
    </row>
    <row r="7" spans="1:5" ht="15.75" x14ac:dyDescent="0.25">
      <c r="A7" s="271" t="s">
        <v>171</v>
      </c>
      <c r="B7" s="223" t="s">
        <v>184</v>
      </c>
      <c r="C7" s="224" t="s">
        <v>427</v>
      </c>
      <c r="D7" s="225" t="s">
        <v>422</v>
      </c>
      <c r="E7" s="249"/>
    </row>
    <row r="8" spans="1:5" ht="63" x14ac:dyDescent="0.25">
      <c r="A8" s="271" t="s">
        <v>172</v>
      </c>
      <c r="B8" s="223" t="s">
        <v>5</v>
      </c>
      <c r="C8" s="224" t="s">
        <v>735</v>
      </c>
      <c r="D8" s="225" t="s">
        <v>770</v>
      </c>
      <c r="E8" s="249"/>
    </row>
    <row r="9" spans="1:5" ht="31.5" x14ac:dyDescent="0.25">
      <c r="A9" s="271" t="s">
        <v>173</v>
      </c>
      <c r="B9" s="223" t="s">
        <v>6</v>
      </c>
      <c r="C9" s="224" t="s">
        <v>771</v>
      </c>
      <c r="D9" s="225" t="s">
        <v>203</v>
      </c>
      <c r="E9" s="249"/>
    </row>
    <row r="10" spans="1:5" ht="33.75" customHeight="1" x14ac:dyDescent="0.25">
      <c r="A10" s="272" t="s">
        <v>174</v>
      </c>
      <c r="B10" s="223" t="s">
        <v>297</v>
      </c>
      <c r="C10" s="280" t="s">
        <v>772</v>
      </c>
      <c r="D10" s="225" t="s">
        <v>773</v>
      </c>
      <c r="E10" s="249"/>
    </row>
    <row r="11" spans="1:5" ht="66" customHeight="1" x14ac:dyDescent="0.25">
      <c r="A11" s="271" t="s">
        <v>175</v>
      </c>
      <c r="B11" s="223" t="s">
        <v>739</v>
      </c>
      <c r="C11" s="224" t="s">
        <v>203</v>
      </c>
      <c r="D11" s="225" t="s">
        <v>774</v>
      </c>
      <c r="E11" s="249"/>
    </row>
    <row r="12" spans="1:5" ht="15.75" x14ac:dyDescent="0.25">
      <c r="A12" s="271" t="s">
        <v>176</v>
      </c>
      <c r="B12" s="223" t="s">
        <v>187</v>
      </c>
      <c r="C12" s="224" t="s">
        <v>775</v>
      </c>
      <c r="D12" s="225" t="s">
        <v>203</v>
      </c>
      <c r="E12" s="249"/>
    </row>
    <row r="13" spans="1:5" ht="15.75" x14ac:dyDescent="0.25">
      <c r="A13" s="271" t="s">
        <v>177</v>
      </c>
      <c r="B13" s="223" t="s">
        <v>544</v>
      </c>
      <c r="C13" s="280" t="s">
        <v>203</v>
      </c>
      <c r="D13" s="281" t="s">
        <v>203</v>
      </c>
      <c r="E13" s="249"/>
    </row>
    <row r="14" spans="1:5" ht="30.75" customHeight="1" x14ac:dyDescent="0.25">
      <c r="A14" s="271" t="s">
        <v>178</v>
      </c>
      <c r="B14" s="223" t="s">
        <v>545</v>
      </c>
      <c r="C14" s="224" t="s">
        <v>203</v>
      </c>
      <c r="D14" s="225" t="s">
        <v>203</v>
      </c>
      <c r="E14" s="249"/>
    </row>
    <row r="15" spans="1:5" ht="94.5" x14ac:dyDescent="0.25">
      <c r="A15" s="271" t="s">
        <v>179</v>
      </c>
      <c r="B15" s="223" t="s">
        <v>190</v>
      </c>
      <c r="C15" s="224" t="s">
        <v>776</v>
      </c>
      <c r="D15" s="225" t="s">
        <v>777</v>
      </c>
      <c r="E15" s="249"/>
    </row>
    <row r="16" spans="1:5" ht="47.25" x14ac:dyDescent="0.25">
      <c r="A16" s="271" t="s">
        <v>180</v>
      </c>
      <c r="B16" s="223" t="s">
        <v>563</v>
      </c>
      <c r="C16" s="224" t="s">
        <v>778</v>
      </c>
      <c r="D16" s="225" t="s">
        <v>742</v>
      </c>
      <c r="E16" s="249"/>
    </row>
    <row r="17" spans="1:5" ht="15" customHeight="1" x14ac:dyDescent="0.25">
      <c r="A17" s="271" t="s">
        <v>181</v>
      </c>
      <c r="B17" s="226" t="s">
        <v>192</v>
      </c>
      <c r="C17" s="224" t="s">
        <v>203</v>
      </c>
      <c r="D17" s="282" t="s">
        <v>203</v>
      </c>
      <c r="E17" s="249"/>
    </row>
    <row r="18" spans="1:5" ht="15.75" x14ac:dyDescent="0.25">
      <c r="A18" s="271" t="s">
        <v>182</v>
      </c>
      <c r="B18" s="223" t="s">
        <v>193</v>
      </c>
      <c r="C18" s="224" t="s">
        <v>203</v>
      </c>
      <c r="D18" s="225" t="s">
        <v>203</v>
      </c>
      <c r="E18" s="249"/>
    </row>
    <row r="19" spans="1:5" ht="46.5" customHeight="1" x14ac:dyDescent="0.25">
      <c r="A19" s="271" t="s">
        <v>183</v>
      </c>
      <c r="B19" s="226" t="s">
        <v>564</v>
      </c>
      <c r="C19" s="224" t="s">
        <v>779</v>
      </c>
      <c r="D19" s="225" t="s">
        <v>208</v>
      </c>
      <c r="E19" s="249"/>
    </row>
    <row r="20" spans="1:5" ht="15.75" x14ac:dyDescent="0.25">
      <c r="A20" s="277"/>
      <c r="B20" s="248"/>
      <c r="C20" s="248"/>
      <c r="D20" s="248"/>
      <c r="E20" s="249"/>
    </row>
    <row r="21" spans="1:5" s="257" customFormat="1" ht="17.25" customHeight="1" x14ac:dyDescent="0.25">
      <c r="A21" s="487" t="s">
        <v>195</v>
      </c>
      <c r="B21" s="487"/>
      <c r="C21" s="487"/>
      <c r="D21" s="487"/>
      <c r="E21" s="256"/>
    </row>
    <row r="22" spans="1:5" ht="147.75" customHeight="1" x14ac:dyDescent="0.25">
      <c r="A22" s="485" t="s">
        <v>769</v>
      </c>
      <c r="B22" s="485"/>
      <c r="C22" s="485"/>
      <c r="D22" s="485"/>
      <c r="E22" s="249"/>
    </row>
    <row r="23" spans="1:5" x14ac:dyDescent="0.25">
      <c r="A23" s="278"/>
      <c r="B23" s="258"/>
      <c r="C23" s="258"/>
      <c r="D23" s="258"/>
      <c r="E23" s="249"/>
    </row>
    <row r="24" spans="1:5" x14ac:dyDescent="0.25">
      <c r="A24" s="278"/>
      <c r="B24" s="258"/>
      <c r="C24" s="258"/>
      <c r="D24" s="258"/>
    </row>
    <row r="25" spans="1:5" x14ac:dyDescent="0.25">
      <c r="A25" s="278"/>
      <c r="B25" s="258"/>
      <c r="C25" s="258"/>
      <c r="D25" s="258"/>
    </row>
    <row r="26" spans="1:5" x14ac:dyDescent="0.25">
      <c r="A26" s="278"/>
      <c r="B26" s="258"/>
      <c r="C26" s="258"/>
      <c r="D26" s="258"/>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A1:E37"/>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732</v>
      </c>
      <c r="E1" s="249"/>
    </row>
    <row r="2" spans="1:5" ht="40.5" customHeight="1" x14ac:dyDescent="0.25">
      <c r="A2" s="463" t="s">
        <v>729</v>
      </c>
      <c r="B2" s="463"/>
      <c r="C2" s="463"/>
      <c r="D2" s="463"/>
      <c r="E2" s="249"/>
    </row>
    <row r="3" spans="1:5" ht="15.75" x14ac:dyDescent="0.25">
      <c r="A3" s="263"/>
      <c r="B3" s="464" t="s">
        <v>67</v>
      </c>
      <c r="C3" s="264" t="s">
        <v>745</v>
      </c>
      <c r="D3" s="263"/>
      <c r="E3" s="249"/>
    </row>
    <row r="4" spans="1:5" ht="17.25" customHeight="1" x14ac:dyDescent="0.25">
      <c r="A4" s="261"/>
      <c r="B4" s="465"/>
      <c r="C4" s="264" t="s">
        <v>746</v>
      </c>
      <c r="D4" s="261"/>
      <c r="E4" s="249"/>
    </row>
    <row r="5" spans="1:5" ht="30" customHeight="1" x14ac:dyDescent="0.25">
      <c r="A5" s="265"/>
      <c r="B5" s="486" t="s">
        <v>734</v>
      </c>
      <c r="C5" s="486"/>
      <c r="D5" s="486"/>
      <c r="E5" s="251"/>
    </row>
    <row r="6" spans="1:5" ht="15.75" x14ac:dyDescent="0.25">
      <c r="A6" s="266" t="s">
        <v>167</v>
      </c>
      <c r="B6" s="270" t="s">
        <v>168</v>
      </c>
      <c r="C6" s="270" t="s">
        <v>169</v>
      </c>
      <c r="D6" s="270" t="s">
        <v>170</v>
      </c>
      <c r="E6" s="252"/>
    </row>
    <row r="7" spans="1:5" ht="15.75" x14ac:dyDescent="0.25">
      <c r="A7" s="271" t="s">
        <v>171</v>
      </c>
      <c r="B7" s="223" t="s">
        <v>184</v>
      </c>
      <c r="C7" s="224" t="s">
        <v>427</v>
      </c>
      <c r="D7" s="225" t="s">
        <v>422</v>
      </c>
      <c r="E7" s="249"/>
    </row>
    <row r="8" spans="1:5" ht="63" x14ac:dyDescent="0.25">
      <c r="A8" s="271" t="s">
        <v>172</v>
      </c>
      <c r="B8" s="223" t="s">
        <v>5</v>
      </c>
      <c r="C8" s="224" t="s">
        <v>735</v>
      </c>
      <c r="D8" s="225" t="s">
        <v>781</v>
      </c>
      <c r="E8" s="249"/>
    </row>
    <row r="9" spans="1:5" ht="47.25" x14ac:dyDescent="0.25">
      <c r="A9" s="271" t="s">
        <v>173</v>
      </c>
      <c r="B9" s="223" t="s">
        <v>6</v>
      </c>
      <c r="C9" s="224" t="s">
        <v>782</v>
      </c>
      <c r="D9" s="225" t="s">
        <v>203</v>
      </c>
      <c r="E9" s="249"/>
    </row>
    <row r="10" spans="1:5" ht="30.75" customHeight="1" x14ac:dyDescent="0.25">
      <c r="A10" s="272" t="s">
        <v>174</v>
      </c>
      <c r="B10" s="223" t="s">
        <v>297</v>
      </c>
      <c r="C10" s="280" t="s">
        <v>772</v>
      </c>
      <c r="D10" s="225" t="s">
        <v>783</v>
      </c>
      <c r="E10" s="249"/>
    </row>
    <row r="11" spans="1:5" ht="46.5" customHeight="1" x14ac:dyDescent="0.25">
      <c r="A11" s="271" t="s">
        <v>175</v>
      </c>
      <c r="B11" s="223" t="s">
        <v>739</v>
      </c>
      <c r="C11" s="280" t="s">
        <v>203</v>
      </c>
      <c r="D11" s="225" t="s">
        <v>784</v>
      </c>
      <c r="E11" s="249"/>
    </row>
    <row r="12" spans="1:5" ht="15.75" x14ac:dyDescent="0.25">
      <c r="A12" s="271" t="s">
        <v>176</v>
      </c>
      <c r="B12" s="223" t="s">
        <v>187</v>
      </c>
      <c r="C12" s="224" t="s">
        <v>775</v>
      </c>
      <c r="D12" s="225" t="s">
        <v>203</v>
      </c>
      <c r="E12" s="249"/>
    </row>
    <row r="13" spans="1:5" ht="15.75" x14ac:dyDescent="0.25">
      <c r="A13" s="271" t="s">
        <v>177</v>
      </c>
      <c r="B13" s="223" t="s">
        <v>544</v>
      </c>
      <c r="C13" s="224" t="s">
        <v>785</v>
      </c>
      <c r="D13" s="281" t="s">
        <v>203</v>
      </c>
      <c r="E13" s="249"/>
    </row>
    <row r="14" spans="1:5" ht="50.25" customHeight="1" x14ac:dyDescent="0.25">
      <c r="A14" s="271" t="s">
        <v>178</v>
      </c>
      <c r="B14" s="226" t="s">
        <v>545</v>
      </c>
      <c r="C14" s="224" t="s">
        <v>203</v>
      </c>
      <c r="D14" s="225" t="s">
        <v>787</v>
      </c>
      <c r="E14" s="249"/>
    </row>
    <row r="15" spans="1:5" ht="94.5" x14ac:dyDescent="0.25">
      <c r="A15" s="271" t="s">
        <v>179</v>
      </c>
      <c r="B15" s="223" t="s">
        <v>190</v>
      </c>
      <c r="C15" s="224" t="s">
        <v>776</v>
      </c>
      <c r="D15" s="225" t="s">
        <v>777</v>
      </c>
      <c r="E15" s="249"/>
    </row>
    <row r="16" spans="1:5" ht="47.25" x14ac:dyDescent="0.25">
      <c r="A16" s="271" t="s">
        <v>180</v>
      </c>
      <c r="B16" s="223" t="s">
        <v>563</v>
      </c>
      <c r="C16" s="224" t="s">
        <v>778</v>
      </c>
      <c r="D16" s="225" t="s">
        <v>742</v>
      </c>
      <c r="E16" s="249"/>
    </row>
    <row r="17" spans="1:5" ht="15" customHeight="1" x14ac:dyDescent="0.25">
      <c r="A17" s="271" t="s">
        <v>181</v>
      </c>
      <c r="B17" s="226" t="s">
        <v>192</v>
      </c>
      <c r="C17" s="224" t="s">
        <v>203</v>
      </c>
      <c r="D17" s="260"/>
      <c r="E17" s="249"/>
    </row>
    <row r="18" spans="1:5" ht="15.75" x14ac:dyDescent="0.25">
      <c r="A18" s="271" t="s">
        <v>182</v>
      </c>
      <c r="B18" s="223" t="s">
        <v>193</v>
      </c>
      <c r="C18" s="224" t="s">
        <v>203</v>
      </c>
      <c r="D18" s="225" t="s">
        <v>203</v>
      </c>
      <c r="E18" s="249"/>
    </row>
    <row r="19" spans="1:5" ht="77.25" customHeight="1" x14ac:dyDescent="0.25">
      <c r="A19" s="271" t="s">
        <v>183</v>
      </c>
      <c r="B19" s="226" t="s">
        <v>564</v>
      </c>
      <c r="C19" s="224" t="s">
        <v>786</v>
      </c>
      <c r="D19" s="225" t="s">
        <v>208</v>
      </c>
      <c r="E19" s="249"/>
    </row>
    <row r="20" spans="1:5" ht="15.75" x14ac:dyDescent="0.25">
      <c r="A20" s="277"/>
      <c r="B20" s="248"/>
      <c r="C20" s="248"/>
      <c r="D20" s="248"/>
      <c r="E20" s="249"/>
    </row>
    <row r="21" spans="1:5" s="257" customFormat="1" ht="17.25" customHeight="1" x14ac:dyDescent="0.25">
      <c r="A21" s="487" t="s">
        <v>195</v>
      </c>
      <c r="B21" s="487"/>
      <c r="C21" s="487"/>
      <c r="D21" s="487"/>
      <c r="E21" s="256"/>
    </row>
    <row r="22" spans="1:5" ht="99.75" customHeight="1" x14ac:dyDescent="0.25">
      <c r="A22" s="485" t="s">
        <v>780</v>
      </c>
      <c r="B22" s="485"/>
      <c r="C22" s="485"/>
      <c r="D22" s="485"/>
      <c r="E22" s="249"/>
    </row>
    <row r="23" spans="1:5" x14ac:dyDescent="0.25">
      <c r="A23" s="278"/>
      <c r="B23" s="258"/>
      <c r="C23" s="258"/>
      <c r="D23" s="258"/>
      <c r="E23" s="249"/>
    </row>
    <row r="24" spans="1:5" x14ac:dyDescent="0.25">
      <c r="A24" s="278"/>
      <c r="B24" s="258"/>
      <c r="C24" s="258"/>
      <c r="D24" s="258"/>
    </row>
    <row r="25" spans="1:5" x14ac:dyDescent="0.25">
      <c r="A25" s="278"/>
      <c r="B25" s="258"/>
      <c r="C25" s="258"/>
      <c r="D25" s="258"/>
    </row>
    <row r="26" spans="1:5" x14ac:dyDescent="0.25">
      <c r="A26" s="278"/>
      <c r="B26" s="258"/>
      <c r="C26" s="258"/>
      <c r="D26" s="258"/>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A1:E37"/>
  <sheetViews>
    <sheetView workbookViewId="0">
      <selection activeCell="B3" sqref="B3:B4"/>
    </sheetView>
  </sheetViews>
  <sheetFormatPr defaultRowHeight="15" x14ac:dyDescent="0.25"/>
  <cols>
    <col min="1" max="1" width="5.7109375" style="250" customWidth="1"/>
    <col min="2" max="2" width="42.7109375" style="250" customWidth="1"/>
    <col min="3" max="3" width="33.7109375" style="250" customWidth="1"/>
    <col min="4" max="4" width="92.5703125" style="250" customWidth="1"/>
    <col min="5" max="16384" width="9.140625" style="250"/>
  </cols>
  <sheetData>
    <row r="1" spans="1:5" ht="31.5" x14ac:dyDescent="0.25">
      <c r="A1" s="337"/>
      <c r="B1" s="337"/>
      <c r="C1" s="337"/>
      <c r="D1" s="262" t="s">
        <v>1228</v>
      </c>
      <c r="E1" s="249"/>
    </row>
    <row r="2" spans="1:5" ht="27" customHeight="1" x14ac:dyDescent="0.25">
      <c r="A2" s="463" t="s">
        <v>1219</v>
      </c>
      <c r="B2" s="463"/>
      <c r="C2" s="463"/>
      <c r="D2" s="463"/>
      <c r="E2" s="249"/>
    </row>
    <row r="3" spans="1:5" ht="15.75" x14ac:dyDescent="0.25">
      <c r="A3" s="263"/>
      <c r="B3" s="464" t="s">
        <v>1218</v>
      </c>
      <c r="C3" s="341" t="s">
        <v>1194</v>
      </c>
      <c r="D3" s="263"/>
      <c r="E3" s="249"/>
    </row>
    <row r="4" spans="1:5" ht="17.25" customHeight="1" x14ac:dyDescent="0.25">
      <c r="A4" s="337"/>
      <c r="B4" s="465"/>
      <c r="C4" s="335" t="s">
        <v>1174</v>
      </c>
      <c r="D4" s="337"/>
      <c r="E4" s="249"/>
    </row>
    <row r="5" spans="1:5" ht="30" customHeight="1" x14ac:dyDescent="0.25">
      <c r="A5" s="265"/>
      <c r="B5" s="486" t="s">
        <v>1221</v>
      </c>
      <c r="C5" s="486"/>
      <c r="D5" s="486"/>
      <c r="E5" s="251"/>
    </row>
    <row r="6" spans="1:5" ht="15.75" x14ac:dyDescent="0.25">
      <c r="A6" s="266" t="s">
        <v>167</v>
      </c>
      <c r="B6" s="11" t="s">
        <v>168</v>
      </c>
      <c r="C6" s="11" t="s">
        <v>1093</v>
      </c>
      <c r="D6" s="11" t="s">
        <v>170</v>
      </c>
      <c r="E6" s="252"/>
    </row>
    <row r="7" spans="1:5" ht="15.75" x14ac:dyDescent="0.25">
      <c r="A7" s="271" t="s">
        <v>171</v>
      </c>
      <c r="B7" s="348" t="s">
        <v>184</v>
      </c>
      <c r="C7" s="268" t="s">
        <v>427</v>
      </c>
      <c r="D7" s="269" t="s">
        <v>422</v>
      </c>
      <c r="E7" s="249"/>
    </row>
    <row r="8" spans="1:5" ht="63" x14ac:dyDescent="0.25">
      <c r="A8" s="271" t="s">
        <v>172</v>
      </c>
      <c r="B8" s="348" t="s">
        <v>5</v>
      </c>
      <c r="C8" s="268" t="s">
        <v>735</v>
      </c>
      <c r="D8" s="269" t="s">
        <v>1222</v>
      </c>
      <c r="E8" s="249"/>
    </row>
    <row r="9" spans="1:5" ht="31.5" x14ac:dyDescent="0.25">
      <c r="A9" s="271" t="s">
        <v>173</v>
      </c>
      <c r="B9" s="348" t="s">
        <v>6</v>
      </c>
      <c r="C9" s="224" t="s">
        <v>1162</v>
      </c>
      <c r="D9" s="225" t="s">
        <v>1179</v>
      </c>
      <c r="E9" s="249"/>
    </row>
    <row r="10" spans="1:5" ht="63" x14ac:dyDescent="0.25">
      <c r="A10" s="338" t="s">
        <v>174</v>
      </c>
      <c r="B10" s="348" t="s">
        <v>297</v>
      </c>
      <c r="C10" s="225" t="s">
        <v>737</v>
      </c>
      <c r="D10" s="225" t="s">
        <v>1223</v>
      </c>
      <c r="E10" s="249"/>
    </row>
    <row r="11" spans="1:5" ht="78.75" x14ac:dyDescent="0.25">
      <c r="A11" s="271" t="s">
        <v>175</v>
      </c>
      <c r="B11" s="348" t="s">
        <v>309</v>
      </c>
      <c r="C11" s="224" t="s">
        <v>1224</v>
      </c>
      <c r="D11" s="225"/>
      <c r="E11" s="249"/>
    </row>
    <row r="12" spans="1:5" ht="15.75" x14ac:dyDescent="0.25">
      <c r="A12" s="271" t="s">
        <v>176</v>
      </c>
      <c r="B12" s="348" t="s">
        <v>187</v>
      </c>
      <c r="C12" s="224" t="s">
        <v>740</v>
      </c>
      <c r="D12" s="225" t="s">
        <v>1232</v>
      </c>
      <c r="E12" s="249"/>
    </row>
    <row r="13" spans="1:5" ht="78.75" x14ac:dyDescent="0.25">
      <c r="A13" s="271" t="s">
        <v>177</v>
      </c>
      <c r="B13" s="348" t="s">
        <v>188</v>
      </c>
      <c r="C13" s="224" t="s">
        <v>1225</v>
      </c>
      <c r="D13" s="225" t="s">
        <v>1184</v>
      </c>
      <c r="E13" s="249"/>
    </row>
    <row r="14" spans="1:5" ht="30.75" customHeight="1" x14ac:dyDescent="0.25">
      <c r="A14" s="271" t="s">
        <v>178</v>
      </c>
      <c r="B14" s="348" t="s">
        <v>189</v>
      </c>
      <c r="C14" s="224" t="s">
        <v>203</v>
      </c>
      <c r="D14" s="225" t="s">
        <v>203</v>
      </c>
      <c r="E14" s="249"/>
    </row>
    <row r="15" spans="1:5" ht="110.25" x14ac:dyDescent="0.25">
      <c r="A15" s="271" t="s">
        <v>179</v>
      </c>
      <c r="B15" s="348" t="s">
        <v>190</v>
      </c>
      <c r="C15" s="12" t="s">
        <v>1137</v>
      </c>
      <c r="D15" s="234" t="s">
        <v>300</v>
      </c>
      <c r="E15" s="249"/>
    </row>
    <row r="16" spans="1:5" ht="50.25" x14ac:dyDescent="0.25">
      <c r="A16" s="271" t="s">
        <v>180</v>
      </c>
      <c r="B16" s="348" t="s">
        <v>191</v>
      </c>
      <c r="C16" s="12" t="s">
        <v>744</v>
      </c>
      <c r="D16" s="234" t="s">
        <v>1186</v>
      </c>
      <c r="E16" s="249"/>
    </row>
    <row r="17" spans="1:5" ht="15" customHeight="1" x14ac:dyDescent="0.25">
      <c r="A17" s="271" t="s">
        <v>181</v>
      </c>
      <c r="B17" s="348" t="s">
        <v>192</v>
      </c>
      <c r="C17" s="224" t="s">
        <v>203</v>
      </c>
      <c r="D17" s="260"/>
      <c r="E17" s="249"/>
    </row>
    <row r="18" spans="1:5" ht="31.5" x14ac:dyDescent="0.25">
      <c r="A18" s="271" t="s">
        <v>182</v>
      </c>
      <c r="B18" s="348" t="s">
        <v>193</v>
      </c>
      <c r="C18" s="224" t="s">
        <v>411</v>
      </c>
      <c r="D18" s="225" t="s">
        <v>203</v>
      </c>
      <c r="E18" s="249"/>
    </row>
    <row r="19" spans="1:5" ht="63" customHeight="1" x14ac:dyDescent="0.25">
      <c r="A19" s="271" t="s">
        <v>183</v>
      </c>
      <c r="B19" s="348" t="s">
        <v>564</v>
      </c>
      <c r="C19" s="224" t="s">
        <v>1226</v>
      </c>
      <c r="D19" s="225" t="s">
        <v>208</v>
      </c>
      <c r="E19" s="249"/>
    </row>
    <row r="20" spans="1:5" ht="15.75" x14ac:dyDescent="0.25">
      <c r="A20" s="254"/>
      <c r="B20" s="304"/>
      <c r="C20" s="304"/>
      <c r="D20" s="304"/>
      <c r="E20" s="249"/>
    </row>
    <row r="21" spans="1:5" s="2" customFormat="1" ht="102.75" customHeight="1" x14ac:dyDescent="0.25">
      <c r="A21" s="473" t="s">
        <v>1172</v>
      </c>
      <c r="B21" s="473"/>
      <c r="C21" s="473"/>
      <c r="D21" s="473"/>
      <c r="E21" s="17"/>
    </row>
    <row r="22" spans="1:5" customFormat="1" ht="35.25" customHeight="1" x14ac:dyDescent="0.25">
      <c r="A22" s="478" t="s">
        <v>1110</v>
      </c>
      <c r="B22" s="478"/>
      <c r="C22" s="478"/>
      <c r="D22" s="478"/>
      <c r="E22" s="16"/>
    </row>
    <row r="23" spans="1:5" customFormat="1" ht="213" customHeight="1" x14ac:dyDescent="0.25">
      <c r="A23" s="468" t="s">
        <v>1227</v>
      </c>
      <c r="B23" s="468"/>
      <c r="C23" s="468"/>
      <c r="D23" s="468"/>
      <c r="E23" s="16"/>
    </row>
    <row r="24" spans="1:5" x14ac:dyDescent="0.25">
      <c r="A24" s="258"/>
      <c r="B24" s="258"/>
      <c r="C24" s="258"/>
      <c r="D24" s="258"/>
    </row>
    <row r="25" spans="1:5" x14ac:dyDescent="0.25">
      <c r="A25" s="258"/>
      <c r="B25" s="258"/>
      <c r="C25" s="258"/>
      <c r="D25" s="258"/>
    </row>
    <row r="26" spans="1:5" x14ac:dyDescent="0.25">
      <c r="A26" s="258"/>
      <c r="B26" s="258"/>
      <c r="C26" s="258"/>
      <c r="D26" s="258"/>
    </row>
    <row r="27" spans="1:5" x14ac:dyDescent="0.25">
      <c r="A27" s="258"/>
      <c r="B27" s="258"/>
      <c r="C27" s="258"/>
      <c r="D27" s="258"/>
    </row>
    <row r="28" spans="1:5" x14ac:dyDescent="0.25">
      <c r="A28" s="258"/>
      <c r="B28" s="258"/>
      <c r="C28" s="258"/>
      <c r="D28" s="258"/>
    </row>
    <row r="29" spans="1:5" x14ac:dyDescent="0.25">
      <c r="A29" s="258"/>
      <c r="B29" s="258"/>
      <c r="C29" s="258"/>
      <c r="D29" s="258"/>
    </row>
    <row r="30" spans="1:5" x14ac:dyDescent="0.25">
      <c r="A30" s="258"/>
      <c r="B30" s="258"/>
      <c r="C30" s="258"/>
      <c r="D30" s="258"/>
    </row>
    <row r="31" spans="1:5" x14ac:dyDescent="0.25">
      <c r="A31" s="258"/>
      <c r="B31" s="258"/>
      <c r="C31" s="258"/>
      <c r="D31" s="258"/>
    </row>
    <row r="32" spans="1:5" x14ac:dyDescent="0.25">
      <c r="A32" s="258"/>
      <c r="B32" s="258"/>
      <c r="C32" s="258"/>
      <c r="D32" s="258"/>
    </row>
    <row r="33" spans="1:4" x14ac:dyDescent="0.25">
      <c r="A33" s="258"/>
      <c r="B33" s="258"/>
      <c r="C33" s="258"/>
      <c r="D33" s="258"/>
    </row>
    <row r="34" spans="1:4" x14ac:dyDescent="0.25">
      <c r="A34" s="258"/>
      <c r="B34" s="258"/>
      <c r="C34" s="258"/>
      <c r="D34" s="258"/>
    </row>
    <row r="35" spans="1:4" x14ac:dyDescent="0.25">
      <c r="A35" s="258"/>
      <c r="B35" s="258"/>
      <c r="C35" s="258"/>
      <c r="D35" s="258"/>
    </row>
    <row r="36" spans="1:4" x14ac:dyDescent="0.25">
      <c r="A36" s="258"/>
      <c r="B36" s="258"/>
      <c r="C36" s="258"/>
      <c r="D36" s="258"/>
    </row>
    <row r="37" spans="1:4" x14ac:dyDescent="0.25">
      <c r="A37" s="258"/>
      <c r="B37" s="258"/>
      <c r="C37" s="258"/>
      <c r="D37" s="258"/>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1:E37"/>
  <sheetViews>
    <sheetView workbookViewId="0">
      <selection activeCell="B3" sqref="B3:B4"/>
    </sheetView>
  </sheetViews>
  <sheetFormatPr defaultRowHeight="15" x14ac:dyDescent="0.25"/>
  <cols>
    <col min="1" max="1" width="5.7109375" style="250" customWidth="1"/>
    <col min="2" max="2" width="42.7109375" style="250" customWidth="1"/>
    <col min="3" max="3" width="33.7109375" style="250" customWidth="1"/>
    <col min="4" max="4" width="92.5703125" style="250" customWidth="1"/>
    <col min="5" max="16384" width="9.140625" style="250"/>
  </cols>
  <sheetData>
    <row r="1" spans="1:5" ht="31.5" x14ac:dyDescent="0.25">
      <c r="A1" s="337"/>
      <c r="B1" s="337"/>
      <c r="C1" s="337"/>
      <c r="D1" s="262" t="s">
        <v>1229</v>
      </c>
      <c r="E1" s="249"/>
    </row>
    <row r="2" spans="1:5" ht="27" customHeight="1" x14ac:dyDescent="0.25">
      <c r="A2" s="463" t="s">
        <v>1219</v>
      </c>
      <c r="B2" s="463"/>
      <c r="C2" s="463"/>
      <c r="D2" s="463"/>
      <c r="E2" s="249"/>
    </row>
    <row r="3" spans="1:5" ht="15.75" x14ac:dyDescent="0.25">
      <c r="A3" s="263"/>
      <c r="B3" s="464" t="s">
        <v>1220</v>
      </c>
      <c r="C3" s="341" t="s">
        <v>1194</v>
      </c>
      <c r="D3" s="263"/>
      <c r="E3" s="249"/>
    </row>
    <row r="4" spans="1:5" ht="17.25" customHeight="1" x14ac:dyDescent="0.25">
      <c r="A4" s="337"/>
      <c r="B4" s="465"/>
      <c r="C4" s="335" t="s">
        <v>1174</v>
      </c>
      <c r="D4" s="337"/>
      <c r="E4" s="249"/>
    </row>
    <row r="5" spans="1:5" ht="30" customHeight="1" x14ac:dyDescent="0.25">
      <c r="A5" s="265"/>
      <c r="B5" s="486" t="s">
        <v>1230</v>
      </c>
      <c r="C5" s="486"/>
      <c r="D5" s="486"/>
      <c r="E5" s="251"/>
    </row>
    <row r="6" spans="1:5" ht="15.75" x14ac:dyDescent="0.25">
      <c r="A6" s="266" t="s">
        <v>167</v>
      </c>
      <c r="B6" s="11" t="s">
        <v>168</v>
      </c>
      <c r="C6" s="11" t="s">
        <v>1093</v>
      </c>
      <c r="D6" s="11" t="s">
        <v>170</v>
      </c>
      <c r="E6" s="252"/>
    </row>
    <row r="7" spans="1:5" ht="15.75" x14ac:dyDescent="0.25">
      <c r="A7" s="271" t="s">
        <v>171</v>
      </c>
      <c r="B7" s="348" t="s">
        <v>184</v>
      </c>
      <c r="C7" s="268" t="s">
        <v>427</v>
      </c>
      <c r="D7" s="269" t="s">
        <v>422</v>
      </c>
      <c r="E7" s="249"/>
    </row>
    <row r="8" spans="1:5" ht="63" x14ac:dyDescent="0.25">
      <c r="A8" s="271" t="s">
        <v>172</v>
      </c>
      <c r="B8" s="348" t="s">
        <v>5</v>
      </c>
      <c r="C8" s="268" t="s">
        <v>735</v>
      </c>
      <c r="D8" s="269" t="s">
        <v>1231</v>
      </c>
      <c r="E8" s="249"/>
    </row>
    <row r="9" spans="1:5" ht="31.5" x14ac:dyDescent="0.25">
      <c r="A9" s="271" t="s">
        <v>173</v>
      </c>
      <c r="B9" s="348" t="s">
        <v>6</v>
      </c>
      <c r="C9" s="224" t="s">
        <v>394</v>
      </c>
      <c r="D9" s="225" t="s">
        <v>743</v>
      </c>
      <c r="E9" s="249"/>
    </row>
    <row r="10" spans="1:5" ht="63" x14ac:dyDescent="0.25">
      <c r="A10" s="338" t="s">
        <v>174</v>
      </c>
      <c r="B10" s="348" t="s">
        <v>297</v>
      </c>
      <c r="C10" s="225" t="s">
        <v>737</v>
      </c>
      <c r="D10" s="225" t="s">
        <v>1223</v>
      </c>
      <c r="E10" s="249"/>
    </row>
    <row r="11" spans="1:5" ht="78.75" x14ac:dyDescent="0.25">
      <c r="A11" s="271" t="s">
        <v>175</v>
      </c>
      <c r="B11" s="348" t="s">
        <v>309</v>
      </c>
      <c r="C11" s="224" t="s">
        <v>1224</v>
      </c>
      <c r="D11" s="225"/>
      <c r="E11" s="249"/>
    </row>
    <row r="12" spans="1:5" ht="15.75" x14ac:dyDescent="0.25">
      <c r="A12" s="271" t="s">
        <v>176</v>
      </c>
      <c r="B12" s="348" t="s">
        <v>187</v>
      </c>
      <c r="C12" s="224" t="s">
        <v>740</v>
      </c>
      <c r="D12" s="225" t="s">
        <v>1232</v>
      </c>
      <c r="E12" s="249"/>
    </row>
    <row r="13" spans="1:5" ht="78.75" x14ac:dyDescent="0.25">
      <c r="A13" s="271" t="s">
        <v>177</v>
      </c>
      <c r="B13" s="348" t="s">
        <v>188</v>
      </c>
      <c r="C13" s="224" t="s">
        <v>1225</v>
      </c>
      <c r="D13" s="225" t="s">
        <v>1184</v>
      </c>
      <c r="E13" s="249"/>
    </row>
    <row r="14" spans="1:5" ht="30.75" customHeight="1" x14ac:dyDescent="0.25">
      <c r="A14" s="271" t="s">
        <v>178</v>
      </c>
      <c r="B14" s="348" t="s">
        <v>189</v>
      </c>
      <c r="C14" s="224" t="s">
        <v>203</v>
      </c>
      <c r="D14" s="225" t="s">
        <v>203</v>
      </c>
      <c r="E14" s="249"/>
    </row>
    <row r="15" spans="1:5" ht="110.25" x14ac:dyDescent="0.25">
      <c r="A15" s="271" t="s">
        <v>179</v>
      </c>
      <c r="B15" s="348" t="s">
        <v>190</v>
      </c>
      <c r="C15" s="12" t="s">
        <v>1137</v>
      </c>
      <c r="D15" s="234" t="s">
        <v>300</v>
      </c>
      <c r="E15" s="249"/>
    </row>
    <row r="16" spans="1:5" ht="50.25" x14ac:dyDescent="0.25">
      <c r="A16" s="271" t="s">
        <v>180</v>
      </c>
      <c r="B16" s="348" t="s">
        <v>191</v>
      </c>
      <c r="C16" s="12" t="s">
        <v>744</v>
      </c>
      <c r="D16" s="234" t="s">
        <v>1186</v>
      </c>
      <c r="E16" s="249"/>
    </row>
    <row r="17" spans="1:5" ht="15" customHeight="1" x14ac:dyDescent="0.25">
      <c r="A17" s="271" t="s">
        <v>181</v>
      </c>
      <c r="B17" s="348" t="s">
        <v>192</v>
      </c>
      <c r="C17" s="224" t="s">
        <v>203</v>
      </c>
      <c r="D17" s="260"/>
      <c r="E17" s="249"/>
    </row>
    <row r="18" spans="1:5" ht="31.5" x14ac:dyDescent="0.25">
      <c r="A18" s="271" t="s">
        <v>182</v>
      </c>
      <c r="B18" s="348" t="s">
        <v>193</v>
      </c>
      <c r="C18" s="224" t="s">
        <v>411</v>
      </c>
      <c r="D18" s="225" t="s">
        <v>203</v>
      </c>
      <c r="E18" s="249"/>
    </row>
    <row r="19" spans="1:5" ht="63" customHeight="1" x14ac:dyDescent="0.25">
      <c r="A19" s="271" t="s">
        <v>183</v>
      </c>
      <c r="B19" s="348" t="s">
        <v>564</v>
      </c>
      <c r="C19" s="224" t="s">
        <v>1226</v>
      </c>
      <c r="D19" s="225" t="s">
        <v>208</v>
      </c>
      <c r="E19" s="249"/>
    </row>
    <row r="20" spans="1:5" ht="15.75" x14ac:dyDescent="0.25">
      <c r="A20" s="254"/>
      <c r="B20" s="304"/>
      <c r="C20" s="304"/>
      <c r="D20" s="304"/>
      <c r="E20" s="249"/>
    </row>
    <row r="21" spans="1:5" s="2" customFormat="1" ht="102.75" customHeight="1" x14ac:dyDescent="0.25">
      <c r="A21" s="473" t="s">
        <v>1172</v>
      </c>
      <c r="B21" s="473"/>
      <c r="C21" s="473"/>
      <c r="D21" s="473"/>
      <c r="E21" s="17"/>
    </row>
    <row r="22" spans="1:5" customFormat="1" ht="35.25" customHeight="1" x14ac:dyDescent="0.25">
      <c r="A22" s="478" t="s">
        <v>1110</v>
      </c>
      <c r="B22" s="478"/>
      <c r="C22" s="478"/>
      <c r="D22" s="478"/>
      <c r="E22" s="16"/>
    </row>
    <row r="23" spans="1:5" customFormat="1" ht="213" customHeight="1" x14ac:dyDescent="0.25">
      <c r="A23" s="468" t="s">
        <v>1227</v>
      </c>
      <c r="B23" s="468"/>
      <c r="C23" s="468"/>
      <c r="D23" s="468"/>
      <c r="E23" s="16"/>
    </row>
    <row r="24" spans="1:5" x14ac:dyDescent="0.25">
      <c r="A24" s="258"/>
      <c r="B24" s="258"/>
      <c r="C24" s="258"/>
      <c r="D24" s="258"/>
    </row>
    <row r="25" spans="1:5" x14ac:dyDescent="0.25">
      <c r="A25" s="258"/>
      <c r="B25" s="258"/>
      <c r="C25" s="258"/>
      <c r="D25" s="258"/>
    </row>
    <row r="26" spans="1:5" x14ac:dyDescent="0.25">
      <c r="A26" s="258"/>
      <c r="B26" s="258"/>
      <c r="C26" s="258"/>
      <c r="D26" s="258"/>
    </row>
    <row r="27" spans="1:5" x14ac:dyDescent="0.25">
      <c r="A27" s="258"/>
      <c r="B27" s="258"/>
      <c r="C27" s="258"/>
      <c r="D27" s="258"/>
    </row>
    <row r="28" spans="1:5" x14ac:dyDescent="0.25">
      <c r="A28" s="258"/>
      <c r="B28" s="258"/>
      <c r="C28" s="258"/>
      <c r="D28" s="258"/>
    </row>
    <row r="29" spans="1:5" x14ac:dyDescent="0.25">
      <c r="A29" s="258"/>
      <c r="B29" s="258"/>
      <c r="C29" s="258"/>
      <c r="D29" s="258"/>
    </row>
    <row r="30" spans="1:5" x14ac:dyDescent="0.25">
      <c r="A30" s="258"/>
      <c r="B30" s="258"/>
      <c r="C30" s="258"/>
      <c r="D30" s="258"/>
    </row>
    <row r="31" spans="1:5" x14ac:dyDescent="0.25">
      <c r="A31" s="258"/>
      <c r="B31" s="258"/>
      <c r="C31" s="258"/>
      <c r="D31" s="258"/>
    </row>
    <row r="32" spans="1:5" x14ac:dyDescent="0.25">
      <c r="A32" s="258"/>
      <c r="B32" s="258"/>
      <c r="C32" s="258"/>
      <c r="D32" s="258"/>
    </row>
    <row r="33" spans="1:4" x14ac:dyDescent="0.25">
      <c r="A33" s="258"/>
      <c r="B33" s="258"/>
      <c r="C33" s="258"/>
      <c r="D33" s="258"/>
    </row>
    <row r="34" spans="1:4" x14ac:dyDescent="0.25">
      <c r="A34" s="258"/>
      <c r="B34" s="258"/>
      <c r="C34" s="258"/>
      <c r="D34" s="258"/>
    </row>
    <row r="35" spans="1:4" x14ac:dyDescent="0.25">
      <c r="A35" s="258"/>
      <c r="B35" s="258"/>
      <c r="C35" s="258"/>
      <c r="D35" s="258"/>
    </row>
    <row r="36" spans="1:4" x14ac:dyDescent="0.25">
      <c r="A36" s="258"/>
      <c r="B36" s="258"/>
      <c r="C36" s="258"/>
      <c r="D36" s="258"/>
    </row>
    <row r="37" spans="1:4" x14ac:dyDescent="0.25">
      <c r="A37" s="258"/>
      <c r="B37" s="258"/>
      <c r="C37" s="258"/>
      <c r="D37" s="258"/>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A1:E36"/>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336"/>
      <c r="B1" s="336"/>
      <c r="C1" s="336"/>
      <c r="D1" s="7" t="s">
        <v>1176</v>
      </c>
      <c r="E1" s="16"/>
    </row>
    <row r="2" spans="1:5" ht="30.75" customHeight="1" x14ac:dyDescent="0.25">
      <c r="A2" s="454" t="s">
        <v>50</v>
      </c>
      <c r="B2" s="454"/>
      <c r="C2" s="454"/>
      <c r="D2" s="454"/>
      <c r="E2" s="16"/>
    </row>
    <row r="3" spans="1:5" ht="15.75" x14ac:dyDescent="0.25">
      <c r="A3" s="8"/>
      <c r="B3" s="469" t="s">
        <v>1160</v>
      </c>
      <c r="C3" s="335" t="s">
        <v>1175</v>
      </c>
      <c r="D3" s="8"/>
      <c r="E3" s="16"/>
    </row>
    <row r="4" spans="1:5" ht="17.25" customHeight="1" x14ac:dyDescent="0.25">
      <c r="A4" s="336"/>
      <c r="B4" s="470"/>
      <c r="C4" s="335" t="s">
        <v>1174</v>
      </c>
      <c r="D4" s="336"/>
      <c r="E4" s="16"/>
    </row>
    <row r="5" spans="1:5" ht="21.75" customHeight="1" x14ac:dyDescent="0.25">
      <c r="A5" s="16"/>
      <c r="B5" s="471" t="s">
        <v>1177</v>
      </c>
      <c r="C5" s="471"/>
      <c r="D5" s="471"/>
      <c r="E5" s="203"/>
    </row>
    <row r="6" spans="1:5" ht="15.75" x14ac:dyDescent="0.25">
      <c r="A6" s="11" t="s">
        <v>167</v>
      </c>
      <c r="B6" s="11" t="s">
        <v>168</v>
      </c>
      <c r="C6" s="11" t="s">
        <v>1093</v>
      </c>
      <c r="D6" s="11" t="s">
        <v>170</v>
      </c>
      <c r="E6" s="204"/>
    </row>
    <row r="7" spans="1:5" ht="15.75" x14ac:dyDescent="0.25">
      <c r="A7" s="12" t="s">
        <v>171</v>
      </c>
      <c r="B7" s="348" t="s">
        <v>184</v>
      </c>
      <c r="C7" s="12" t="s">
        <v>427</v>
      </c>
      <c r="D7" s="234" t="s">
        <v>422</v>
      </c>
      <c r="E7" s="16"/>
    </row>
    <row r="8" spans="1:5" ht="47.25" x14ac:dyDescent="0.25">
      <c r="A8" s="12" t="s">
        <v>172</v>
      </c>
      <c r="B8" s="348" t="s">
        <v>5</v>
      </c>
      <c r="C8" s="12" t="s">
        <v>735</v>
      </c>
      <c r="D8" s="234" t="s">
        <v>1178</v>
      </c>
      <c r="E8" s="16"/>
    </row>
    <row r="9" spans="1:5" ht="31.5" x14ac:dyDescent="0.25">
      <c r="A9" s="12" t="s">
        <v>173</v>
      </c>
      <c r="B9" s="348" t="s">
        <v>6</v>
      </c>
      <c r="C9" s="12" t="s">
        <v>1162</v>
      </c>
      <c r="D9" s="234" t="s">
        <v>1179</v>
      </c>
      <c r="E9" s="16"/>
    </row>
    <row r="10" spans="1:5" ht="78.75" x14ac:dyDescent="0.25">
      <c r="A10" s="12" t="s">
        <v>174</v>
      </c>
      <c r="B10" s="348" t="s">
        <v>297</v>
      </c>
      <c r="C10" s="234" t="s">
        <v>1165</v>
      </c>
      <c r="D10" s="234"/>
      <c r="E10" s="16"/>
    </row>
    <row r="11" spans="1:5" ht="94.5" x14ac:dyDescent="0.25">
      <c r="A11" s="12" t="s">
        <v>175</v>
      </c>
      <c r="B11" s="348" t="s">
        <v>309</v>
      </c>
      <c r="C11" s="339" t="s">
        <v>1166</v>
      </c>
      <c r="D11" s="234"/>
      <c r="E11" s="16"/>
    </row>
    <row r="12" spans="1:5" ht="15.75" x14ac:dyDescent="0.25">
      <c r="A12" s="12" t="s">
        <v>176</v>
      </c>
      <c r="B12" s="348" t="s">
        <v>187</v>
      </c>
      <c r="C12" s="215" t="s">
        <v>443</v>
      </c>
      <c r="D12" s="241"/>
      <c r="E12" s="16"/>
    </row>
    <row r="13" spans="1:5" ht="78.75" x14ac:dyDescent="0.25">
      <c r="A13" s="12" t="s">
        <v>177</v>
      </c>
      <c r="B13" s="348" t="s">
        <v>188</v>
      </c>
      <c r="C13" s="215" t="s">
        <v>1180</v>
      </c>
      <c r="D13" s="241" t="s">
        <v>1167</v>
      </c>
      <c r="E13" s="16"/>
    </row>
    <row r="14" spans="1:5" ht="29.25" customHeight="1" x14ac:dyDescent="0.25">
      <c r="A14" s="12" t="s">
        <v>178</v>
      </c>
      <c r="B14" s="348" t="s">
        <v>189</v>
      </c>
      <c r="C14" s="340" t="s">
        <v>203</v>
      </c>
      <c r="D14" s="234"/>
      <c r="E14" s="16"/>
    </row>
    <row r="15" spans="1:5" ht="110.25" x14ac:dyDescent="0.25">
      <c r="A15" s="12" t="s">
        <v>179</v>
      </c>
      <c r="B15" s="348" t="s">
        <v>190</v>
      </c>
      <c r="C15" s="12" t="s">
        <v>1137</v>
      </c>
      <c r="D15" s="234" t="s">
        <v>1168</v>
      </c>
      <c r="E15" s="16"/>
    </row>
    <row r="16" spans="1:5" ht="50.25" x14ac:dyDescent="0.25">
      <c r="A16" s="12" t="s">
        <v>180</v>
      </c>
      <c r="B16" s="348" t="s">
        <v>191</v>
      </c>
      <c r="C16" s="12" t="s">
        <v>1169</v>
      </c>
      <c r="D16" s="234" t="s">
        <v>1170</v>
      </c>
      <c r="E16" s="16"/>
    </row>
    <row r="17" spans="1:5" ht="48" customHeight="1" x14ac:dyDescent="0.25">
      <c r="A17" s="12" t="s">
        <v>181</v>
      </c>
      <c r="B17" s="348" t="s">
        <v>192</v>
      </c>
      <c r="C17" s="12" t="s">
        <v>203</v>
      </c>
      <c r="D17" s="234" t="s">
        <v>203</v>
      </c>
      <c r="E17" s="16"/>
    </row>
    <row r="18" spans="1:5" ht="31.5" x14ac:dyDescent="0.25">
      <c r="A18" s="12" t="s">
        <v>182</v>
      </c>
      <c r="B18" s="348" t="s">
        <v>193</v>
      </c>
      <c r="C18" s="12" t="s">
        <v>411</v>
      </c>
      <c r="D18" s="234"/>
      <c r="E18" s="16"/>
    </row>
    <row r="19" spans="1:5" ht="15.75" x14ac:dyDescent="0.25">
      <c r="A19" s="12" t="s">
        <v>183</v>
      </c>
      <c r="B19" s="348" t="s">
        <v>564</v>
      </c>
      <c r="C19" s="12" t="s">
        <v>1171</v>
      </c>
      <c r="D19" s="234" t="s">
        <v>208</v>
      </c>
      <c r="E19" s="16"/>
    </row>
    <row r="20" spans="1:5" ht="15.75" x14ac:dyDescent="0.25">
      <c r="A20" s="13"/>
      <c r="B20" s="336"/>
      <c r="C20" s="336"/>
      <c r="D20" s="336"/>
      <c r="E20" s="16"/>
    </row>
    <row r="21" spans="1:5" s="2" customFormat="1" ht="102.75" customHeight="1" x14ac:dyDescent="0.25">
      <c r="A21" s="473" t="s">
        <v>1172</v>
      </c>
      <c r="B21" s="473"/>
      <c r="C21" s="473"/>
      <c r="D21" s="473"/>
      <c r="E21" s="17"/>
    </row>
    <row r="22" spans="1:5" ht="35.25" customHeight="1" x14ac:dyDescent="0.25">
      <c r="A22" s="478" t="s">
        <v>1110</v>
      </c>
      <c r="B22" s="478"/>
      <c r="C22" s="478"/>
      <c r="D22" s="478"/>
      <c r="E22" s="16"/>
    </row>
    <row r="23" spans="1:5" ht="105.75" customHeight="1" x14ac:dyDescent="0.25">
      <c r="A23" s="468" t="s">
        <v>1173</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A1:E37"/>
  <sheetViews>
    <sheetView workbookViewId="0">
      <selection activeCell="B3" sqref="B3:B4"/>
    </sheetView>
  </sheetViews>
  <sheetFormatPr defaultRowHeight="15" x14ac:dyDescent="0.25"/>
  <cols>
    <col min="1" max="1" width="5.7109375" style="250" customWidth="1"/>
    <col min="2" max="2" width="42.7109375" style="250" customWidth="1"/>
    <col min="3" max="3" width="33.7109375" style="250" customWidth="1"/>
    <col min="4" max="4" width="92.5703125" style="250" customWidth="1"/>
    <col min="5" max="16384" width="9.140625" style="250"/>
  </cols>
  <sheetData>
    <row r="1" spans="1:5" ht="31.5" x14ac:dyDescent="0.25">
      <c r="A1" s="337"/>
      <c r="B1" s="337"/>
      <c r="C1" s="337"/>
      <c r="D1" s="262" t="s">
        <v>1237</v>
      </c>
      <c r="E1" s="249"/>
    </row>
    <row r="2" spans="1:5" ht="37.5" customHeight="1" x14ac:dyDescent="0.25">
      <c r="A2" s="463" t="s">
        <v>1233</v>
      </c>
      <c r="B2" s="463"/>
      <c r="C2" s="463"/>
      <c r="D2" s="463"/>
      <c r="E2" s="249"/>
    </row>
    <row r="3" spans="1:5" ht="15.75" x14ac:dyDescent="0.25">
      <c r="A3" s="263"/>
      <c r="B3" s="464" t="s">
        <v>1234</v>
      </c>
      <c r="C3" s="341" t="s">
        <v>1194</v>
      </c>
      <c r="D3" s="263"/>
      <c r="E3" s="249"/>
    </row>
    <row r="4" spans="1:5" ht="17.25" customHeight="1" x14ac:dyDescent="0.25">
      <c r="A4" s="337"/>
      <c r="B4" s="465"/>
      <c r="C4" s="335" t="s">
        <v>1174</v>
      </c>
      <c r="D4" s="337"/>
      <c r="E4" s="249"/>
    </row>
    <row r="5" spans="1:5" ht="30" customHeight="1" x14ac:dyDescent="0.25">
      <c r="A5" s="265"/>
      <c r="B5" s="486" t="s">
        <v>1238</v>
      </c>
      <c r="C5" s="486"/>
      <c r="D5" s="486"/>
      <c r="E5" s="251"/>
    </row>
    <row r="6" spans="1:5" ht="15.75" x14ac:dyDescent="0.25">
      <c r="A6" s="266" t="s">
        <v>167</v>
      </c>
      <c r="B6" s="11" t="s">
        <v>168</v>
      </c>
      <c r="C6" s="11" t="s">
        <v>1093</v>
      </c>
      <c r="D6" s="11" t="s">
        <v>170</v>
      </c>
      <c r="E6" s="252"/>
    </row>
    <row r="7" spans="1:5" ht="15.75" x14ac:dyDescent="0.25">
      <c r="A7" s="271" t="s">
        <v>171</v>
      </c>
      <c r="B7" s="348" t="s">
        <v>184</v>
      </c>
      <c r="C7" s="268" t="s">
        <v>427</v>
      </c>
      <c r="D7" s="269" t="s">
        <v>422</v>
      </c>
      <c r="E7" s="249"/>
    </row>
    <row r="8" spans="1:5" ht="78.75" x14ac:dyDescent="0.25">
      <c r="A8" s="271" t="s">
        <v>172</v>
      </c>
      <c r="B8" s="348" t="s">
        <v>5</v>
      </c>
      <c r="C8" s="268" t="s">
        <v>735</v>
      </c>
      <c r="D8" s="269" t="s">
        <v>1239</v>
      </c>
      <c r="E8" s="249"/>
    </row>
    <row r="9" spans="1:5" ht="31.5" x14ac:dyDescent="0.25">
      <c r="A9" s="271" t="s">
        <v>173</v>
      </c>
      <c r="B9" s="348" t="s">
        <v>6</v>
      </c>
      <c r="C9" s="224" t="s">
        <v>1240</v>
      </c>
      <c r="D9" s="225" t="s">
        <v>1241</v>
      </c>
      <c r="E9" s="249"/>
    </row>
    <row r="10" spans="1:5" ht="63" x14ac:dyDescent="0.25">
      <c r="A10" s="338" t="s">
        <v>174</v>
      </c>
      <c r="B10" s="348" t="s">
        <v>297</v>
      </c>
      <c r="C10" s="225" t="s">
        <v>737</v>
      </c>
      <c r="D10" s="225" t="s">
        <v>1242</v>
      </c>
      <c r="E10" s="249"/>
    </row>
    <row r="11" spans="1:5" ht="78.75" x14ac:dyDescent="0.25">
      <c r="A11" s="271" t="s">
        <v>175</v>
      </c>
      <c r="B11" s="348" t="s">
        <v>309</v>
      </c>
      <c r="C11" s="224" t="s">
        <v>1243</v>
      </c>
      <c r="D11" s="225"/>
      <c r="E11" s="249"/>
    </row>
    <row r="12" spans="1:5" ht="15.75" x14ac:dyDescent="0.25">
      <c r="A12" s="271" t="s">
        <v>176</v>
      </c>
      <c r="B12" s="348" t="s">
        <v>187</v>
      </c>
      <c r="C12" s="224" t="s">
        <v>1244</v>
      </c>
      <c r="D12" s="225"/>
      <c r="E12" s="249"/>
    </row>
    <row r="13" spans="1:5" ht="31.5" x14ac:dyDescent="0.25">
      <c r="A13" s="271" t="s">
        <v>177</v>
      </c>
      <c r="B13" s="348" t="s">
        <v>188</v>
      </c>
      <c r="C13" s="224" t="s">
        <v>1245</v>
      </c>
      <c r="D13" s="225" t="s">
        <v>1246</v>
      </c>
      <c r="E13" s="249"/>
    </row>
    <row r="14" spans="1:5" ht="110.25" x14ac:dyDescent="0.25">
      <c r="A14" s="271" t="s">
        <v>178</v>
      </c>
      <c r="B14" s="348" t="s">
        <v>189</v>
      </c>
      <c r="C14" s="225" t="s">
        <v>1247</v>
      </c>
      <c r="D14" s="225"/>
      <c r="E14" s="249"/>
    </row>
    <row r="15" spans="1:5" ht="94.5" x14ac:dyDescent="0.25">
      <c r="A15" s="271" t="s">
        <v>179</v>
      </c>
      <c r="B15" s="348" t="s">
        <v>190</v>
      </c>
      <c r="C15" s="234" t="s">
        <v>1248</v>
      </c>
      <c r="D15" s="234" t="s">
        <v>777</v>
      </c>
      <c r="E15" s="249"/>
    </row>
    <row r="16" spans="1:5" ht="50.25" x14ac:dyDescent="0.25">
      <c r="A16" s="271" t="s">
        <v>180</v>
      </c>
      <c r="B16" s="348" t="s">
        <v>191</v>
      </c>
      <c r="C16" s="12" t="s">
        <v>1249</v>
      </c>
      <c r="D16" s="234" t="s">
        <v>1250</v>
      </c>
      <c r="E16" s="249"/>
    </row>
    <row r="17" spans="1:5" ht="189" x14ac:dyDescent="0.25">
      <c r="A17" s="271" t="s">
        <v>181</v>
      </c>
      <c r="B17" s="348" t="s">
        <v>192</v>
      </c>
      <c r="C17" s="225" t="s">
        <v>1251</v>
      </c>
      <c r="D17" s="269" t="s">
        <v>1252</v>
      </c>
      <c r="E17" s="249"/>
    </row>
    <row r="18" spans="1:5" ht="31.5" x14ac:dyDescent="0.25">
      <c r="A18" s="271" t="s">
        <v>182</v>
      </c>
      <c r="B18" s="348" t="s">
        <v>193</v>
      </c>
      <c r="C18" s="224" t="s">
        <v>1253</v>
      </c>
      <c r="D18" s="225"/>
      <c r="E18" s="249"/>
    </row>
    <row r="19" spans="1:5" ht="79.5" customHeight="1" x14ac:dyDescent="0.25">
      <c r="A19" s="271" t="s">
        <v>183</v>
      </c>
      <c r="B19" s="348" t="s">
        <v>564</v>
      </c>
      <c r="C19" s="224" t="s">
        <v>1255</v>
      </c>
      <c r="D19" s="225" t="s">
        <v>1254</v>
      </c>
      <c r="E19" s="249"/>
    </row>
    <row r="20" spans="1:5" ht="15.75" x14ac:dyDescent="0.25">
      <c r="A20" s="254"/>
      <c r="B20" s="304"/>
      <c r="C20" s="304"/>
      <c r="D20" s="304"/>
      <c r="E20" s="249"/>
    </row>
    <row r="21" spans="1:5" s="2" customFormat="1" ht="102.75" customHeight="1" x14ac:dyDescent="0.25">
      <c r="A21" s="473" t="s">
        <v>1172</v>
      </c>
      <c r="B21" s="473"/>
      <c r="C21" s="473"/>
      <c r="D21" s="473"/>
      <c r="E21" s="17"/>
    </row>
    <row r="22" spans="1:5" customFormat="1" ht="35.25" customHeight="1" x14ac:dyDescent="0.25">
      <c r="A22" s="478" t="s">
        <v>1110</v>
      </c>
      <c r="B22" s="478"/>
      <c r="C22" s="478"/>
      <c r="D22" s="478"/>
      <c r="E22" s="16"/>
    </row>
    <row r="23" spans="1:5" customFormat="1" ht="136.5" customHeight="1" x14ac:dyDescent="0.25">
      <c r="A23" s="468" t="s">
        <v>1256</v>
      </c>
      <c r="B23" s="468"/>
      <c r="C23" s="468"/>
      <c r="D23" s="468"/>
      <c r="E23" s="16"/>
    </row>
    <row r="24" spans="1:5" x14ac:dyDescent="0.25">
      <c r="A24" s="258"/>
      <c r="B24" s="258"/>
      <c r="C24" s="258"/>
      <c r="D24" s="258"/>
    </row>
    <row r="25" spans="1:5" x14ac:dyDescent="0.25">
      <c r="A25" s="258"/>
      <c r="B25" s="258"/>
      <c r="C25" s="258"/>
      <c r="D25" s="258"/>
    </row>
    <row r="26" spans="1:5" x14ac:dyDescent="0.25">
      <c r="A26" s="258"/>
      <c r="B26" s="258"/>
      <c r="C26" s="258"/>
      <c r="D26" s="258"/>
    </row>
    <row r="27" spans="1:5" x14ac:dyDescent="0.25">
      <c r="A27" s="258"/>
      <c r="B27" s="258"/>
      <c r="C27" s="258"/>
      <c r="D27" s="258"/>
    </row>
    <row r="28" spans="1:5" x14ac:dyDescent="0.25">
      <c r="A28" s="258"/>
      <c r="B28" s="258"/>
      <c r="C28" s="258"/>
      <c r="D28" s="258"/>
    </row>
    <row r="29" spans="1:5" x14ac:dyDescent="0.25">
      <c r="A29" s="258"/>
      <c r="B29" s="258"/>
      <c r="C29" s="258"/>
      <c r="D29" s="258"/>
    </row>
    <row r="30" spans="1:5" x14ac:dyDescent="0.25">
      <c r="A30" s="258"/>
      <c r="B30" s="258"/>
      <c r="C30" s="258"/>
      <c r="D30" s="258"/>
    </row>
    <row r="31" spans="1:5" x14ac:dyDescent="0.25">
      <c r="A31" s="258"/>
      <c r="B31" s="258"/>
      <c r="C31" s="258"/>
      <c r="D31" s="258"/>
    </row>
    <row r="32" spans="1:5" x14ac:dyDescent="0.25">
      <c r="A32" s="258"/>
      <c r="B32" s="258"/>
      <c r="C32" s="258"/>
      <c r="D32" s="258"/>
    </row>
    <row r="33" spans="1:4" x14ac:dyDescent="0.25">
      <c r="A33" s="258"/>
      <c r="B33" s="258"/>
      <c r="C33" s="258"/>
      <c r="D33" s="258"/>
    </row>
    <row r="34" spans="1:4" x14ac:dyDescent="0.25">
      <c r="A34" s="258"/>
      <c r="B34" s="258"/>
      <c r="C34" s="258"/>
      <c r="D34" s="258"/>
    </row>
    <row r="35" spans="1:4" x14ac:dyDescent="0.25">
      <c r="A35" s="258"/>
      <c r="B35" s="258"/>
      <c r="C35" s="258"/>
      <c r="D35" s="258"/>
    </row>
    <row r="36" spans="1:4" x14ac:dyDescent="0.25">
      <c r="A36" s="258"/>
      <c r="B36" s="258"/>
      <c r="C36" s="258"/>
      <c r="D36" s="258"/>
    </row>
    <row r="37" spans="1:4" x14ac:dyDescent="0.25">
      <c r="A37" s="258"/>
      <c r="B37" s="258"/>
      <c r="C37" s="258"/>
      <c r="D37" s="258"/>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A1:E37"/>
  <sheetViews>
    <sheetView workbookViewId="0">
      <selection activeCell="B3" sqref="B3:B4"/>
    </sheetView>
  </sheetViews>
  <sheetFormatPr defaultRowHeight="15" x14ac:dyDescent="0.25"/>
  <cols>
    <col min="1" max="1" width="5.7109375" style="250" customWidth="1"/>
    <col min="2" max="2" width="42.7109375" style="250" customWidth="1"/>
    <col min="3" max="3" width="33.7109375" style="250" customWidth="1"/>
    <col min="4" max="4" width="92.5703125" style="250" customWidth="1"/>
    <col min="5" max="16384" width="9.140625" style="250"/>
  </cols>
  <sheetData>
    <row r="1" spans="1:5" ht="31.5" x14ac:dyDescent="0.25">
      <c r="A1" s="337"/>
      <c r="B1" s="337"/>
      <c r="C1" s="337"/>
      <c r="D1" s="262" t="s">
        <v>1258</v>
      </c>
      <c r="E1" s="249"/>
    </row>
    <row r="2" spans="1:5" ht="37.5" customHeight="1" x14ac:dyDescent="0.25">
      <c r="A2" s="463" t="s">
        <v>1233</v>
      </c>
      <c r="B2" s="463"/>
      <c r="C2" s="463"/>
      <c r="D2" s="463"/>
      <c r="E2" s="249"/>
    </row>
    <row r="3" spans="1:5" ht="15.75" x14ac:dyDescent="0.25">
      <c r="A3" s="263"/>
      <c r="B3" s="464" t="s">
        <v>1235</v>
      </c>
      <c r="C3" s="341" t="s">
        <v>1194</v>
      </c>
      <c r="D3" s="263"/>
      <c r="E3" s="249"/>
    </row>
    <row r="4" spans="1:5" ht="17.25" customHeight="1" x14ac:dyDescent="0.25">
      <c r="A4" s="337"/>
      <c r="B4" s="465"/>
      <c r="C4" s="335" t="s">
        <v>1174</v>
      </c>
      <c r="D4" s="337"/>
      <c r="E4" s="249"/>
    </row>
    <row r="5" spans="1:5" ht="30" customHeight="1" x14ac:dyDescent="0.25">
      <c r="A5" s="265"/>
      <c r="B5" s="486" t="s">
        <v>1257</v>
      </c>
      <c r="C5" s="486"/>
      <c r="D5" s="486"/>
      <c r="E5" s="251"/>
    </row>
    <row r="6" spans="1:5" ht="15.75" x14ac:dyDescent="0.25">
      <c r="A6" s="266" t="s">
        <v>167</v>
      </c>
      <c r="B6" s="11" t="s">
        <v>168</v>
      </c>
      <c r="C6" s="11" t="s">
        <v>1093</v>
      </c>
      <c r="D6" s="11" t="s">
        <v>170</v>
      </c>
      <c r="E6" s="252"/>
    </row>
    <row r="7" spans="1:5" ht="15.75" x14ac:dyDescent="0.25">
      <c r="A7" s="271" t="s">
        <v>171</v>
      </c>
      <c r="B7" s="348" t="s">
        <v>184</v>
      </c>
      <c r="C7" s="268" t="s">
        <v>427</v>
      </c>
      <c r="D7" s="269" t="s">
        <v>422</v>
      </c>
      <c r="E7" s="249"/>
    </row>
    <row r="8" spans="1:5" ht="78.75" x14ac:dyDescent="0.25">
      <c r="A8" s="271" t="s">
        <v>172</v>
      </c>
      <c r="B8" s="348" t="s">
        <v>5</v>
      </c>
      <c r="C8" s="268" t="s">
        <v>735</v>
      </c>
      <c r="D8" s="269" t="s">
        <v>1259</v>
      </c>
      <c r="E8" s="249"/>
    </row>
    <row r="9" spans="1:5" ht="31.5" x14ac:dyDescent="0.25">
      <c r="A9" s="271" t="s">
        <v>173</v>
      </c>
      <c r="B9" s="348" t="s">
        <v>6</v>
      </c>
      <c r="C9" s="224" t="s">
        <v>1260</v>
      </c>
      <c r="D9" s="225" t="s">
        <v>1261</v>
      </c>
      <c r="E9" s="249"/>
    </row>
    <row r="10" spans="1:5" ht="63" x14ac:dyDescent="0.25">
      <c r="A10" s="338" t="s">
        <v>174</v>
      </c>
      <c r="B10" s="348" t="s">
        <v>297</v>
      </c>
      <c r="C10" s="225" t="s">
        <v>737</v>
      </c>
      <c r="D10" s="225" t="s">
        <v>1207</v>
      </c>
      <c r="E10" s="249"/>
    </row>
    <row r="11" spans="1:5" ht="63" x14ac:dyDescent="0.25">
      <c r="A11" s="271" t="s">
        <v>175</v>
      </c>
      <c r="B11" s="348" t="s">
        <v>309</v>
      </c>
      <c r="C11" s="224" t="s">
        <v>1262</v>
      </c>
      <c r="D11" s="225"/>
      <c r="E11" s="249"/>
    </row>
    <row r="12" spans="1:5" ht="15.75" x14ac:dyDescent="0.25">
      <c r="A12" s="271" t="s">
        <v>176</v>
      </c>
      <c r="B12" s="348" t="s">
        <v>187</v>
      </c>
      <c r="C12" s="224" t="s">
        <v>1244</v>
      </c>
      <c r="D12" s="225"/>
      <c r="E12" s="249"/>
    </row>
    <row r="13" spans="1:5" ht="47.25" x14ac:dyDescent="0.25">
      <c r="A13" s="271" t="s">
        <v>177</v>
      </c>
      <c r="B13" s="348" t="s">
        <v>188</v>
      </c>
      <c r="C13" s="224" t="s">
        <v>1263</v>
      </c>
      <c r="D13" s="225" t="s">
        <v>1246</v>
      </c>
      <c r="E13" s="249"/>
    </row>
    <row r="14" spans="1:5" ht="346.5" x14ac:dyDescent="0.25">
      <c r="A14" s="271" t="s">
        <v>178</v>
      </c>
      <c r="B14" s="348" t="s">
        <v>189</v>
      </c>
      <c r="C14" s="225" t="s">
        <v>1264</v>
      </c>
      <c r="D14" s="225" t="s">
        <v>1265</v>
      </c>
      <c r="E14" s="249"/>
    </row>
    <row r="15" spans="1:5" ht="94.5" x14ac:dyDescent="0.25">
      <c r="A15" s="271" t="s">
        <v>179</v>
      </c>
      <c r="B15" s="348" t="s">
        <v>190</v>
      </c>
      <c r="C15" s="234" t="s">
        <v>1248</v>
      </c>
      <c r="D15" s="234" t="s">
        <v>777</v>
      </c>
      <c r="E15" s="249"/>
    </row>
    <row r="16" spans="1:5" ht="47.25" x14ac:dyDescent="0.25">
      <c r="A16" s="271" t="s">
        <v>180</v>
      </c>
      <c r="B16" s="348" t="s">
        <v>191</v>
      </c>
      <c r="C16" s="12" t="s">
        <v>1266</v>
      </c>
      <c r="D16" s="234"/>
      <c r="E16" s="249"/>
    </row>
    <row r="17" spans="1:5" ht="299.25" x14ac:dyDescent="0.25">
      <c r="A17" s="271" t="s">
        <v>181</v>
      </c>
      <c r="B17" s="348" t="s">
        <v>192</v>
      </c>
      <c r="C17" s="225" t="s">
        <v>1267</v>
      </c>
      <c r="D17" s="269"/>
      <c r="E17" s="249"/>
    </row>
    <row r="18" spans="1:5" ht="31.5" x14ac:dyDescent="0.25">
      <c r="A18" s="271" t="s">
        <v>182</v>
      </c>
      <c r="B18" s="348" t="s">
        <v>193</v>
      </c>
      <c r="C18" s="224" t="s">
        <v>1253</v>
      </c>
      <c r="D18" s="225"/>
      <c r="E18" s="249"/>
    </row>
    <row r="19" spans="1:5" ht="79.5" customHeight="1" x14ac:dyDescent="0.25">
      <c r="A19" s="271" t="s">
        <v>183</v>
      </c>
      <c r="B19" s="348" t="s">
        <v>564</v>
      </c>
      <c r="C19" s="224" t="s">
        <v>1255</v>
      </c>
      <c r="D19" s="225" t="s">
        <v>1268</v>
      </c>
      <c r="E19" s="249"/>
    </row>
    <row r="20" spans="1:5" ht="15.75" x14ac:dyDescent="0.25">
      <c r="A20" s="254"/>
      <c r="B20" s="304"/>
      <c r="C20" s="304"/>
      <c r="D20" s="304"/>
      <c r="E20" s="249"/>
    </row>
    <row r="21" spans="1:5" s="2" customFormat="1" ht="54" customHeight="1" x14ac:dyDescent="0.25">
      <c r="A21" s="473" t="s">
        <v>1210</v>
      </c>
      <c r="B21" s="473"/>
      <c r="C21" s="473"/>
      <c r="D21" s="473"/>
      <c r="E21" s="17"/>
    </row>
    <row r="22" spans="1:5" customFormat="1" ht="35.25" customHeight="1" x14ac:dyDescent="0.25">
      <c r="A22" s="478" t="s">
        <v>1110</v>
      </c>
      <c r="B22" s="478"/>
      <c r="C22" s="478"/>
      <c r="D22" s="478"/>
      <c r="E22" s="16"/>
    </row>
    <row r="23" spans="1:5" customFormat="1" ht="122.25" customHeight="1" x14ac:dyDescent="0.25">
      <c r="A23" s="468" t="s">
        <v>1269</v>
      </c>
      <c r="B23" s="468"/>
      <c r="C23" s="468"/>
      <c r="D23" s="468"/>
      <c r="E23" s="16"/>
    </row>
    <row r="24" spans="1:5" x14ac:dyDescent="0.25">
      <c r="A24" s="258"/>
      <c r="B24" s="258"/>
      <c r="C24" s="258"/>
      <c r="D24" s="258"/>
    </row>
    <row r="25" spans="1:5" x14ac:dyDescent="0.25">
      <c r="A25" s="258"/>
      <c r="B25" s="258"/>
      <c r="C25" s="258"/>
      <c r="D25" s="258"/>
    </row>
    <row r="26" spans="1:5" x14ac:dyDescent="0.25">
      <c r="A26" s="258"/>
      <c r="B26" s="258"/>
      <c r="C26" s="258"/>
      <c r="D26" s="258"/>
    </row>
    <row r="27" spans="1:5" x14ac:dyDescent="0.25">
      <c r="A27" s="258"/>
      <c r="B27" s="258"/>
      <c r="C27" s="258"/>
      <c r="D27" s="258"/>
    </row>
    <row r="28" spans="1:5" x14ac:dyDescent="0.25">
      <c r="A28" s="258"/>
      <c r="B28" s="258"/>
      <c r="C28" s="258"/>
      <c r="D28" s="258"/>
    </row>
    <row r="29" spans="1:5" x14ac:dyDescent="0.25">
      <c r="A29" s="258"/>
      <c r="B29" s="258"/>
      <c r="C29" s="258"/>
      <c r="D29" s="258"/>
    </row>
    <row r="30" spans="1:5" x14ac:dyDescent="0.25">
      <c r="A30" s="258"/>
      <c r="B30" s="258"/>
      <c r="C30" s="258"/>
      <c r="D30" s="258"/>
    </row>
    <row r="31" spans="1:5" x14ac:dyDescent="0.25">
      <c r="A31" s="258"/>
      <c r="B31" s="258"/>
      <c r="C31" s="258"/>
      <c r="D31" s="258"/>
    </row>
    <row r="32" spans="1:5" x14ac:dyDescent="0.25">
      <c r="A32" s="258"/>
      <c r="B32" s="258"/>
      <c r="C32" s="258"/>
      <c r="D32" s="258"/>
    </row>
    <row r="33" spans="1:4" x14ac:dyDescent="0.25">
      <c r="A33" s="258"/>
      <c r="B33" s="258"/>
      <c r="C33" s="258"/>
      <c r="D33" s="258"/>
    </row>
    <row r="34" spans="1:4" x14ac:dyDescent="0.25">
      <c r="A34" s="258"/>
      <c r="B34" s="258"/>
      <c r="C34" s="258"/>
      <c r="D34" s="258"/>
    </row>
    <row r="35" spans="1:4" x14ac:dyDescent="0.25">
      <c r="A35" s="258"/>
      <c r="B35" s="258"/>
      <c r="C35" s="258"/>
      <c r="D35" s="258"/>
    </row>
    <row r="36" spans="1:4" x14ac:dyDescent="0.25">
      <c r="A36" s="258"/>
      <c r="B36" s="258"/>
      <c r="C36" s="258"/>
      <c r="D36" s="258"/>
    </row>
    <row r="37" spans="1:4" x14ac:dyDescent="0.25">
      <c r="A37" s="258"/>
      <c r="B37" s="258"/>
      <c r="C37" s="258"/>
      <c r="D37" s="258"/>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A1:E37"/>
  <sheetViews>
    <sheetView workbookViewId="0">
      <selection activeCell="B3" sqref="B3:B4"/>
    </sheetView>
  </sheetViews>
  <sheetFormatPr defaultRowHeight="15" x14ac:dyDescent="0.25"/>
  <cols>
    <col min="1" max="1" width="5.7109375" style="250" customWidth="1"/>
    <col min="2" max="2" width="42.7109375" style="250" customWidth="1"/>
    <col min="3" max="3" width="33.7109375" style="250" customWidth="1"/>
    <col min="4" max="4" width="92.5703125" style="250" customWidth="1"/>
    <col min="5" max="16384" width="9.140625" style="250"/>
  </cols>
  <sheetData>
    <row r="1" spans="1:5" ht="31.5" x14ac:dyDescent="0.25">
      <c r="A1" s="337"/>
      <c r="B1" s="337"/>
      <c r="C1" s="337"/>
      <c r="D1" s="262" t="s">
        <v>1258</v>
      </c>
      <c r="E1" s="249"/>
    </row>
    <row r="2" spans="1:5" ht="37.5" customHeight="1" x14ac:dyDescent="0.25">
      <c r="A2" s="463" t="s">
        <v>1233</v>
      </c>
      <c r="B2" s="463"/>
      <c r="C2" s="463"/>
      <c r="D2" s="463"/>
      <c r="E2" s="249"/>
    </row>
    <row r="3" spans="1:5" ht="15.75" x14ac:dyDescent="0.25">
      <c r="A3" s="263"/>
      <c r="B3" s="464" t="s">
        <v>1236</v>
      </c>
      <c r="C3" s="341" t="s">
        <v>1194</v>
      </c>
      <c r="D3" s="263"/>
      <c r="E3" s="249"/>
    </row>
    <row r="4" spans="1:5" ht="17.25" customHeight="1" x14ac:dyDescent="0.25">
      <c r="A4" s="337"/>
      <c r="B4" s="465"/>
      <c r="C4" s="335" t="s">
        <v>1174</v>
      </c>
      <c r="D4" s="337"/>
      <c r="E4" s="249"/>
    </row>
    <row r="5" spans="1:5" ht="30" customHeight="1" x14ac:dyDescent="0.25">
      <c r="A5" s="265"/>
      <c r="B5" s="486" t="s">
        <v>1270</v>
      </c>
      <c r="C5" s="486"/>
      <c r="D5" s="486"/>
      <c r="E5" s="251"/>
    </row>
    <row r="6" spans="1:5" ht="15.75" x14ac:dyDescent="0.25">
      <c r="A6" s="266" t="s">
        <v>167</v>
      </c>
      <c r="B6" s="11" t="s">
        <v>168</v>
      </c>
      <c r="C6" s="11" t="s">
        <v>1093</v>
      </c>
      <c r="D6" s="11" t="s">
        <v>170</v>
      </c>
      <c r="E6" s="252"/>
    </row>
    <row r="7" spans="1:5" ht="15.75" x14ac:dyDescent="0.25">
      <c r="A7" s="271" t="s">
        <v>171</v>
      </c>
      <c r="B7" s="348" t="s">
        <v>184</v>
      </c>
      <c r="C7" s="268" t="s">
        <v>427</v>
      </c>
      <c r="D7" s="269" t="s">
        <v>422</v>
      </c>
      <c r="E7" s="249"/>
    </row>
    <row r="8" spans="1:5" ht="78.75" x14ac:dyDescent="0.25">
      <c r="A8" s="271" t="s">
        <v>172</v>
      </c>
      <c r="B8" s="348" t="s">
        <v>5</v>
      </c>
      <c r="C8" s="268" t="s">
        <v>735</v>
      </c>
      <c r="D8" s="269" t="s">
        <v>1271</v>
      </c>
      <c r="E8" s="249"/>
    </row>
    <row r="9" spans="1:5" ht="31.5" x14ac:dyDescent="0.25">
      <c r="A9" s="271" t="s">
        <v>173</v>
      </c>
      <c r="B9" s="348" t="s">
        <v>6</v>
      </c>
      <c r="C9" s="224" t="s">
        <v>1272</v>
      </c>
      <c r="D9" s="225" t="s">
        <v>1273</v>
      </c>
      <c r="E9" s="249"/>
    </row>
    <row r="10" spans="1:5" ht="63" x14ac:dyDescent="0.25">
      <c r="A10" s="338" t="s">
        <v>174</v>
      </c>
      <c r="B10" s="348" t="s">
        <v>297</v>
      </c>
      <c r="C10" s="225" t="s">
        <v>737</v>
      </c>
      <c r="D10" s="225" t="s">
        <v>1242</v>
      </c>
      <c r="E10" s="249"/>
    </row>
    <row r="11" spans="1:5" ht="78.75" x14ac:dyDescent="0.25">
      <c r="A11" s="271" t="s">
        <v>175</v>
      </c>
      <c r="B11" s="348" t="s">
        <v>309</v>
      </c>
      <c r="C11" s="224" t="s">
        <v>1243</v>
      </c>
      <c r="D11" s="225"/>
      <c r="E11" s="249"/>
    </row>
    <row r="12" spans="1:5" ht="15.75" x14ac:dyDescent="0.25">
      <c r="A12" s="271" t="s">
        <v>176</v>
      </c>
      <c r="B12" s="348" t="s">
        <v>187</v>
      </c>
      <c r="C12" s="224" t="s">
        <v>1244</v>
      </c>
      <c r="D12" s="225"/>
      <c r="E12" s="249"/>
    </row>
    <row r="13" spans="1:5" ht="31.5" x14ac:dyDescent="0.25">
      <c r="A13" s="271" t="s">
        <v>177</v>
      </c>
      <c r="B13" s="348" t="s">
        <v>188</v>
      </c>
      <c r="C13" s="224" t="s">
        <v>1245</v>
      </c>
      <c r="D13" s="225" t="s">
        <v>1274</v>
      </c>
      <c r="E13" s="249"/>
    </row>
    <row r="14" spans="1:5" ht="236.25" x14ac:dyDescent="0.25">
      <c r="A14" s="271" t="s">
        <v>178</v>
      </c>
      <c r="B14" s="348" t="s">
        <v>189</v>
      </c>
      <c r="C14" s="225" t="s">
        <v>1275</v>
      </c>
      <c r="D14" s="225" t="s">
        <v>1265</v>
      </c>
      <c r="E14" s="249"/>
    </row>
    <row r="15" spans="1:5" ht="94.5" x14ac:dyDescent="0.25">
      <c r="A15" s="271" t="s">
        <v>179</v>
      </c>
      <c r="B15" s="348" t="s">
        <v>190</v>
      </c>
      <c r="C15" s="234" t="s">
        <v>1248</v>
      </c>
      <c r="D15" s="234" t="s">
        <v>777</v>
      </c>
      <c r="E15" s="249"/>
    </row>
    <row r="16" spans="1:5" ht="78.75" x14ac:dyDescent="0.25">
      <c r="A16" s="271" t="s">
        <v>180</v>
      </c>
      <c r="B16" s="348" t="s">
        <v>191</v>
      </c>
      <c r="C16" s="12" t="s">
        <v>1276</v>
      </c>
      <c r="D16" s="234" t="s">
        <v>1277</v>
      </c>
      <c r="E16" s="249"/>
    </row>
    <row r="17" spans="1:5" ht="157.5" x14ac:dyDescent="0.25">
      <c r="A17" s="271" t="s">
        <v>181</v>
      </c>
      <c r="B17" s="348" t="s">
        <v>192</v>
      </c>
      <c r="C17" s="225" t="s">
        <v>1278</v>
      </c>
      <c r="D17" s="269" t="s">
        <v>1279</v>
      </c>
      <c r="E17" s="249"/>
    </row>
    <row r="18" spans="1:5" ht="31.5" x14ac:dyDescent="0.25">
      <c r="A18" s="271" t="s">
        <v>182</v>
      </c>
      <c r="B18" s="348" t="s">
        <v>193</v>
      </c>
      <c r="C18" s="224" t="s">
        <v>1253</v>
      </c>
      <c r="D18" s="225"/>
      <c r="E18" s="249"/>
    </row>
    <row r="19" spans="1:5" ht="109.5" customHeight="1" x14ac:dyDescent="0.25">
      <c r="A19" s="271" t="s">
        <v>183</v>
      </c>
      <c r="B19" s="348" t="s">
        <v>564</v>
      </c>
      <c r="C19" s="224" t="s">
        <v>1280</v>
      </c>
      <c r="D19" s="225" t="s">
        <v>1281</v>
      </c>
      <c r="E19" s="249"/>
    </row>
    <row r="20" spans="1:5" ht="15.75" x14ac:dyDescent="0.25">
      <c r="A20" s="254"/>
      <c r="B20" s="304"/>
      <c r="C20" s="304"/>
      <c r="D20" s="304"/>
      <c r="E20" s="249"/>
    </row>
    <row r="21" spans="1:5" s="2" customFormat="1" ht="102.75" customHeight="1" x14ac:dyDescent="0.25">
      <c r="A21" s="473" t="s">
        <v>1172</v>
      </c>
      <c r="B21" s="473"/>
      <c r="C21" s="473"/>
      <c r="D21" s="473"/>
      <c r="E21" s="17"/>
    </row>
    <row r="22" spans="1:5" customFormat="1" ht="35.25" customHeight="1" x14ac:dyDescent="0.25">
      <c r="A22" s="478" t="s">
        <v>1110</v>
      </c>
      <c r="B22" s="478"/>
      <c r="C22" s="478"/>
      <c r="D22" s="478"/>
      <c r="E22" s="16"/>
    </row>
    <row r="23" spans="1:5" customFormat="1" ht="196.5" customHeight="1" x14ac:dyDescent="0.25">
      <c r="A23" s="468" t="s">
        <v>1282</v>
      </c>
      <c r="B23" s="468"/>
      <c r="C23" s="468"/>
      <c r="D23" s="468"/>
      <c r="E23" s="16"/>
    </row>
    <row r="24" spans="1:5" x14ac:dyDescent="0.25">
      <c r="A24" s="258"/>
      <c r="B24" s="258"/>
      <c r="C24" s="258"/>
      <c r="D24" s="258"/>
    </row>
    <row r="25" spans="1:5" x14ac:dyDescent="0.25">
      <c r="A25" s="258"/>
      <c r="B25" s="258"/>
      <c r="C25" s="258"/>
      <c r="D25" s="258"/>
    </row>
    <row r="26" spans="1:5" x14ac:dyDescent="0.25">
      <c r="A26" s="258"/>
      <c r="B26" s="258"/>
      <c r="C26" s="258"/>
      <c r="D26" s="258"/>
    </row>
    <row r="27" spans="1:5" x14ac:dyDescent="0.25">
      <c r="A27" s="258"/>
      <c r="B27" s="258"/>
      <c r="C27" s="258"/>
      <c r="D27" s="258"/>
    </row>
    <row r="28" spans="1:5" x14ac:dyDescent="0.25">
      <c r="A28" s="258"/>
      <c r="B28" s="258"/>
      <c r="C28" s="258"/>
      <c r="D28" s="258"/>
    </row>
    <row r="29" spans="1:5" x14ac:dyDescent="0.25">
      <c r="A29" s="258"/>
      <c r="B29" s="258"/>
      <c r="C29" s="258"/>
      <c r="D29" s="258"/>
    </row>
    <row r="30" spans="1:5" x14ac:dyDescent="0.25">
      <c r="A30" s="258"/>
      <c r="B30" s="258"/>
      <c r="C30" s="258"/>
      <c r="D30" s="258"/>
    </row>
    <row r="31" spans="1:5" x14ac:dyDescent="0.25">
      <c r="A31" s="258"/>
      <c r="B31" s="258"/>
      <c r="C31" s="258"/>
      <c r="D31" s="258"/>
    </row>
    <row r="32" spans="1:5" x14ac:dyDescent="0.25">
      <c r="A32" s="258"/>
      <c r="B32" s="258"/>
      <c r="C32" s="258"/>
      <c r="D32" s="258"/>
    </row>
    <row r="33" spans="1:4" x14ac:dyDescent="0.25">
      <c r="A33" s="258"/>
      <c r="B33" s="258"/>
      <c r="C33" s="258"/>
      <c r="D33" s="258"/>
    </row>
    <row r="34" spans="1:4" x14ac:dyDescent="0.25">
      <c r="A34" s="258"/>
      <c r="B34" s="258"/>
      <c r="C34" s="258"/>
      <c r="D34" s="258"/>
    </row>
    <row r="35" spans="1:4" x14ac:dyDescent="0.25">
      <c r="A35" s="258"/>
      <c r="B35" s="258"/>
      <c r="C35" s="258"/>
      <c r="D35" s="258"/>
    </row>
    <row r="36" spans="1:4" x14ac:dyDescent="0.25">
      <c r="A36" s="258"/>
      <c r="B36" s="258"/>
      <c r="C36" s="258"/>
      <c r="D36" s="258"/>
    </row>
    <row r="37" spans="1:4" x14ac:dyDescent="0.25">
      <c r="A37" s="258"/>
      <c r="B37" s="258"/>
      <c r="C37" s="258"/>
      <c r="D37" s="258"/>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01"/>
      <c r="B1" s="401"/>
      <c r="C1" s="401"/>
      <c r="D1" s="7" t="s">
        <v>1662</v>
      </c>
      <c r="E1" s="16"/>
    </row>
    <row r="2" spans="1:5" ht="41.25" customHeight="1" x14ac:dyDescent="0.25">
      <c r="A2" s="454" t="s">
        <v>1663</v>
      </c>
      <c r="B2" s="454"/>
      <c r="C2" s="454"/>
      <c r="D2" s="454"/>
      <c r="E2" s="16"/>
    </row>
    <row r="3" spans="1:5" ht="15.75" x14ac:dyDescent="0.25">
      <c r="A3" s="8"/>
      <c r="B3" s="469" t="s">
        <v>1655</v>
      </c>
      <c r="C3" s="400" t="s">
        <v>1616</v>
      </c>
      <c r="D3" s="8"/>
      <c r="E3" s="16"/>
    </row>
    <row r="4" spans="1:5" ht="17.25" customHeight="1" x14ac:dyDescent="0.25">
      <c r="A4" s="401"/>
      <c r="B4" s="470"/>
      <c r="C4" s="400" t="s">
        <v>196</v>
      </c>
      <c r="D4" s="401"/>
      <c r="E4" s="16"/>
    </row>
    <row r="5" spans="1:5" ht="21.75" customHeight="1" x14ac:dyDescent="0.25">
      <c r="A5" s="16"/>
      <c r="B5" s="471" t="s">
        <v>1664</v>
      </c>
      <c r="C5" s="471"/>
      <c r="D5" s="471"/>
      <c r="E5" s="203"/>
    </row>
    <row r="6" spans="1:5" ht="15.75" x14ac:dyDescent="0.25">
      <c r="A6" s="11" t="s">
        <v>167</v>
      </c>
      <c r="B6" s="11" t="s">
        <v>168</v>
      </c>
      <c r="C6" s="11" t="s">
        <v>1093</v>
      </c>
      <c r="D6" s="11" t="s">
        <v>170</v>
      </c>
      <c r="E6" s="204"/>
    </row>
    <row r="7" spans="1:5" ht="31.5" x14ac:dyDescent="0.25">
      <c r="A7" s="12" t="s">
        <v>171</v>
      </c>
      <c r="B7" s="348" t="s">
        <v>184</v>
      </c>
      <c r="C7" s="12" t="s">
        <v>427</v>
      </c>
      <c r="D7" s="234" t="s">
        <v>1645</v>
      </c>
      <c r="E7" s="16"/>
    </row>
    <row r="8" spans="1:5" ht="315" x14ac:dyDescent="0.25">
      <c r="A8" s="12" t="s">
        <v>172</v>
      </c>
      <c r="B8" s="348" t="s">
        <v>5</v>
      </c>
      <c r="C8" s="12" t="s">
        <v>1656</v>
      </c>
      <c r="D8" s="234" t="s">
        <v>1657</v>
      </c>
      <c r="E8" s="16"/>
    </row>
    <row r="9" spans="1:5" ht="94.5" x14ac:dyDescent="0.25">
      <c r="A9" s="12" t="s">
        <v>173</v>
      </c>
      <c r="B9" s="348" t="s">
        <v>6</v>
      </c>
      <c r="C9" s="12" t="s">
        <v>1665</v>
      </c>
      <c r="D9" s="234" t="s">
        <v>1666</v>
      </c>
      <c r="E9" s="16"/>
    </row>
    <row r="10" spans="1:5" ht="15.75" x14ac:dyDescent="0.25">
      <c r="A10" s="12" t="s">
        <v>174</v>
      </c>
      <c r="B10" s="348" t="s">
        <v>297</v>
      </c>
      <c r="C10" s="12" t="s">
        <v>203</v>
      </c>
      <c r="D10" s="234" t="s">
        <v>1667</v>
      </c>
      <c r="E10" s="16"/>
    </row>
    <row r="11" spans="1:5" ht="31.5" x14ac:dyDescent="0.25">
      <c r="A11" s="12" t="s">
        <v>175</v>
      </c>
      <c r="B11" s="348" t="s">
        <v>309</v>
      </c>
      <c r="C11" s="12" t="s">
        <v>203</v>
      </c>
      <c r="D11" s="234" t="s">
        <v>203</v>
      </c>
      <c r="E11" s="16"/>
    </row>
    <row r="12" spans="1:5" ht="15.75" x14ac:dyDescent="0.25">
      <c r="A12" s="12" t="s">
        <v>176</v>
      </c>
      <c r="B12" s="348" t="s">
        <v>187</v>
      </c>
      <c r="C12" s="12" t="s">
        <v>203</v>
      </c>
      <c r="D12" s="234" t="s">
        <v>203</v>
      </c>
      <c r="E12" s="16"/>
    </row>
    <row r="13" spans="1:5" ht="93" customHeight="1" x14ac:dyDescent="0.25">
      <c r="A13" s="12" t="s">
        <v>177</v>
      </c>
      <c r="B13" s="348" t="s">
        <v>188</v>
      </c>
      <c r="C13" s="234" t="s">
        <v>1668</v>
      </c>
      <c r="D13" s="234" t="s">
        <v>1669</v>
      </c>
      <c r="E13" s="16"/>
    </row>
    <row r="14" spans="1:5" ht="110.25" x14ac:dyDescent="0.25">
      <c r="A14" s="12" t="s">
        <v>178</v>
      </c>
      <c r="B14" s="348" t="s">
        <v>189</v>
      </c>
      <c r="C14" s="234" t="s">
        <v>1670</v>
      </c>
      <c r="D14" s="234" t="s">
        <v>1671</v>
      </c>
      <c r="E14" s="16"/>
    </row>
    <row r="15" spans="1:5" ht="110.25" x14ac:dyDescent="0.25">
      <c r="A15" s="402" t="s">
        <v>179</v>
      </c>
      <c r="B15" s="400" t="s">
        <v>190</v>
      </c>
      <c r="C15" s="12" t="s">
        <v>1311</v>
      </c>
      <c r="D15" s="234" t="s">
        <v>1425</v>
      </c>
      <c r="E15" s="16"/>
    </row>
    <row r="16" spans="1:5" ht="50.25" x14ac:dyDescent="0.25">
      <c r="A16" s="12" t="s">
        <v>180</v>
      </c>
      <c r="B16" s="348" t="s">
        <v>191</v>
      </c>
      <c r="C16" s="12" t="s">
        <v>778</v>
      </c>
      <c r="D16" s="234" t="s">
        <v>1672</v>
      </c>
      <c r="E16" s="16"/>
    </row>
    <row r="17" spans="1:5" ht="31.5" x14ac:dyDescent="0.25">
      <c r="A17" s="12" t="s">
        <v>181</v>
      </c>
      <c r="B17" s="348" t="s">
        <v>192</v>
      </c>
      <c r="C17" s="12" t="s">
        <v>203</v>
      </c>
      <c r="D17" s="234"/>
      <c r="E17" s="16"/>
    </row>
    <row r="18" spans="1:5" ht="31.5" x14ac:dyDescent="0.25">
      <c r="A18" s="12" t="s">
        <v>182</v>
      </c>
      <c r="B18" s="348" t="s">
        <v>193</v>
      </c>
      <c r="C18" s="12" t="s">
        <v>411</v>
      </c>
      <c r="D18" s="234" t="s">
        <v>1673</v>
      </c>
      <c r="E18" s="16"/>
    </row>
    <row r="19" spans="1:5" ht="47.25" x14ac:dyDescent="0.25">
      <c r="A19" s="12" t="s">
        <v>183</v>
      </c>
      <c r="B19" s="348" t="s">
        <v>564</v>
      </c>
      <c r="C19" s="12" t="s">
        <v>1674</v>
      </c>
      <c r="D19" s="234" t="s">
        <v>1281</v>
      </c>
      <c r="E19" s="16"/>
    </row>
    <row r="20" spans="1:5" ht="15.75" x14ac:dyDescent="0.25">
      <c r="A20" s="13"/>
      <c r="B20" s="401"/>
      <c r="C20" s="401"/>
      <c r="D20" s="401"/>
      <c r="E20" s="16"/>
    </row>
    <row r="21" spans="1:5" s="2" customFormat="1" ht="217.5" customHeight="1" x14ac:dyDescent="0.25">
      <c r="A21" s="473" t="s">
        <v>1319</v>
      </c>
      <c r="B21" s="473"/>
      <c r="C21" s="473"/>
      <c r="D21" s="473"/>
      <c r="E21" s="17"/>
    </row>
    <row r="22" spans="1:5" ht="35.25" customHeight="1" x14ac:dyDescent="0.25">
      <c r="A22" s="478" t="s">
        <v>1110</v>
      </c>
      <c r="B22" s="478"/>
      <c r="C22" s="478"/>
      <c r="D22" s="478"/>
      <c r="E22" s="16"/>
    </row>
    <row r="23" spans="1:5" ht="92.25" customHeight="1" x14ac:dyDescent="0.25">
      <c r="A23" s="468" t="s">
        <v>1675</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01"/>
      <c r="B1" s="401"/>
      <c r="C1" s="401"/>
      <c r="D1" s="7" t="s">
        <v>1662</v>
      </c>
      <c r="E1" s="16"/>
    </row>
    <row r="2" spans="1:5" ht="41.25" customHeight="1" x14ac:dyDescent="0.25">
      <c r="A2" s="454" t="s">
        <v>1663</v>
      </c>
      <c r="B2" s="454"/>
      <c r="C2" s="454"/>
      <c r="D2" s="454"/>
      <c r="E2" s="16"/>
    </row>
    <row r="3" spans="1:5" ht="15.75" x14ac:dyDescent="0.25">
      <c r="A3" s="8"/>
      <c r="B3" s="469" t="s">
        <v>1658</v>
      </c>
      <c r="C3" s="400" t="s">
        <v>1616</v>
      </c>
      <c r="D3" s="8"/>
      <c r="E3" s="16"/>
    </row>
    <row r="4" spans="1:5" ht="17.25" customHeight="1" x14ac:dyDescent="0.25">
      <c r="A4" s="401"/>
      <c r="B4" s="470"/>
      <c r="C4" s="400" t="s">
        <v>196</v>
      </c>
      <c r="D4" s="401"/>
      <c r="E4" s="16"/>
    </row>
    <row r="5" spans="1:5" ht="21.75" customHeight="1" x14ac:dyDescent="0.25">
      <c r="A5" s="16"/>
      <c r="B5" s="471" t="s">
        <v>1684</v>
      </c>
      <c r="C5" s="471"/>
      <c r="D5" s="471"/>
      <c r="E5" s="203"/>
    </row>
    <row r="6" spans="1:5" ht="15.75" x14ac:dyDescent="0.25">
      <c r="A6" s="11" t="s">
        <v>167</v>
      </c>
      <c r="B6" s="11" t="s">
        <v>168</v>
      </c>
      <c r="C6" s="11" t="s">
        <v>1093</v>
      </c>
      <c r="D6" s="11" t="s">
        <v>170</v>
      </c>
      <c r="E6" s="204"/>
    </row>
    <row r="7" spans="1:5" ht="31.5" x14ac:dyDescent="0.25">
      <c r="A7" s="12" t="s">
        <v>171</v>
      </c>
      <c r="B7" s="348" t="s">
        <v>184</v>
      </c>
      <c r="C7" s="12" t="s">
        <v>427</v>
      </c>
      <c r="D7" s="234" t="s">
        <v>1645</v>
      </c>
      <c r="E7" s="16"/>
    </row>
    <row r="8" spans="1:5" ht="267" customHeight="1" x14ac:dyDescent="0.25">
      <c r="A8" s="12" t="s">
        <v>172</v>
      </c>
      <c r="B8" s="348" t="s">
        <v>5</v>
      </c>
      <c r="C8" s="12" t="s">
        <v>1656</v>
      </c>
      <c r="D8" s="234" t="s">
        <v>1685</v>
      </c>
      <c r="E8" s="16"/>
    </row>
    <row r="9" spans="1:5" ht="94.5" x14ac:dyDescent="0.25">
      <c r="A9" s="12" t="s">
        <v>173</v>
      </c>
      <c r="B9" s="348" t="s">
        <v>6</v>
      </c>
      <c r="C9" s="12" t="s">
        <v>1686</v>
      </c>
      <c r="D9" s="234" t="s">
        <v>1687</v>
      </c>
      <c r="E9" s="16"/>
    </row>
    <row r="10" spans="1:5" ht="15.75" x14ac:dyDescent="0.25">
      <c r="A10" s="12" t="s">
        <v>174</v>
      </c>
      <c r="B10" s="348" t="s">
        <v>297</v>
      </c>
      <c r="C10" s="12" t="s">
        <v>203</v>
      </c>
      <c r="D10" s="234" t="s">
        <v>1688</v>
      </c>
      <c r="E10" s="16"/>
    </row>
    <row r="11" spans="1:5" ht="31.5" x14ac:dyDescent="0.25">
      <c r="A11" s="12" t="s">
        <v>175</v>
      </c>
      <c r="B11" s="348" t="s">
        <v>309</v>
      </c>
      <c r="C11" s="12" t="s">
        <v>203</v>
      </c>
      <c r="D11" s="234" t="s">
        <v>203</v>
      </c>
      <c r="E11" s="16"/>
    </row>
    <row r="12" spans="1:5" ht="15.75" x14ac:dyDescent="0.25">
      <c r="A12" s="12" t="s">
        <v>176</v>
      </c>
      <c r="B12" s="348" t="s">
        <v>187</v>
      </c>
      <c r="C12" s="12" t="s">
        <v>203</v>
      </c>
      <c r="D12" s="234" t="s">
        <v>203</v>
      </c>
      <c r="E12" s="16"/>
    </row>
    <row r="13" spans="1:5" ht="93" customHeight="1" x14ac:dyDescent="0.25">
      <c r="A13" s="12" t="s">
        <v>177</v>
      </c>
      <c r="B13" s="348" t="s">
        <v>188</v>
      </c>
      <c r="C13" s="234" t="s">
        <v>1668</v>
      </c>
      <c r="D13" s="234" t="s">
        <v>1669</v>
      </c>
      <c r="E13" s="16"/>
    </row>
    <row r="14" spans="1:5" ht="110.25" x14ac:dyDescent="0.25">
      <c r="A14" s="12" t="s">
        <v>178</v>
      </c>
      <c r="B14" s="348" t="s">
        <v>189</v>
      </c>
      <c r="C14" s="234" t="s">
        <v>1670</v>
      </c>
      <c r="D14" s="234" t="s">
        <v>1671</v>
      </c>
      <c r="E14" s="16"/>
    </row>
    <row r="15" spans="1:5" ht="110.25" x14ac:dyDescent="0.25">
      <c r="A15" s="402" t="s">
        <v>179</v>
      </c>
      <c r="B15" s="400" t="s">
        <v>190</v>
      </c>
      <c r="C15" s="12" t="s">
        <v>1311</v>
      </c>
      <c r="D15" s="234" t="s">
        <v>1425</v>
      </c>
      <c r="E15" s="16"/>
    </row>
    <row r="16" spans="1:5" ht="47.25" x14ac:dyDescent="0.25">
      <c r="A16" s="12" t="s">
        <v>180</v>
      </c>
      <c r="B16" s="348" t="s">
        <v>191</v>
      </c>
      <c r="C16" s="12" t="s">
        <v>1689</v>
      </c>
      <c r="D16" s="234"/>
      <c r="E16" s="16"/>
    </row>
    <row r="17" spans="1:5" ht="31.5" x14ac:dyDescent="0.25">
      <c r="A17" s="12" t="s">
        <v>181</v>
      </c>
      <c r="B17" s="348" t="s">
        <v>192</v>
      </c>
      <c r="C17" s="12" t="s">
        <v>203</v>
      </c>
      <c r="D17" s="234"/>
      <c r="E17" s="16"/>
    </row>
    <row r="18" spans="1:5" ht="31.5" x14ac:dyDescent="0.25">
      <c r="A18" s="12" t="s">
        <v>182</v>
      </c>
      <c r="B18" s="348" t="s">
        <v>193</v>
      </c>
      <c r="C18" s="12" t="s">
        <v>411</v>
      </c>
      <c r="D18" s="234" t="s">
        <v>1673</v>
      </c>
      <c r="E18" s="16"/>
    </row>
    <row r="19" spans="1:5" ht="47.25" x14ac:dyDescent="0.25">
      <c r="A19" s="12" t="s">
        <v>183</v>
      </c>
      <c r="B19" s="348" t="s">
        <v>564</v>
      </c>
      <c r="C19" s="12" t="s">
        <v>1690</v>
      </c>
      <c r="D19" s="234" t="s">
        <v>1281</v>
      </c>
      <c r="E19" s="16"/>
    </row>
    <row r="20" spans="1:5" ht="15.75" x14ac:dyDescent="0.25">
      <c r="A20" s="13"/>
      <c r="B20" s="401"/>
      <c r="C20" s="401"/>
      <c r="D20" s="401"/>
      <c r="E20" s="16"/>
    </row>
    <row r="21" spans="1:5" s="2" customFormat="1" ht="162.75" customHeight="1" x14ac:dyDescent="0.25">
      <c r="A21" s="473" t="s">
        <v>1691</v>
      </c>
      <c r="B21" s="473"/>
      <c r="C21" s="473"/>
      <c r="D21" s="473"/>
      <c r="E21" s="17"/>
    </row>
    <row r="22" spans="1:5" ht="35.25" customHeight="1" x14ac:dyDescent="0.25">
      <c r="A22" s="478" t="s">
        <v>1110</v>
      </c>
      <c r="B22" s="478"/>
      <c r="C22" s="478"/>
      <c r="D22" s="478"/>
      <c r="E22" s="16"/>
    </row>
    <row r="23" spans="1:5" ht="92.25" customHeight="1" x14ac:dyDescent="0.25">
      <c r="A23" s="468" t="s">
        <v>1675</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01"/>
      <c r="B1" s="401"/>
      <c r="C1" s="401"/>
      <c r="D1" s="7" t="s">
        <v>1662</v>
      </c>
      <c r="E1" s="16"/>
    </row>
    <row r="2" spans="1:5" ht="41.25" customHeight="1" x14ac:dyDescent="0.25">
      <c r="A2" s="454" t="s">
        <v>1663</v>
      </c>
      <c r="B2" s="454"/>
      <c r="C2" s="454"/>
      <c r="D2" s="454"/>
      <c r="E2" s="16"/>
    </row>
    <row r="3" spans="1:5" ht="15.75" x14ac:dyDescent="0.25">
      <c r="A3" s="8"/>
      <c r="B3" s="469" t="s">
        <v>1660</v>
      </c>
      <c r="C3" s="400" t="s">
        <v>1616</v>
      </c>
      <c r="D3" s="8"/>
      <c r="E3" s="16"/>
    </row>
    <row r="4" spans="1:5" ht="17.25" customHeight="1" x14ac:dyDescent="0.25">
      <c r="A4" s="401"/>
      <c r="B4" s="470"/>
      <c r="C4" s="400" t="s">
        <v>196</v>
      </c>
      <c r="D4" s="401"/>
      <c r="E4" s="16"/>
    </row>
    <row r="5" spans="1:5" ht="21.75" customHeight="1" x14ac:dyDescent="0.25">
      <c r="A5" s="16"/>
      <c r="B5" s="471" t="s">
        <v>1676</v>
      </c>
      <c r="C5" s="471"/>
      <c r="D5" s="471"/>
      <c r="E5" s="203"/>
    </row>
    <row r="6" spans="1:5" ht="15.75" x14ac:dyDescent="0.25">
      <c r="A6" s="11" t="s">
        <v>167</v>
      </c>
      <c r="B6" s="11" t="s">
        <v>168</v>
      </c>
      <c r="C6" s="11" t="s">
        <v>1093</v>
      </c>
      <c r="D6" s="11" t="s">
        <v>170</v>
      </c>
      <c r="E6" s="204"/>
    </row>
    <row r="7" spans="1:5" ht="31.5" x14ac:dyDescent="0.25">
      <c r="A7" s="12" t="s">
        <v>171</v>
      </c>
      <c r="B7" s="348" t="s">
        <v>184</v>
      </c>
      <c r="C7" s="12" t="s">
        <v>427</v>
      </c>
      <c r="D7" s="234" t="s">
        <v>1645</v>
      </c>
      <c r="E7" s="16"/>
    </row>
    <row r="8" spans="1:5" ht="267" customHeight="1" x14ac:dyDescent="0.25">
      <c r="A8" s="12" t="s">
        <v>172</v>
      </c>
      <c r="B8" s="348" t="s">
        <v>5</v>
      </c>
      <c r="C8" s="12" t="s">
        <v>1656</v>
      </c>
      <c r="D8" s="234" t="s">
        <v>1661</v>
      </c>
      <c r="E8" s="16"/>
    </row>
    <row r="9" spans="1:5" ht="94.5" x14ac:dyDescent="0.25">
      <c r="A9" s="12" t="s">
        <v>173</v>
      </c>
      <c r="B9" s="348" t="s">
        <v>6</v>
      </c>
      <c r="C9" s="12" t="s">
        <v>1677</v>
      </c>
      <c r="D9" s="234" t="s">
        <v>1678</v>
      </c>
      <c r="E9" s="16"/>
    </row>
    <row r="10" spans="1:5" ht="15.75" x14ac:dyDescent="0.25">
      <c r="A10" s="12" t="s">
        <v>174</v>
      </c>
      <c r="B10" s="348" t="s">
        <v>297</v>
      </c>
      <c r="C10" s="12" t="s">
        <v>203</v>
      </c>
      <c r="D10" s="234" t="s">
        <v>1679</v>
      </c>
      <c r="E10" s="16"/>
    </row>
    <row r="11" spans="1:5" ht="31.5" x14ac:dyDescent="0.25">
      <c r="A11" s="12" t="s">
        <v>175</v>
      </c>
      <c r="B11" s="348" t="s">
        <v>309</v>
      </c>
      <c r="C11" s="12" t="s">
        <v>203</v>
      </c>
      <c r="D11" s="234" t="s">
        <v>203</v>
      </c>
      <c r="E11" s="16"/>
    </row>
    <row r="12" spans="1:5" ht="15.75" x14ac:dyDescent="0.25">
      <c r="A12" s="12" t="s">
        <v>176</v>
      </c>
      <c r="B12" s="348" t="s">
        <v>187</v>
      </c>
      <c r="C12" s="12" t="s">
        <v>203</v>
      </c>
      <c r="D12" s="234" t="s">
        <v>203</v>
      </c>
      <c r="E12" s="16"/>
    </row>
    <row r="13" spans="1:5" ht="93" customHeight="1" x14ac:dyDescent="0.25">
      <c r="A13" s="12" t="s">
        <v>177</v>
      </c>
      <c r="B13" s="348" t="s">
        <v>188</v>
      </c>
      <c r="C13" s="234" t="s">
        <v>1668</v>
      </c>
      <c r="D13" s="234" t="s">
        <v>1669</v>
      </c>
      <c r="E13" s="16"/>
    </row>
    <row r="14" spans="1:5" ht="110.25" x14ac:dyDescent="0.25">
      <c r="A14" s="12" t="s">
        <v>178</v>
      </c>
      <c r="B14" s="348" t="s">
        <v>189</v>
      </c>
      <c r="C14" s="234" t="s">
        <v>1670</v>
      </c>
      <c r="D14" s="234" t="s">
        <v>1671</v>
      </c>
      <c r="E14" s="16"/>
    </row>
    <row r="15" spans="1:5" ht="110.25" x14ac:dyDescent="0.25">
      <c r="A15" s="402" t="s">
        <v>179</v>
      </c>
      <c r="B15" s="400" t="s">
        <v>190</v>
      </c>
      <c r="C15" s="12" t="s">
        <v>1311</v>
      </c>
      <c r="D15" s="234" t="s">
        <v>1425</v>
      </c>
      <c r="E15" s="16"/>
    </row>
    <row r="16" spans="1:5" ht="66" x14ac:dyDescent="0.25">
      <c r="A16" s="12" t="s">
        <v>180</v>
      </c>
      <c r="B16" s="348" t="s">
        <v>191</v>
      </c>
      <c r="C16" s="12" t="s">
        <v>1680</v>
      </c>
      <c r="D16" s="234" t="s">
        <v>1681</v>
      </c>
      <c r="E16" s="16"/>
    </row>
    <row r="17" spans="1:5" ht="31.5" x14ac:dyDescent="0.25">
      <c r="A17" s="12" t="s">
        <v>181</v>
      </c>
      <c r="B17" s="348" t="s">
        <v>192</v>
      </c>
      <c r="C17" s="12" t="s">
        <v>203</v>
      </c>
      <c r="D17" s="234"/>
      <c r="E17" s="16"/>
    </row>
    <row r="18" spans="1:5" ht="31.5" x14ac:dyDescent="0.25">
      <c r="A18" s="12" t="s">
        <v>182</v>
      </c>
      <c r="B18" s="348" t="s">
        <v>193</v>
      </c>
      <c r="C18" s="12" t="s">
        <v>411</v>
      </c>
      <c r="D18" s="234" t="s">
        <v>1673</v>
      </c>
      <c r="E18" s="16"/>
    </row>
    <row r="19" spans="1:5" ht="78.75" x14ac:dyDescent="0.25">
      <c r="A19" s="12" t="s">
        <v>183</v>
      </c>
      <c r="B19" s="348" t="s">
        <v>564</v>
      </c>
      <c r="C19" s="12" t="s">
        <v>1682</v>
      </c>
      <c r="D19" s="234" t="s">
        <v>1281</v>
      </c>
      <c r="E19" s="16"/>
    </row>
    <row r="20" spans="1:5" ht="15.75" x14ac:dyDescent="0.25">
      <c r="A20" s="13"/>
      <c r="B20" s="401"/>
      <c r="C20" s="401"/>
      <c r="D20" s="401"/>
      <c r="E20" s="16"/>
    </row>
    <row r="21" spans="1:5" s="2" customFormat="1" ht="217.5" customHeight="1" x14ac:dyDescent="0.25">
      <c r="A21" s="473" t="s">
        <v>1319</v>
      </c>
      <c r="B21" s="473"/>
      <c r="C21" s="473"/>
      <c r="D21" s="473"/>
      <c r="E21" s="17"/>
    </row>
    <row r="22" spans="1:5" ht="35.25" customHeight="1" x14ac:dyDescent="0.25">
      <c r="A22" s="478" t="s">
        <v>1110</v>
      </c>
      <c r="B22" s="478"/>
      <c r="C22" s="478"/>
      <c r="D22" s="478"/>
      <c r="E22" s="16"/>
    </row>
    <row r="23" spans="1:5" ht="152.25" customHeight="1" x14ac:dyDescent="0.25">
      <c r="A23" s="468" t="s">
        <v>1683</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05"/>
      <c r="B1" s="205"/>
      <c r="C1" s="205"/>
      <c r="D1" s="7" t="s">
        <v>1582</v>
      </c>
      <c r="E1" s="16"/>
    </row>
    <row r="2" spans="1:5" ht="30.75" customHeight="1" x14ac:dyDescent="0.25">
      <c r="A2" s="454" t="s">
        <v>1328</v>
      </c>
      <c r="B2" s="454"/>
      <c r="C2" s="454"/>
      <c r="D2" s="454"/>
      <c r="E2" s="16"/>
    </row>
    <row r="3" spans="1:5" ht="15.75" x14ac:dyDescent="0.25">
      <c r="A3" s="8"/>
      <c r="B3" s="469" t="s">
        <v>68</v>
      </c>
      <c r="C3" s="206" t="s">
        <v>198</v>
      </c>
      <c r="D3" s="8"/>
      <c r="E3" s="16"/>
    </row>
    <row r="4" spans="1:5" ht="17.25" customHeight="1" x14ac:dyDescent="0.25">
      <c r="A4" s="205"/>
      <c r="B4" s="470"/>
      <c r="C4" s="206" t="s">
        <v>1305</v>
      </c>
      <c r="D4" s="205"/>
      <c r="E4" s="16"/>
    </row>
    <row r="5" spans="1:5" ht="21.75" customHeight="1" x14ac:dyDescent="0.25">
      <c r="A5" s="16"/>
      <c r="B5" s="471" t="s">
        <v>431</v>
      </c>
      <c r="C5" s="471"/>
      <c r="D5" s="471"/>
      <c r="E5" s="203"/>
    </row>
    <row r="6" spans="1:5" ht="15.75" x14ac:dyDescent="0.25">
      <c r="A6" s="11" t="s">
        <v>167</v>
      </c>
      <c r="B6" s="11" t="s">
        <v>168</v>
      </c>
      <c r="C6" s="11" t="s">
        <v>1093</v>
      </c>
      <c r="D6" s="11" t="s">
        <v>170</v>
      </c>
      <c r="E6" s="204"/>
    </row>
    <row r="7" spans="1:5" ht="15.75" x14ac:dyDescent="0.25">
      <c r="A7" s="12" t="s">
        <v>171</v>
      </c>
      <c r="B7" s="348" t="s">
        <v>184</v>
      </c>
      <c r="C7" s="12" t="s">
        <v>427</v>
      </c>
      <c r="D7" s="206"/>
      <c r="E7" s="16"/>
    </row>
    <row r="8" spans="1:5" ht="94.5" x14ac:dyDescent="0.25">
      <c r="A8" s="12" t="s">
        <v>172</v>
      </c>
      <c r="B8" s="348" t="s">
        <v>5</v>
      </c>
      <c r="C8" s="12" t="s">
        <v>432</v>
      </c>
      <c r="D8" s="234" t="s">
        <v>1303</v>
      </c>
      <c r="E8" s="16"/>
    </row>
    <row r="9" spans="1:5" ht="15.75" x14ac:dyDescent="0.25">
      <c r="A9" s="12" t="s">
        <v>173</v>
      </c>
      <c r="B9" s="348" t="s">
        <v>6</v>
      </c>
      <c r="C9" s="12" t="s">
        <v>71</v>
      </c>
      <c r="D9" s="234"/>
      <c r="E9" s="16"/>
    </row>
    <row r="10" spans="1:5" ht="267" customHeight="1" x14ac:dyDescent="0.25">
      <c r="A10" s="12" t="s">
        <v>174</v>
      </c>
      <c r="B10" s="348" t="s">
        <v>297</v>
      </c>
      <c r="C10" s="12" t="s">
        <v>1306</v>
      </c>
      <c r="D10" s="234" t="s">
        <v>1307</v>
      </c>
      <c r="E10" s="16"/>
    </row>
    <row r="11" spans="1:5" ht="109.5" customHeight="1" x14ac:dyDescent="0.25">
      <c r="A11" s="12" t="s">
        <v>175</v>
      </c>
      <c r="B11" s="348" t="s">
        <v>309</v>
      </c>
      <c r="C11" s="12" t="s">
        <v>1308</v>
      </c>
      <c r="D11" s="234"/>
      <c r="E11" s="16"/>
    </row>
    <row r="12" spans="1:5" ht="15.75" x14ac:dyDescent="0.25">
      <c r="A12" s="12" t="s">
        <v>176</v>
      </c>
      <c r="B12" s="348" t="s">
        <v>187</v>
      </c>
      <c r="C12" s="12" t="s">
        <v>433</v>
      </c>
      <c r="D12" s="234" t="s">
        <v>1309</v>
      </c>
      <c r="E12" s="16"/>
    </row>
    <row r="13" spans="1:5" ht="173.25" x14ac:dyDescent="0.25">
      <c r="A13" s="12" t="s">
        <v>177</v>
      </c>
      <c r="B13" s="348" t="s">
        <v>188</v>
      </c>
      <c r="C13" s="234" t="s">
        <v>1310</v>
      </c>
      <c r="D13" s="234" t="s">
        <v>1119</v>
      </c>
      <c r="E13" s="16"/>
    </row>
    <row r="14" spans="1:5" ht="30.75" customHeight="1" x14ac:dyDescent="0.25">
      <c r="A14" s="12" t="s">
        <v>178</v>
      </c>
      <c r="B14" s="348" t="s">
        <v>189</v>
      </c>
      <c r="C14" s="12" t="s">
        <v>203</v>
      </c>
      <c r="D14" s="234"/>
      <c r="E14" s="16"/>
    </row>
    <row r="15" spans="1:5" ht="110.25" customHeight="1" x14ac:dyDescent="0.25">
      <c r="A15" s="12" t="s">
        <v>179</v>
      </c>
      <c r="B15" s="206" t="s">
        <v>190</v>
      </c>
      <c r="C15" s="12" t="s">
        <v>1311</v>
      </c>
      <c r="D15" s="234" t="s">
        <v>1312</v>
      </c>
      <c r="E15" s="16"/>
    </row>
    <row r="16" spans="1:5" ht="50.25" x14ac:dyDescent="0.25">
      <c r="A16" s="12" t="s">
        <v>180</v>
      </c>
      <c r="B16" s="348" t="s">
        <v>191</v>
      </c>
      <c r="C16" s="12" t="s">
        <v>1313</v>
      </c>
      <c r="D16" s="234" t="s">
        <v>1314</v>
      </c>
      <c r="E16" s="16"/>
    </row>
    <row r="17" spans="1:5" ht="31.5" x14ac:dyDescent="0.25">
      <c r="A17" s="12" t="s">
        <v>181</v>
      </c>
      <c r="B17" s="348" t="s">
        <v>192</v>
      </c>
      <c r="C17" s="12" t="s">
        <v>203</v>
      </c>
      <c r="D17" s="234" t="s">
        <v>1315</v>
      </c>
      <c r="E17" s="16"/>
    </row>
    <row r="18" spans="1:5" ht="81" customHeight="1" x14ac:dyDescent="0.25">
      <c r="A18" s="12" t="s">
        <v>182</v>
      </c>
      <c r="B18" s="348" t="s">
        <v>193</v>
      </c>
      <c r="C18" s="12" t="s">
        <v>411</v>
      </c>
      <c r="D18" s="234" t="s">
        <v>1316</v>
      </c>
      <c r="E18" s="16"/>
    </row>
    <row r="19" spans="1:5" ht="157.5" x14ac:dyDescent="0.25">
      <c r="A19" s="12" t="s">
        <v>183</v>
      </c>
      <c r="B19" s="348" t="s">
        <v>564</v>
      </c>
      <c r="C19" s="12" t="s">
        <v>1318</v>
      </c>
      <c r="D19" s="234" t="s">
        <v>1317</v>
      </c>
      <c r="E19" s="16"/>
    </row>
    <row r="20" spans="1:5" ht="15.75" x14ac:dyDescent="0.25">
      <c r="A20" s="13"/>
      <c r="B20" s="205"/>
      <c r="C20" s="205"/>
      <c r="D20" s="205"/>
      <c r="E20" s="16"/>
    </row>
    <row r="21" spans="1:5" s="2" customFormat="1" ht="217.5" customHeight="1" x14ac:dyDescent="0.25">
      <c r="A21" s="473" t="s">
        <v>1319</v>
      </c>
      <c r="B21" s="473"/>
      <c r="C21" s="473"/>
      <c r="D21" s="473"/>
      <c r="E21" s="17"/>
    </row>
    <row r="22" spans="1:5" ht="35.25" customHeight="1" x14ac:dyDescent="0.25">
      <c r="A22" s="478" t="s">
        <v>1110</v>
      </c>
      <c r="B22" s="478"/>
      <c r="C22" s="478"/>
      <c r="D22" s="478"/>
      <c r="E22" s="16"/>
    </row>
    <row r="23" spans="1:5" ht="346.5" customHeight="1" x14ac:dyDescent="0.25">
      <c r="A23" s="468" t="s">
        <v>1320</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pageSetUpPr fitToPage="1"/>
  </sheetPr>
  <dimension ref="A1:E38"/>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05"/>
      <c r="B1" s="205"/>
      <c r="C1" s="205"/>
      <c r="D1" s="7" t="s">
        <v>1582</v>
      </c>
      <c r="E1" s="16"/>
    </row>
    <row r="2" spans="1:5" ht="30.75" customHeight="1" x14ac:dyDescent="0.25">
      <c r="A2" s="454" t="s">
        <v>1328</v>
      </c>
      <c r="B2" s="454"/>
      <c r="C2" s="454"/>
      <c r="D2" s="454"/>
      <c r="E2" s="16"/>
    </row>
    <row r="3" spans="1:5" ht="15.75" x14ac:dyDescent="0.25">
      <c r="A3" s="8"/>
      <c r="B3" s="469" t="s">
        <v>72</v>
      </c>
      <c r="C3" s="206" t="s">
        <v>198</v>
      </c>
      <c r="D3" s="8"/>
      <c r="E3" s="16"/>
    </row>
    <row r="4" spans="1:5" ht="17.25" customHeight="1" x14ac:dyDescent="0.25">
      <c r="A4" s="205"/>
      <c r="B4" s="470"/>
      <c r="C4" s="206" t="s">
        <v>1305</v>
      </c>
      <c r="D4" s="205"/>
      <c r="E4" s="16"/>
    </row>
    <row r="5" spans="1:5" ht="21.75" customHeight="1" x14ac:dyDescent="0.25">
      <c r="A5" s="16"/>
      <c r="B5" s="471" t="s">
        <v>434</v>
      </c>
      <c r="C5" s="471"/>
      <c r="D5" s="471"/>
      <c r="E5" s="203"/>
    </row>
    <row r="6" spans="1:5" ht="15.75" x14ac:dyDescent="0.25">
      <c r="A6" s="11" t="s">
        <v>167</v>
      </c>
      <c r="B6" s="11" t="s">
        <v>168</v>
      </c>
      <c r="C6" s="11" t="s">
        <v>1093</v>
      </c>
      <c r="D6" s="11" t="s">
        <v>170</v>
      </c>
      <c r="E6" s="204"/>
    </row>
    <row r="7" spans="1:5" ht="31.5" x14ac:dyDescent="0.25">
      <c r="A7" s="12" t="s">
        <v>171</v>
      </c>
      <c r="B7" s="348" t="s">
        <v>184</v>
      </c>
      <c r="C7" s="12" t="s">
        <v>427</v>
      </c>
      <c r="D7" s="234" t="s">
        <v>73</v>
      </c>
      <c r="E7" s="16"/>
    </row>
    <row r="8" spans="1:5" ht="45" customHeight="1" x14ac:dyDescent="0.25">
      <c r="A8" s="12" t="s">
        <v>172</v>
      </c>
      <c r="B8" s="348" t="s">
        <v>5</v>
      </c>
      <c r="C8" s="12" t="s">
        <v>432</v>
      </c>
      <c r="D8" s="234" t="s">
        <v>435</v>
      </c>
      <c r="E8" s="16"/>
    </row>
    <row r="9" spans="1:5" ht="15.75" x14ac:dyDescent="0.25">
      <c r="A9" s="12" t="s">
        <v>173</v>
      </c>
      <c r="B9" s="348" t="s">
        <v>6</v>
      </c>
      <c r="C9" s="12" t="s">
        <v>71</v>
      </c>
      <c r="D9" s="234"/>
      <c r="E9" s="16"/>
    </row>
    <row r="10" spans="1:5" ht="266.25" customHeight="1" x14ac:dyDescent="0.25">
      <c r="A10" s="12" t="s">
        <v>174</v>
      </c>
      <c r="B10" s="348" t="s">
        <v>297</v>
      </c>
      <c r="C10" s="12" t="s">
        <v>1306</v>
      </c>
      <c r="D10" s="234" t="s">
        <v>1307</v>
      </c>
      <c r="E10" s="16"/>
    </row>
    <row r="11" spans="1:5" ht="110.25" customHeight="1" x14ac:dyDescent="0.25">
      <c r="A11" s="12" t="s">
        <v>175</v>
      </c>
      <c r="B11" s="348" t="s">
        <v>309</v>
      </c>
      <c r="C11" s="12" t="s">
        <v>1308</v>
      </c>
      <c r="D11" s="234"/>
      <c r="E11" s="16"/>
    </row>
    <row r="12" spans="1:5" ht="15.75" x14ac:dyDescent="0.25">
      <c r="A12" s="12" t="s">
        <v>176</v>
      </c>
      <c r="B12" s="348" t="s">
        <v>187</v>
      </c>
      <c r="C12" s="12" t="s">
        <v>433</v>
      </c>
      <c r="D12" s="234" t="s">
        <v>1309</v>
      </c>
      <c r="E12" s="16"/>
    </row>
    <row r="13" spans="1:5" ht="299.25" x14ac:dyDescent="0.25">
      <c r="A13" s="12" t="s">
        <v>177</v>
      </c>
      <c r="B13" s="348" t="s">
        <v>188</v>
      </c>
      <c r="C13" s="234" t="s">
        <v>1321</v>
      </c>
      <c r="D13" s="234" t="s">
        <v>1119</v>
      </c>
      <c r="E13" s="16"/>
    </row>
    <row r="14" spans="1:5" ht="30.75" customHeight="1" x14ac:dyDescent="0.25">
      <c r="A14" s="12" t="s">
        <v>178</v>
      </c>
      <c r="B14" s="348" t="s">
        <v>189</v>
      </c>
      <c r="C14" s="12" t="s">
        <v>203</v>
      </c>
      <c r="D14" s="234"/>
      <c r="E14" s="16"/>
    </row>
    <row r="15" spans="1:5" ht="110.25" x14ac:dyDescent="0.25">
      <c r="A15" s="360" t="s">
        <v>179</v>
      </c>
      <c r="B15" s="475" t="s">
        <v>190</v>
      </c>
      <c r="C15" s="12" t="s">
        <v>1311</v>
      </c>
      <c r="D15" s="234" t="s">
        <v>1322</v>
      </c>
      <c r="E15" s="16"/>
    </row>
    <row r="16" spans="1:5" ht="63" x14ac:dyDescent="0.25">
      <c r="A16" s="330" t="s">
        <v>222</v>
      </c>
      <c r="B16" s="475"/>
      <c r="C16" s="12" t="s">
        <v>1323</v>
      </c>
      <c r="D16" s="234" t="s">
        <v>436</v>
      </c>
      <c r="E16" s="16"/>
    </row>
    <row r="17" spans="1:5" ht="50.25" x14ac:dyDescent="0.25">
      <c r="A17" s="12" t="s">
        <v>180</v>
      </c>
      <c r="B17" s="348" t="s">
        <v>191</v>
      </c>
      <c r="C17" s="12" t="s">
        <v>1313</v>
      </c>
      <c r="D17" s="234" t="s">
        <v>1314</v>
      </c>
      <c r="E17" s="16"/>
    </row>
    <row r="18" spans="1:5" ht="31.5" x14ac:dyDescent="0.25">
      <c r="A18" s="12" t="s">
        <v>181</v>
      </c>
      <c r="B18" s="348" t="s">
        <v>192</v>
      </c>
      <c r="C18" s="12" t="s">
        <v>203</v>
      </c>
      <c r="D18" s="234" t="s">
        <v>1324</v>
      </c>
      <c r="E18" s="16"/>
    </row>
    <row r="19" spans="1:5" ht="31.5" x14ac:dyDescent="0.25">
      <c r="A19" s="12" t="s">
        <v>182</v>
      </c>
      <c r="B19" s="348" t="s">
        <v>193</v>
      </c>
      <c r="C19" s="12" t="s">
        <v>411</v>
      </c>
      <c r="D19" s="234" t="s">
        <v>1325</v>
      </c>
      <c r="E19" s="16"/>
    </row>
    <row r="20" spans="1:5" ht="141.75" customHeight="1" x14ac:dyDescent="0.25">
      <c r="A20" s="12" t="s">
        <v>183</v>
      </c>
      <c r="B20" s="348" t="s">
        <v>564</v>
      </c>
      <c r="C20" s="12" t="s">
        <v>1326</v>
      </c>
      <c r="D20" s="234" t="s">
        <v>1317</v>
      </c>
      <c r="E20" s="16"/>
    </row>
    <row r="21" spans="1:5" ht="15.75" x14ac:dyDescent="0.25">
      <c r="A21" s="13"/>
      <c r="B21" s="205"/>
      <c r="C21" s="205"/>
      <c r="D21" s="205"/>
      <c r="E21" s="16"/>
    </row>
    <row r="22" spans="1:5" s="2" customFormat="1" ht="217.5" customHeight="1" x14ac:dyDescent="0.25">
      <c r="A22" s="473" t="s">
        <v>1319</v>
      </c>
      <c r="B22" s="473"/>
      <c r="C22" s="473"/>
      <c r="D22" s="473"/>
      <c r="E22" s="17"/>
    </row>
    <row r="23" spans="1:5" ht="35.25" customHeight="1" x14ac:dyDescent="0.25">
      <c r="A23" s="478" t="s">
        <v>1110</v>
      </c>
      <c r="B23" s="478"/>
      <c r="C23" s="478"/>
      <c r="D23" s="478"/>
      <c r="E23" s="16"/>
    </row>
    <row r="24" spans="1:5" ht="303.75" customHeight="1" x14ac:dyDescent="0.25">
      <c r="A24" s="468" t="s">
        <v>1327</v>
      </c>
      <c r="B24" s="468"/>
      <c r="C24" s="468"/>
      <c r="D24" s="468"/>
      <c r="E24" s="16"/>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sheetData>
  <mergeCells count="7">
    <mergeCell ref="A24:D24"/>
    <mergeCell ref="A2:D2"/>
    <mergeCell ref="B3:B4"/>
    <mergeCell ref="B5:D5"/>
    <mergeCell ref="A22:D22"/>
    <mergeCell ref="A23:D23"/>
    <mergeCell ref="B15:B16"/>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pageSetUpPr fitToPage="1"/>
  </sheetPr>
  <dimension ref="A1:E39"/>
  <sheetViews>
    <sheetView workbookViewId="0">
      <selection activeCell="B3" sqref="B3:B4"/>
    </sheetView>
  </sheetViews>
  <sheetFormatPr defaultRowHeight="15" x14ac:dyDescent="0.25"/>
  <cols>
    <col min="1" max="1" width="5.7109375" style="250" customWidth="1"/>
    <col min="2" max="2" width="42.7109375" style="250" customWidth="1"/>
    <col min="3" max="3" width="33.7109375" style="250" customWidth="1"/>
    <col min="4" max="4" width="92.5703125" style="250" customWidth="1"/>
    <col min="5" max="16384" width="9.140625" style="250"/>
  </cols>
  <sheetData>
    <row r="1" spans="1:5" ht="31.5" x14ac:dyDescent="0.25">
      <c r="A1" s="305"/>
      <c r="B1" s="305"/>
      <c r="C1" s="305"/>
      <c r="D1" s="262" t="s">
        <v>708</v>
      </c>
      <c r="E1" s="249"/>
    </row>
    <row r="2" spans="1:5" ht="30.75" customHeight="1" x14ac:dyDescent="0.25">
      <c r="A2" s="463" t="s">
        <v>690</v>
      </c>
      <c r="B2" s="463"/>
      <c r="C2" s="463"/>
      <c r="D2" s="463"/>
      <c r="E2" s="249"/>
    </row>
    <row r="3" spans="1:5" ht="15.75" x14ac:dyDescent="0.25">
      <c r="A3" s="263"/>
      <c r="B3" s="464" t="s">
        <v>74</v>
      </c>
      <c r="C3" s="312" t="s">
        <v>788</v>
      </c>
      <c r="D3" s="263"/>
      <c r="E3" s="249"/>
    </row>
    <row r="4" spans="1:5" ht="17.25" customHeight="1" x14ac:dyDescent="0.25">
      <c r="A4" s="305"/>
      <c r="B4" s="465"/>
      <c r="C4" s="312" t="s">
        <v>811</v>
      </c>
      <c r="D4" s="305"/>
      <c r="E4" s="249"/>
    </row>
    <row r="5" spans="1:5" ht="21.75" customHeight="1" x14ac:dyDescent="0.25">
      <c r="A5" s="265"/>
      <c r="B5" s="467" t="s">
        <v>709</v>
      </c>
      <c r="C5" s="467"/>
      <c r="D5" s="467"/>
      <c r="E5" s="251"/>
    </row>
    <row r="6" spans="1:5" ht="15.75" x14ac:dyDescent="0.25">
      <c r="A6" s="266" t="s">
        <v>167</v>
      </c>
      <c r="B6" s="270" t="s">
        <v>168</v>
      </c>
      <c r="C6" s="270" t="s">
        <v>169</v>
      </c>
      <c r="D6" s="270" t="s">
        <v>170</v>
      </c>
      <c r="E6" s="252"/>
    </row>
    <row r="7" spans="1:5" ht="15.75" x14ac:dyDescent="0.25">
      <c r="A7" s="271" t="s">
        <v>171</v>
      </c>
      <c r="B7" s="306" t="s">
        <v>184</v>
      </c>
      <c r="C7" s="224" t="s">
        <v>414</v>
      </c>
      <c r="D7" s="225" t="s">
        <v>983</v>
      </c>
      <c r="E7" s="249"/>
    </row>
    <row r="8" spans="1:5" ht="94.5" x14ac:dyDescent="0.25">
      <c r="A8" s="271" t="s">
        <v>172</v>
      </c>
      <c r="B8" s="306" t="s">
        <v>5</v>
      </c>
      <c r="C8" s="224" t="s">
        <v>793</v>
      </c>
      <c r="D8" s="228" t="s">
        <v>984</v>
      </c>
      <c r="E8" s="249"/>
    </row>
    <row r="9" spans="1:5" ht="15.75" x14ac:dyDescent="0.25">
      <c r="A9" s="271" t="s">
        <v>173</v>
      </c>
      <c r="B9" s="306" t="s">
        <v>6</v>
      </c>
      <c r="C9" s="227" t="s">
        <v>985</v>
      </c>
      <c r="D9" s="228" t="s">
        <v>203</v>
      </c>
      <c r="E9" s="249"/>
    </row>
    <row r="10" spans="1:5" ht="50.25" x14ac:dyDescent="0.25">
      <c r="A10" s="307" t="s">
        <v>174</v>
      </c>
      <c r="B10" s="306" t="s">
        <v>297</v>
      </c>
      <c r="C10" s="227" t="s">
        <v>441</v>
      </c>
      <c r="D10" s="228" t="s">
        <v>986</v>
      </c>
      <c r="E10" s="249"/>
    </row>
    <row r="11" spans="1:5" ht="78.75" x14ac:dyDescent="0.25">
      <c r="A11" s="271" t="s">
        <v>175</v>
      </c>
      <c r="B11" s="306" t="s">
        <v>739</v>
      </c>
      <c r="C11" s="224" t="s">
        <v>987</v>
      </c>
      <c r="D11" s="225" t="s">
        <v>991</v>
      </c>
      <c r="E11" s="249"/>
    </row>
    <row r="12" spans="1:5" ht="15.75" x14ac:dyDescent="0.25">
      <c r="A12" s="271" t="s">
        <v>176</v>
      </c>
      <c r="B12" s="223" t="s">
        <v>813</v>
      </c>
      <c r="C12" s="224" t="s">
        <v>988</v>
      </c>
      <c r="D12" s="225" t="s">
        <v>989</v>
      </c>
      <c r="E12" s="249"/>
    </row>
    <row r="13" spans="1:5" ht="31.5" x14ac:dyDescent="0.25">
      <c r="A13" s="271" t="s">
        <v>177</v>
      </c>
      <c r="B13" s="317" t="s">
        <v>544</v>
      </c>
      <c r="C13" s="290" t="s">
        <v>990</v>
      </c>
      <c r="D13" s="291" t="s">
        <v>992</v>
      </c>
      <c r="E13" s="249"/>
    </row>
    <row r="14" spans="1:5" ht="30" customHeight="1" x14ac:dyDescent="0.25">
      <c r="A14" s="307" t="s">
        <v>178</v>
      </c>
      <c r="B14" s="321" t="s">
        <v>545</v>
      </c>
      <c r="C14" s="286" t="s">
        <v>203</v>
      </c>
      <c r="D14" s="287" t="s">
        <v>1005</v>
      </c>
      <c r="E14" s="249"/>
    </row>
    <row r="15" spans="1:5" ht="126" x14ac:dyDescent="0.25">
      <c r="A15" s="307" t="s">
        <v>179</v>
      </c>
      <c r="B15" s="490" t="s">
        <v>994</v>
      </c>
      <c r="C15" s="224" t="s">
        <v>995</v>
      </c>
      <c r="D15" s="225" t="s">
        <v>996</v>
      </c>
      <c r="E15" s="249"/>
    </row>
    <row r="16" spans="1:5" ht="31.5" x14ac:dyDescent="0.25">
      <c r="A16" s="319" t="s">
        <v>806</v>
      </c>
      <c r="B16" s="490"/>
      <c r="C16" s="224" t="s">
        <v>997</v>
      </c>
      <c r="D16" s="223" t="s">
        <v>998</v>
      </c>
      <c r="E16" s="249"/>
    </row>
    <row r="17" spans="1:5" ht="47.25" x14ac:dyDescent="0.25">
      <c r="A17" s="320" t="s">
        <v>993</v>
      </c>
      <c r="B17" s="491"/>
      <c r="C17" s="290" t="s">
        <v>412</v>
      </c>
      <c r="D17" s="291" t="s">
        <v>809</v>
      </c>
      <c r="E17" s="249"/>
    </row>
    <row r="18" spans="1:5" ht="47.25" x14ac:dyDescent="0.25">
      <c r="A18" s="303" t="s">
        <v>180</v>
      </c>
      <c r="B18" s="223" t="s">
        <v>563</v>
      </c>
      <c r="C18" s="224" t="s">
        <v>999</v>
      </c>
      <c r="D18" s="225" t="s">
        <v>1000</v>
      </c>
      <c r="E18" s="249"/>
    </row>
    <row r="19" spans="1:5" ht="50.25" x14ac:dyDescent="0.25">
      <c r="A19" s="271" t="s">
        <v>181</v>
      </c>
      <c r="B19" s="223" t="s">
        <v>192</v>
      </c>
      <c r="C19" s="224" t="s">
        <v>203</v>
      </c>
      <c r="D19" s="225" t="s">
        <v>1001</v>
      </c>
      <c r="E19" s="249"/>
    </row>
    <row r="20" spans="1:5" ht="47.25" x14ac:dyDescent="0.25">
      <c r="A20" s="271" t="s">
        <v>182</v>
      </c>
      <c r="B20" s="223" t="s">
        <v>193</v>
      </c>
      <c r="C20" s="224" t="s">
        <v>1002</v>
      </c>
      <c r="D20" s="225" t="s">
        <v>1003</v>
      </c>
      <c r="E20" s="249"/>
    </row>
    <row r="21" spans="1:5" ht="64.5" customHeight="1" x14ac:dyDescent="0.25">
      <c r="A21" s="271" t="s">
        <v>183</v>
      </c>
      <c r="B21" s="223" t="s">
        <v>564</v>
      </c>
      <c r="C21" s="224" t="s">
        <v>1004</v>
      </c>
      <c r="D21" s="225" t="s">
        <v>208</v>
      </c>
      <c r="E21" s="249"/>
    </row>
    <row r="22" spans="1:5" ht="28.5" customHeight="1" x14ac:dyDescent="0.25">
      <c r="A22" s="488" t="s">
        <v>982</v>
      </c>
      <c r="B22" s="489"/>
      <c r="C22" s="489"/>
      <c r="D22" s="489"/>
      <c r="E22" s="249"/>
    </row>
    <row r="23" spans="1:5" s="257" customFormat="1" ht="17.25" customHeight="1" x14ac:dyDescent="0.25">
      <c r="A23" s="487" t="s">
        <v>195</v>
      </c>
      <c r="B23" s="487"/>
      <c r="C23" s="487"/>
      <c r="D23" s="487"/>
      <c r="E23" s="256"/>
    </row>
    <row r="24" spans="1:5" ht="91.5" customHeight="1" x14ac:dyDescent="0.25">
      <c r="A24" s="485" t="s">
        <v>1084</v>
      </c>
      <c r="B24" s="485"/>
      <c r="C24" s="485"/>
      <c r="D24" s="485"/>
      <c r="E24" s="249"/>
    </row>
    <row r="25" spans="1:5" x14ac:dyDescent="0.25">
      <c r="A25" s="258"/>
      <c r="B25" s="258"/>
      <c r="C25" s="258"/>
      <c r="D25" s="258"/>
      <c r="E25" s="249"/>
    </row>
    <row r="26" spans="1:5" x14ac:dyDescent="0.25">
      <c r="A26" s="258"/>
      <c r="B26" s="258"/>
      <c r="C26" s="258"/>
      <c r="D26" s="258"/>
    </row>
    <row r="27" spans="1:5" x14ac:dyDescent="0.25">
      <c r="A27" s="258"/>
      <c r="B27" s="258"/>
      <c r="C27" s="258"/>
      <c r="D27" s="258"/>
    </row>
    <row r="28" spans="1:5" x14ac:dyDescent="0.25">
      <c r="A28" s="258"/>
      <c r="B28" s="258"/>
      <c r="C28" s="258"/>
      <c r="D28" s="258"/>
    </row>
    <row r="29" spans="1:5" x14ac:dyDescent="0.25">
      <c r="A29" s="258"/>
      <c r="B29" s="258"/>
      <c r="C29" s="258"/>
      <c r="D29" s="258"/>
    </row>
    <row r="30" spans="1:5" x14ac:dyDescent="0.25">
      <c r="A30" s="258"/>
      <c r="B30" s="258"/>
      <c r="C30" s="258"/>
      <c r="D30" s="258"/>
    </row>
    <row r="31" spans="1:5" x14ac:dyDescent="0.25">
      <c r="A31" s="258"/>
      <c r="B31" s="258"/>
      <c r="C31" s="258"/>
      <c r="D31" s="258"/>
    </row>
    <row r="32" spans="1:5" x14ac:dyDescent="0.25">
      <c r="A32" s="258"/>
      <c r="B32" s="258"/>
      <c r="C32" s="258"/>
      <c r="D32" s="258"/>
    </row>
    <row r="33" spans="1:4" x14ac:dyDescent="0.25">
      <c r="A33" s="258"/>
      <c r="B33" s="258"/>
      <c r="C33" s="258"/>
      <c r="D33" s="258"/>
    </row>
    <row r="34" spans="1:4" x14ac:dyDescent="0.25">
      <c r="A34" s="258"/>
      <c r="B34" s="258"/>
      <c r="C34" s="258"/>
      <c r="D34" s="258"/>
    </row>
    <row r="35" spans="1:4" x14ac:dyDescent="0.25">
      <c r="A35" s="258"/>
      <c r="B35" s="258"/>
      <c r="C35" s="258"/>
      <c r="D35" s="258"/>
    </row>
    <row r="36" spans="1:4" x14ac:dyDescent="0.25">
      <c r="A36" s="258"/>
      <c r="B36" s="258"/>
      <c r="C36" s="258"/>
      <c r="D36" s="258"/>
    </row>
    <row r="37" spans="1:4" x14ac:dyDescent="0.25">
      <c r="A37" s="258"/>
      <c r="B37" s="258"/>
      <c r="C37" s="258"/>
      <c r="D37" s="258"/>
    </row>
    <row r="38" spans="1:4" x14ac:dyDescent="0.25">
      <c r="A38" s="258"/>
      <c r="B38" s="258"/>
      <c r="C38" s="258"/>
      <c r="D38" s="258"/>
    </row>
    <row r="39" spans="1:4" x14ac:dyDescent="0.25">
      <c r="A39" s="258"/>
      <c r="B39" s="258"/>
      <c r="C39" s="258"/>
      <c r="D39" s="258"/>
    </row>
  </sheetData>
  <mergeCells count="7">
    <mergeCell ref="A24:D24"/>
    <mergeCell ref="A2:D2"/>
    <mergeCell ref="B3:B4"/>
    <mergeCell ref="B5:D5"/>
    <mergeCell ref="A23:D23"/>
    <mergeCell ref="A22:D22"/>
    <mergeCell ref="B15:B17"/>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pageSetUpPr fitToPage="1"/>
  </sheetPr>
  <dimension ref="A1:E40"/>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305"/>
      <c r="B1" s="305"/>
      <c r="C1" s="305"/>
      <c r="D1" s="262" t="s">
        <v>711</v>
      </c>
      <c r="E1" s="249"/>
    </row>
    <row r="2" spans="1:5" ht="30.75" customHeight="1" x14ac:dyDescent="0.25">
      <c r="A2" s="463" t="s">
        <v>690</v>
      </c>
      <c r="B2" s="463"/>
      <c r="C2" s="463"/>
      <c r="D2" s="463"/>
      <c r="E2" s="249"/>
    </row>
    <row r="3" spans="1:5" ht="15.75" x14ac:dyDescent="0.25">
      <c r="A3" s="263"/>
      <c r="B3" s="464" t="s">
        <v>76</v>
      </c>
      <c r="C3" s="312" t="s">
        <v>788</v>
      </c>
      <c r="D3" s="263"/>
      <c r="E3" s="249"/>
    </row>
    <row r="4" spans="1:5" ht="17.25" customHeight="1" x14ac:dyDescent="0.25">
      <c r="A4" s="305"/>
      <c r="B4" s="465"/>
      <c r="C4" s="312" t="s">
        <v>1006</v>
      </c>
      <c r="D4" s="305"/>
      <c r="E4" s="249"/>
    </row>
    <row r="5" spans="1:5" ht="21.75" customHeight="1" x14ac:dyDescent="0.25">
      <c r="A5" s="265"/>
      <c r="B5" s="467" t="s">
        <v>710</v>
      </c>
      <c r="C5" s="467"/>
      <c r="D5" s="467"/>
      <c r="E5" s="251"/>
    </row>
    <row r="6" spans="1:5" ht="15.75" x14ac:dyDescent="0.25">
      <c r="A6" s="266" t="s">
        <v>167</v>
      </c>
      <c r="B6" s="270" t="s">
        <v>168</v>
      </c>
      <c r="C6" s="270" t="s">
        <v>169</v>
      </c>
      <c r="D6" s="270" t="s">
        <v>170</v>
      </c>
      <c r="E6" s="252"/>
    </row>
    <row r="7" spans="1:5" ht="31.5" x14ac:dyDescent="0.25">
      <c r="A7" s="271" t="s">
        <v>171</v>
      </c>
      <c r="B7" s="223" t="s">
        <v>184</v>
      </c>
      <c r="C7" s="224" t="s">
        <v>201</v>
      </c>
      <c r="D7" s="225" t="s">
        <v>812</v>
      </c>
      <c r="E7" s="249"/>
    </row>
    <row r="8" spans="1:5" ht="78.75" x14ac:dyDescent="0.25">
      <c r="A8" s="271" t="s">
        <v>172</v>
      </c>
      <c r="B8" s="223" t="s">
        <v>5</v>
      </c>
      <c r="C8" s="224" t="s">
        <v>793</v>
      </c>
      <c r="D8" s="225" t="s">
        <v>1007</v>
      </c>
      <c r="E8" s="249"/>
    </row>
    <row r="9" spans="1:5" ht="31.5" x14ac:dyDescent="0.25">
      <c r="A9" s="271" t="s">
        <v>173</v>
      </c>
      <c r="B9" s="223" t="s">
        <v>6</v>
      </c>
      <c r="C9" s="224" t="s">
        <v>1008</v>
      </c>
      <c r="D9" s="223" t="s">
        <v>203</v>
      </c>
      <c r="E9" s="249"/>
    </row>
    <row r="10" spans="1:5" ht="234" customHeight="1" x14ac:dyDescent="0.25">
      <c r="A10" s="308" t="s">
        <v>174</v>
      </c>
      <c r="B10" s="284" t="s">
        <v>297</v>
      </c>
      <c r="C10" s="292" t="s">
        <v>441</v>
      </c>
      <c r="D10" s="297" t="s">
        <v>1009</v>
      </c>
      <c r="E10" s="249"/>
    </row>
    <row r="11" spans="1:5" ht="94.5" x14ac:dyDescent="0.25">
      <c r="A11" s="313" t="s">
        <v>175</v>
      </c>
      <c r="B11" s="293" t="s">
        <v>186</v>
      </c>
      <c r="C11" s="308" t="s">
        <v>1010</v>
      </c>
      <c r="D11" s="294" t="s">
        <v>1011</v>
      </c>
      <c r="E11" s="249"/>
    </row>
    <row r="12" spans="1:5" ht="15.75" x14ac:dyDescent="0.25">
      <c r="A12" s="307" t="s">
        <v>176</v>
      </c>
      <c r="B12" s="316" t="s">
        <v>813</v>
      </c>
      <c r="C12" s="322" t="s">
        <v>814</v>
      </c>
      <c r="D12" s="323" t="s">
        <v>989</v>
      </c>
      <c r="E12" s="249"/>
    </row>
    <row r="13" spans="1:5" ht="78.75" x14ac:dyDescent="0.25">
      <c r="A13" s="308" t="s">
        <v>177</v>
      </c>
      <c r="B13" s="492" t="s">
        <v>188</v>
      </c>
      <c r="C13" s="224" t="s">
        <v>1012</v>
      </c>
      <c r="D13" s="225" t="s">
        <v>1013</v>
      </c>
      <c r="E13" s="249"/>
    </row>
    <row r="14" spans="1:5" ht="78.75" x14ac:dyDescent="0.25">
      <c r="A14" s="314" t="s">
        <v>310</v>
      </c>
      <c r="B14" s="493"/>
      <c r="C14" s="224" t="s">
        <v>1014</v>
      </c>
      <c r="D14" s="225" t="s">
        <v>1015</v>
      </c>
      <c r="E14" s="249"/>
    </row>
    <row r="15" spans="1:5" ht="141.75" x14ac:dyDescent="0.25">
      <c r="A15" s="292" t="s">
        <v>178</v>
      </c>
      <c r="B15" s="312" t="s">
        <v>189</v>
      </c>
      <c r="C15" s="292" t="s">
        <v>203</v>
      </c>
      <c r="D15" s="297" t="s">
        <v>1016</v>
      </c>
      <c r="E15" s="249"/>
    </row>
    <row r="16" spans="1:5" ht="126" x14ac:dyDescent="0.25">
      <c r="A16" s="308" t="s">
        <v>179</v>
      </c>
      <c r="B16" s="494" t="s">
        <v>190</v>
      </c>
      <c r="C16" s="224" t="s">
        <v>995</v>
      </c>
      <c r="D16" s="225" t="s">
        <v>1017</v>
      </c>
      <c r="E16" s="249"/>
    </row>
    <row r="17" spans="1:5" ht="31.5" x14ac:dyDescent="0.25">
      <c r="A17" s="318" t="s">
        <v>806</v>
      </c>
      <c r="B17" s="495"/>
      <c r="C17" s="224" t="s">
        <v>997</v>
      </c>
      <c r="D17" s="225" t="s">
        <v>998</v>
      </c>
      <c r="E17" s="249"/>
    </row>
    <row r="18" spans="1:5" ht="47.25" x14ac:dyDescent="0.25">
      <c r="A18" s="314" t="s">
        <v>993</v>
      </c>
      <c r="B18" s="495"/>
      <c r="C18" s="290" t="s">
        <v>412</v>
      </c>
      <c r="D18" s="291" t="s">
        <v>809</v>
      </c>
      <c r="E18" s="249"/>
    </row>
    <row r="19" spans="1:5" ht="47.25" x14ac:dyDescent="0.25">
      <c r="A19" s="303" t="s">
        <v>180</v>
      </c>
      <c r="B19" s="223" t="s">
        <v>563</v>
      </c>
      <c r="C19" s="224" t="s">
        <v>1021</v>
      </c>
      <c r="D19" s="225" t="s">
        <v>1022</v>
      </c>
      <c r="E19" s="249"/>
    </row>
    <row r="20" spans="1:5" ht="50.25" x14ac:dyDescent="0.25">
      <c r="A20" s="271" t="s">
        <v>181</v>
      </c>
      <c r="B20" s="223" t="s">
        <v>192</v>
      </c>
      <c r="C20" s="224"/>
      <c r="D20" s="225" t="s">
        <v>1001</v>
      </c>
      <c r="E20" s="249"/>
    </row>
    <row r="21" spans="1:5" ht="47.25" x14ac:dyDescent="0.25">
      <c r="A21" s="271" t="s">
        <v>182</v>
      </c>
      <c r="B21" s="223" t="s">
        <v>193</v>
      </c>
      <c r="C21" s="224" t="s">
        <v>1002</v>
      </c>
      <c r="D21" s="225" t="s">
        <v>1003</v>
      </c>
      <c r="E21" s="249"/>
    </row>
    <row r="22" spans="1:5" ht="96.75" customHeight="1" x14ac:dyDescent="0.25">
      <c r="A22" s="271" t="s">
        <v>183</v>
      </c>
      <c r="B22" s="223" t="s">
        <v>564</v>
      </c>
      <c r="C22" s="224" t="s">
        <v>1020</v>
      </c>
      <c r="D22" s="225" t="s">
        <v>208</v>
      </c>
      <c r="E22" s="249"/>
    </row>
    <row r="23" spans="1:5" ht="63.75" customHeight="1" x14ac:dyDescent="0.25">
      <c r="A23" s="496" t="s">
        <v>1018</v>
      </c>
      <c r="B23" s="497"/>
      <c r="C23" s="497"/>
      <c r="D23" s="497"/>
      <c r="E23" s="249"/>
    </row>
    <row r="24" spans="1:5" s="257" customFormat="1" ht="17.25" customHeight="1" x14ac:dyDescent="0.25">
      <c r="A24" s="487" t="s">
        <v>195</v>
      </c>
      <c r="B24" s="487"/>
      <c r="C24" s="487"/>
      <c r="D24" s="487"/>
      <c r="E24" s="256"/>
    </row>
    <row r="25" spans="1:5" ht="100.5" customHeight="1" x14ac:dyDescent="0.25">
      <c r="A25" s="485" t="s">
        <v>1023</v>
      </c>
      <c r="B25" s="485"/>
      <c r="C25" s="485"/>
      <c r="D25" s="485"/>
      <c r="E25" s="249"/>
    </row>
    <row r="26" spans="1:5" x14ac:dyDescent="0.25">
      <c r="A26" s="278"/>
      <c r="B26" s="258"/>
      <c r="C26" s="258"/>
      <c r="D26" s="258"/>
      <c r="E26" s="249"/>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row r="38" spans="1:4" x14ac:dyDescent="0.25">
      <c r="A38" s="278"/>
      <c r="B38" s="258"/>
      <c r="C38" s="258"/>
      <c r="D38" s="258"/>
    </row>
    <row r="39" spans="1:4" x14ac:dyDescent="0.25">
      <c r="A39" s="278"/>
      <c r="B39" s="258"/>
      <c r="C39" s="258"/>
      <c r="D39" s="258"/>
    </row>
    <row r="40" spans="1:4" x14ac:dyDescent="0.25">
      <c r="A40" s="278"/>
      <c r="B40" s="258"/>
      <c r="C40" s="258"/>
      <c r="D40" s="258"/>
    </row>
  </sheetData>
  <mergeCells count="8">
    <mergeCell ref="A25:D25"/>
    <mergeCell ref="A2:D2"/>
    <mergeCell ref="B3:B4"/>
    <mergeCell ref="B5:D5"/>
    <mergeCell ref="A24:D24"/>
    <mergeCell ref="B13:B14"/>
    <mergeCell ref="B16:B18"/>
    <mergeCell ref="A23:D23"/>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pageSetUpPr fitToPage="1"/>
  </sheetPr>
  <dimension ref="A1:E41"/>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305"/>
      <c r="B1" s="305"/>
      <c r="C1" s="305"/>
      <c r="D1" s="262" t="s">
        <v>708</v>
      </c>
      <c r="E1" s="249"/>
    </row>
    <row r="2" spans="1:5" ht="30.75" customHeight="1" x14ac:dyDescent="0.25">
      <c r="A2" s="463" t="s">
        <v>690</v>
      </c>
      <c r="B2" s="463"/>
      <c r="C2" s="463"/>
      <c r="D2" s="463"/>
      <c r="E2" s="249"/>
    </row>
    <row r="3" spans="1:5" ht="15.75" x14ac:dyDescent="0.25">
      <c r="A3" s="263"/>
      <c r="B3" s="464" t="s">
        <v>77</v>
      </c>
      <c r="C3" s="312" t="s">
        <v>788</v>
      </c>
      <c r="D3" s="263"/>
      <c r="E3" s="249"/>
    </row>
    <row r="4" spans="1:5" ht="17.25" customHeight="1" x14ac:dyDescent="0.25">
      <c r="A4" s="305"/>
      <c r="B4" s="465"/>
      <c r="C4" s="312" t="s">
        <v>811</v>
      </c>
      <c r="D4" s="305"/>
      <c r="E4" s="249"/>
    </row>
    <row r="5" spans="1:5" ht="21.75" customHeight="1" x14ac:dyDescent="0.25">
      <c r="A5" s="265"/>
      <c r="B5" s="467" t="s">
        <v>712</v>
      </c>
      <c r="C5" s="467"/>
      <c r="D5" s="467"/>
      <c r="E5" s="251"/>
    </row>
    <row r="6" spans="1:5" ht="15.75" x14ac:dyDescent="0.25">
      <c r="A6" s="270" t="s">
        <v>167</v>
      </c>
      <c r="B6" s="270" t="s">
        <v>168</v>
      </c>
      <c r="C6" s="270" t="s">
        <v>169</v>
      </c>
      <c r="D6" s="270" t="s">
        <v>170</v>
      </c>
      <c r="E6" s="252"/>
    </row>
    <row r="7" spans="1:5" ht="47.25" x14ac:dyDescent="0.25">
      <c r="A7" s="307" t="s">
        <v>171</v>
      </c>
      <c r="B7" s="490" t="s">
        <v>184</v>
      </c>
      <c r="C7" s="224" t="s">
        <v>1025</v>
      </c>
      <c r="D7" s="225" t="s">
        <v>1024</v>
      </c>
      <c r="E7" s="249"/>
    </row>
    <row r="8" spans="1:5" ht="15.75" x14ac:dyDescent="0.25">
      <c r="A8" s="320" t="s">
        <v>810</v>
      </c>
      <c r="B8" s="490"/>
      <c r="C8" s="224" t="s">
        <v>1026</v>
      </c>
      <c r="D8" s="225" t="s">
        <v>983</v>
      </c>
      <c r="E8" s="249"/>
    </row>
    <row r="9" spans="1:5" ht="78.75" x14ac:dyDescent="0.25">
      <c r="A9" s="303" t="s">
        <v>172</v>
      </c>
      <c r="B9" s="223" t="s">
        <v>5</v>
      </c>
      <c r="C9" s="224" t="s">
        <v>793</v>
      </c>
      <c r="D9" s="225" t="s">
        <v>1027</v>
      </c>
      <c r="E9" s="249"/>
    </row>
    <row r="10" spans="1:5" ht="31.5" x14ac:dyDescent="0.25">
      <c r="A10" s="271" t="s">
        <v>173</v>
      </c>
      <c r="B10" s="223" t="s">
        <v>6</v>
      </c>
      <c r="C10" s="224" t="s">
        <v>1029</v>
      </c>
      <c r="D10" s="225" t="s">
        <v>1028</v>
      </c>
      <c r="E10" s="249"/>
    </row>
    <row r="11" spans="1:5" ht="189" customHeight="1" x14ac:dyDescent="0.25">
      <c r="A11" s="308" t="s">
        <v>174</v>
      </c>
      <c r="B11" s="284" t="s">
        <v>297</v>
      </c>
      <c r="C11" s="292" t="s">
        <v>441</v>
      </c>
      <c r="D11" s="297" t="s">
        <v>1030</v>
      </c>
      <c r="E11" s="249"/>
    </row>
    <row r="12" spans="1:5" ht="94.5" x14ac:dyDescent="0.25">
      <c r="A12" s="313" t="s">
        <v>175</v>
      </c>
      <c r="B12" s="293" t="s">
        <v>186</v>
      </c>
      <c r="C12" s="308" t="s">
        <v>1031</v>
      </c>
      <c r="D12" s="294" t="s">
        <v>1011</v>
      </c>
      <c r="E12" s="249"/>
    </row>
    <row r="13" spans="1:5" ht="15.75" x14ac:dyDescent="0.25">
      <c r="A13" s="307" t="s">
        <v>176</v>
      </c>
      <c r="B13" s="316" t="s">
        <v>813</v>
      </c>
      <c r="C13" s="322" t="s">
        <v>973</v>
      </c>
      <c r="D13" s="323" t="s">
        <v>989</v>
      </c>
      <c r="E13" s="249"/>
    </row>
    <row r="14" spans="1:5" ht="47.25" x14ac:dyDescent="0.25">
      <c r="A14" s="308" t="s">
        <v>177</v>
      </c>
      <c r="B14" s="498" t="s">
        <v>188</v>
      </c>
      <c r="C14" s="224" t="s">
        <v>798</v>
      </c>
      <c r="D14" s="225" t="s">
        <v>1032</v>
      </c>
      <c r="E14" s="249"/>
    </row>
    <row r="15" spans="1:5" ht="47.25" x14ac:dyDescent="0.25">
      <c r="A15" s="314" t="s">
        <v>310</v>
      </c>
      <c r="B15" s="493"/>
      <c r="C15" s="224" t="s">
        <v>1033</v>
      </c>
      <c r="D15" s="225" t="s">
        <v>1034</v>
      </c>
      <c r="E15" s="249"/>
    </row>
    <row r="16" spans="1:5" ht="47.25" x14ac:dyDescent="0.25">
      <c r="A16" s="309" t="s">
        <v>178</v>
      </c>
      <c r="B16" s="312" t="s">
        <v>189</v>
      </c>
      <c r="C16" s="309" t="s">
        <v>203</v>
      </c>
      <c r="D16" s="300" t="s">
        <v>1035</v>
      </c>
      <c r="E16" s="249"/>
    </row>
    <row r="17" spans="1:5" ht="126" x14ac:dyDescent="0.25">
      <c r="A17" s="308" t="s">
        <v>179</v>
      </c>
      <c r="B17" s="494" t="s">
        <v>190</v>
      </c>
      <c r="C17" s="224" t="s">
        <v>995</v>
      </c>
      <c r="D17" s="225" t="s">
        <v>1017</v>
      </c>
      <c r="E17" s="249"/>
    </row>
    <row r="18" spans="1:5" ht="31.5" x14ac:dyDescent="0.25">
      <c r="A18" s="318" t="s">
        <v>806</v>
      </c>
      <c r="B18" s="495"/>
      <c r="C18" s="224" t="s">
        <v>997</v>
      </c>
      <c r="D18" s="225" t="s">
        <v>998</v>
      </c>
      <c r="E18" s="249"/>
    </row>
    <row r="19" spans="1:5" ht="47.25" x14ac:dyDescent="0.25">
      <c r="A19" s="314" t="s">
        <v>993</v>
      </c>
      <c r="B19" s="495"/>
      <c r="C19" s="290" t="s">
        <v>412</v>
      </c>
      <c r="D19" s="291" t="s">
        <v>809</v>
      </c>
      <c r="E19" s="249"/>
    </row>
    <row r="20" spans="1:5" ht="47.25" x14ac:dyDescent="0.25">
      <c r="A20" s="271" t="s">
        <v>180</v>
      </c>
      <c r="B20" s="223" t="s">
        <v>563</v>
      </c>
      <c r="C20" s="224" t="s">
        <v>1037</v>
      </c>
      <c r="D20" s="225"/>
      <c r="E20" s="249"/>
    </row>
    <row r="21" spans="1:5" ht="50.25" x14ac:dyDescent="0.25">
      <c r="A21" s="271" t="s">
        <v>181</v>
      </c>
      <c r="B21" s="223" t="s">
        <v>192</v>
      </c>
      <c r="C21" s="224" t="s">
        <v>203</v>
      </c>
      <c r="D21" s="225" t="s">
        <v>1001</v>
      </c>
      <c r="E21" s="249"/>
    </row>
    <row r="22" spans="1:5" ht="31.5" x14ac:dyDescent="0.25">
      <c r="A22" s="271" t="s">
        <v>182</v>
      </c>
      <c r="B22" s="223" t="s">
        <v>193</v>
      </c>
      <c r="C22" s="224" t="s">
        <v>817</v>
      </c>
      <c r="D22" s="225" t="s">
        <v>818</v>
      </c>
      <c r="E22" s="249"/>
    </row>
    <row r="23" spans="1:5" ht="77.25" customHeight="1" x14ac:dyDescent="0.25">
      <c r="A23" s="271" t="s">
        <v>183</v>
      </c>
      <c r="B23" s="223" t="s">
        <v>564</v>
      </c>
      <c r="C23" s="224" t="s">
        <v>1038</v>
      </c>
      <c r="D23" s="225" t="s">
        <v>208</v>
      </c>
      <c r="E23" s="249"/>
    </row>
    <row r="24" spans="1:5" ht="15.75" x14ac:dyDescent="0.25">
      <c r="A24" s="277"/>
      <c r="B24" s="248"/>
      <c r="C24" s="248"/>
      <c r="D24" s="248"/>
      <c r="E24" s="249"/>
    </row>
    <row r="25" spans="1:5" s="257" customFormat="1" ht="17.25" customHeight="1" x14ac:dyDescent="0.25">
      <c r="A25" s="487" t="s">
        <v>195</v>
      </c>
      <c r="B25" s="487"/>
      <c r="C25" s="487"/>
      <c r="D25" s="487"/>
      <c r="E25" s="256"/>
    </row>
    <row r="26" spans="1:5" ht="74.25" customHeight="1" x14ac:dyDescent="0.25">
      <c r="A26" s="485" t="s">
        <v>1036</v>
      </c>
      <c r="B26" s="485"/>
      <c r="C26" s="485"/>
      <c r="D26" s="485"/>
      <c r="E26" s="249"/>
    </row>
    <row r="27" spans="1:5" x14ac:dyDescent="0.25">
      <c r="A27" s="278"/>
      <c r="B27" s="258"/>
      <c r="C27" s="258"/>
      <c r="D27" s="258"/>
      <c r="E27" s="249"/>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row r="38" spans="1:4" x14ac:dyDescent="0.25">
      <c r="A38" s="278"/>
      <c r="B38" s="258"/>
      <c r="C38" s="258"/>
      <c r="D38" s="258"/>
    </row>
    <row r="39" spans="1:4" x14ac:dyDescent="0.25">
      <c r="A39" s="278"/>
      <c r="B39" s="258"/>
      <c r="C39" s="258"/>
      <c r="D39" s="258"/>
    </row>
    <row r="40" spans="1:4" x14ac:dyDescent="0.25">
      <c r="A40" s="278"/>
      <c r="B40" s="258"/>
      <c r="C40" s="258"/>
      <c r="D40" s="258"/>
    </row>
    <row r="41" spans="1:4" x14ac:dyDescent="0.25">
      <c r="A41" s="278"/>
      <c r="B41" s="258"/>
      <c r="C41" s="258"/>
      <c r="D41" s="258"/>
    </row>
  </sheetData>
  <mergeCells count="8">
    <mergeCell ref="A26:D26"/>
    <mergeCell ref="A2:D2"/>
    <mergeCell ref="B3:B4"/>
    <mergeCell ref="B5:D5"/>
    <mergeCell ref="A25:D25"/>
    <mergeCell ref="B7:B8"/>
    <mergeCell ref="B14:B15"/>
    <mergeCell ref="B17:B19"/>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pageSetUpPr fitToPage="1"/>
  </sheetPr>
  <dimension ref="A1:E40"/>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305"/>
      <c r="B1" s="305"/>
      <c r="C1" s="305"/>
      <c r="D1" s="262" t="s">
        <v>713</v>
      </c>
      <c r="E1" s="249"/>
    </row>
    <row r="2" spans="1:5" ht="30.75" customHeight="1" x14ac:dyDescent="0.25">
      <c r="A2" s="463" t="s">
        <v>690</v>
      </c>
      <c r="B2" s="463"/>
      <c r="C2" s="463"/>
      <c r="D2" s="463"/>
      <c r="E2" s="249"/>
    </row>
    <row r="3" spans="1:5" ht="15.75" x14ac:dyDescent="0.25">
      <c r="A3" s="263"/>
      <c r="B3" s="464" t="s">
        <v>78</v>
      </c>
      <c r="C3" s="312" t="s">
        <v>788</v>
      </c>
      <c r="D3" s="263"/>
      <c r="E3" s="249"/>
    </row>
    <row r="4" spans="1:5" ht="17.25" customHeight="1" x14ac:dyDescent="0.25">
      <c r="A4" s="305"/>
      <c r="B4" s="465"/>
      <c r="C4" s="312" t="s">
        <v>966</v>
      </c>
      <c r="D4" s="305"/>
      <c r="E4" s="249"/>
    </row>
    <row r="5" spans="1:5" ht="21.75" customHeight="1" x14ac:dyDescent="0.25">
      <c r="A5" s="265"/>
      <c r="B5" s="467" t="s">
        <v>714</v>
      </c>
      <c r="C5" s="467"/>
      <c r="D5" s="467"/>
      <c r="E5" s="251"/>
    </row>
    <row r="6" spans="1:5" ht="15.75" x14ac:dyDescent="0.25">
      <c r="A6" s="266" t="s">
        <v>167</v>
      </c>
      <c r="B6" s="270" t="s">
        <v>168</v>
      </c>
      <c r="C6" s="270" t="s">
        <v>169</v>
      </c>
      <c r="D6" s="270" t="s">
        <v>170</v>
      </c>
      <c r="E6" s="252"/>
    </row>
    <row r="7" spans="1:5" ht="15.75" x14ac:dyDescent="0.25">
      <c r="A7" s="271" t="s">
        <v>171</v>
      </c>
      <c r="B7" s="223" t="s">
        <v>184</v>
      </c>
      <c r="C7" s="224" t="s">
        <v>1048</v>
      </c>
      <c r="D7" s="225" t="s">
        <v>983</v>
      </c>
      <c r="E7" s="249"/>
    </row>
    <row r="8" spans="1:5" ht="78.75" x14ac:dyDescent="0.25">
      <c r="A8" s="271" t="s">
        <v>172</v>
      </c>
      <c r="B8" s="223" t="s">
        <v>5</v>
      </c>
      <c r="C8" s="224" t="s">
        <v>793</v>
      </c>
      <c r="D8" s="225" t="s">
        <v>1049</v>
      </c>
      <c r="E8" s="249"/>
    </row>
    <row r="9" spans="1:5" ht="15.75" x14ac:dyDescent="0.25">
      <c r="A9" s="271" t="s">
        <v>173</v>
      </c>
      <c r="B9" s="317" t="s">
        <v>6</v>
      </c>
      <c r="C9" s="290" t="s">
        <v>1050</v>
      </c>
      <c r="D9" s="225" t="s">
        <v>203</v>
      </c>
      <c r="E9" s="249"/>
    </row>
    <row r="10" spans="1:5" ht="171" customHeight="1" x14ac:dyDescent="0.25">
      <c r="A10" s="307" t="s">
        <v>174</v>
      </c>
      <c r="B10" s="223" t="s">
        <v>297</v>
      </c>
      <c r="C10" s="224" t="s">
        <v>441</v>
      </c>
      <c r="D10" s="324" t="s">
        <v>1051</v>
      </c>
      <c r="E10" s="249"/>
    </row>
    <row r="11" spans="1:5" ht="94.5" x14ac:dyDescent="0.25">
      <c r="A11" s="313" t="s">
        <v>175</v>
      </c>
      <c r="B11" s="284" t="s">
        <v>186</v>
      </c>
      <c r="C11" s="292" t="s">
        <v>1010</v>
      </c>
      <c r="D11" s="294" t="s">
        <v>1011</v>
      </c>
      <c r="E11" s="249"/>
    </row>
    <row r="12" spans="1:5" ht="15.75" x14ac:dyDescent="0.25">
      <c r="A12" s="271" t="s">
        <v>176</v>
      </c>
      <c r="B12" s="223" t="s">
        <v>813</v>
      </c>
      <c r="C12" s="290" t="s">
        <v>814</v>
      </c>
      <c r="D12" s="291" t="s">
        <v>989</v>
      </c>
      <c r="E12" s="249"/>
    </row>
    <row r="13" spans="1:5" ht="31.5" x14ac:dyDescent="0.25">
      <c r="A13" s="308" t="s">
        <v>177</v>
      </c>
      <c r="B13" s="498" t="s">
        <v>188</v>
      </c>
      <c r="C13" s="224" t="s">
        <v>1044</v>
      </c>
      <c r="D13" s="225" t="s">
        <v>1045</v>
      </c>
      <c r="E13" s="249"/>
    </row>
    <row r="14" spans="1:5" ht="31.5" x14ac:dyDescent="0.25">
      <c r="A14" s="314" t="s">
        <v>310</v>
      </c>
      <c r="B14" s="493"/>
      <c r="C14" s="224" t="s">
        <v>1046</v>
      </c>
      <c r="D14" s="225" t="s">
        <v>1047</v>
      </c>
      <c r="E14" s="249"/>
    </row>
    <row r="15" spans="1:5" ht="110.25" x14ac:dyDescent="0.25">
      <c r="A15" s="313" t="s">
        <v>178</v>
      </c>
      <c r="B15" s="312" t="s">
        <v>189</v>
      </c>
      <c r="C15" s="309" t="s">
        <v>203</v>
      </c>
      <c r="D15" s="300" t="s">
        <v>1043</v>
      </c>
      <c r="E15" s="249"/>
    </row>
    <row r="16" spans="1:5" ht="126" x14ac:dyDescent="0.25">
      <c r="A16" s="308" t="s">
        <v>179</v>
      </c>
      <c r="B16" s="494" t="s">
        <v>190</v>
      </c>
      <c r="C16" s="224" t="s">
        <v>995</v>
      </c>
      <c r="D16" s="225" t="s">
        <v>1017</v>
      </c>
      <c r="E16" s="249"/>
    </row>
    <row r="17" spans="1:5" ht="31.5" x14ac:dyDescent="0.25">
      <c r="A17" s="318" t="s">
        <v>806</v>
      </c>
      <c r="B17" s="495"/>
      <c r="C17" s="224" t="s">
        <v>997</v>
      </c>
      <c r="D17" s="225" t="s">
        <v>998</v>
      </c>
      <c r="E17" s="249"/>
    </row>
    <row r="18" spans="1:5" ht="47.25" x14ac:dyDescent="0.25">
      <c r="A18" s="314" t="s">
        <v>993</v>
      </c>
      <c r="B18" s="495"/>
      <c r="C18" s="290" t="s">
        <v>412</v>
      </c>
      <c r="D18" s="291" t="s">
        <v>809</v>
      </c>
      <c r="E18" s="249"/>
    </row>
    <row r="19" spans="1:5" ht="47.25" x14ac:dyDescent="0.25">
      <c r="A19" s="313" t="s">
        <v>180</v>
      </c>
      <c r="B19" s="293" t="s">
        <v>191</v>
      </c>
      <c r="C19" s="308" t="s">
        <v>1019</v>
      </c>
      <c r="D19" s="259"/>
      <c r="E19" s="249"/>
    </row>
    <row r="20" spans="1:5" ht="50.25" x14ac:dyDescent="0.25">
      <c r="A20" s="271" t="s">
        <v>181</v>
      </c>
      <c r="B20" s="223" t="s">
        <v>192</v>
      </c>
      <c r="C20" s="224" t="s">
        <v>203</v>
      </c>
      <c r="D20" s="225" t="s">
        <v>1001</v>
      </c>
      <c r="E20" s="249"/>
    </row>
    <row r="21" spans="1:5" ht="47.25" x14ac:dyDescent="0.25">
      <c r="A21" s="271" t="s">
        <v>182</v>
      </c>
      <c r="B21" s="223" t="s">
        <v>193</v>
      </c>
      <c r="C21" s="224" t="s">
        <v>1002</v>
      </c>
      <c r="D21" s="225" t="s">
        <v>1041</v>
      </c>
      <c r="E21" s="249"/>
    </row>
    <row r="22" spans="1:5" ht="46.5" customHeight="1" x14ac:dyDescent="0.25">
      <c r="A22" s="313" t="s">
        <v>183</v>
      </c>
      <c r="B22" s="312" t="s">
        <v>564</v>
      </c>
      <c r="C22" s="313" t="s">
        <v>1042</v>
      </c>
      <c r="D22" s="312" t="s">
        <v>208</v>
      </c>
      <c r="E22" s="249"/>
    </row>
    <row r="23" spans="1:5" ht="25.5" customHeight="1" x14ac:dyDescent="0.25">
      <c r="A23" s="488" t="s">
        <v>1040</v>
      </c>
      <c r="B23" s="488"/>
      <c r="C23" s="488"/>
      <c r="D23" s="488"/>
      <c r="E23" s="249"/>
    </row>
    <row r="24" spans="1:5" s="257" customFormat="1" ht="17.25" customHeight="1" x14ac:dyDescent="0.25">
      <c r="A24" s="487" t="s">
        <v>195</v>
      </c>
      <c r="B24" s="487"/>
      <c r="C24" s="487"/>
      <c r="D24" s="487"/>
      <c r="E24" s="256"/>
    </row>
    <row r="25" spans="1:5" ht="48" customHeight="1" x14ac:dyDescent="0.25">
      <c r="A25" s="485" t="s">
        <v>1039</v>
      </c>
      <c r="B25" s="485"/>
      <c r="C25" s="485"/>
      <c r="D25" s="485"/>
      <c r="E25" s="249"/>
    </row>
    <row r="26" spans="1:5" x14ac:dyDescent="0.25">
      <c r="A26" s="278"/>
      <c r="B26" s="258"/>
      <c r="C26" s="258"/>
      <c r="D26" s="258"/>
      <c r="E26" s="249"/>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row r="38" spans="1:4" x14ac:dyDescent="0.25">
      <c r="A38" s="278"/>
      <c r="B38" s="258"/>
      <c r="C38" s="258"/>
      <c r="D38" s="258"/>
    </row>
    <row r="39" spans="1:4" x14ac:dyDescent="0.25">
      <c r="A39" s="278"/>
      <c r="B39" s="258"/>
      <c r="C39" s="258"/>
      <c r="D39" s="258"/>
    </row>
    <row r="40" spans="1:4" x14ac:dyDescent="0.25">
      <c r="A40" s="278"/>
      <c r="B40" s="258"/>
      <c r="C40" s="258"/>
      <c r="D40" s="258"/>
    </row>
  </sheetData>
  <mergeCells count="8">
    <mergeCell ref="A25:D25"/>
    <mergeCell ref="A2:D2"/>
    <mergeCell ref="B3:B4"/>
    <mergeCell ref="B5:D5"/>
    <mergeCell ref="A24:D24"/>
    <mergeCell ref="A23:D23"/>
    <mergeCell ref="B16:B18"/>
    <mergeCell ref="B13:B14"/>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pageSetUpPr fitToPage="1"/>
  </sheetPr>
  <dimension ref="A1:E40"/>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305"/>
      <c r="B1" s="305"/>
      <c r="C1" s="305"/>
      <c r="D1" s="262" t="s">
        <v>716</v>
      </c>
      <c r="E1" s="249"/>
    </row>
    <row r="2" spans="1:5" ht="30.75" customHeight="1" x14ac:dyDescent="0.25">
      <c r="A2" s="463" t="s">
        <v>81</v>
      </c>
      <c r="B2" s="463"/>
      <c r="C2" s="463"/>
      <c r="D2" s="463"/>
      <c r="E2" s="249"/>
    </row>
    <row r="3" spans="1:5" ht="15.75" x14ac:dyDescent="0.25">
      <c r="A3" s="263"/>
      <c r="B3" s="464" t="s">
        <v>80</v>
      </c>
      <c r="C3" s="312" t="s">
        <v>788</v>
      </c>
      <c r="D3" s="263"/>
      <c r="E3" s="249"/>
    </row>
    <row r="4" spans="1:5" ht="17.25" customHeight="1" x14ac:dyDescent="0.25">
      <c r="A4" s="305"/>
      <c r="B4" s="465"/>
      <c r="C4" s="312" t="s">
        <v>811</v>
      </c>
      <c r="D4" s="305"/>
      <c r="E4" s="249"/>
    </row>
    <row r="5" spans="1:5" ht="21.75" customHeight="1" x14ac:dyDescent="0.25">
      <c r="A5" s="265"/>
      <c r="B5" s="467" t="s">
        <v>709</v>
      </c>
      <c r="C5" s="467"/>
      <c r="D5" s="467"/>
      <c r="E5" s="251"/>
    </row>
    <row r="6" spans="1:5" ht="15.75" x14ac:dyDescent="0.25">
      <c r="A6" s="266" t="s">
        <v>167</v>
      </c>
      <c r="B6" s="270" t="s">
        <v>168</v>
      </c>
      <c r="C6" s="270" t="s">
        <v>169</v>
      </c>
      <c r="D6" s="270" t="s">
        <v>170</v>
      </c>
      <c r="E6" s="252"/>
    </row>
    <row r="7" spans="1:5" ht="15.75" x14ac:dyDescent="0.25">
      <c r="A7" s="271" t="s">
        <v>171</v>
      </c>
      <c r="B7" s="223" t="s">
        <v>184</v>
      </c>
      <c r="C7" s="224" t="s">
        <v>414</v>
      </c>
      <c r="D7" s="225" t="s">
        <v>983</v>
      </c>
      <c r="E7" s="249"/>
    </row>
    <row r="8" spans="1:5" ht="94.5" x14ac:dyDescent="0.25">
      <c r="A8" s="271" t="s">
        <v>172</v>
      </c>
      <c r="B8" s="223" t="s">
        <v>5</v>
      </c>
      <c r="C8" s="224" t="s">
        <v>793</v>
      </c>
      <c r="D8" s="225" t="s">
        <v>1052</v>
      </c>
      <c r="E8" s="249"/>
    </row>
    <row r="9" spans="1:5" ht="15.75" x14ac:dyDescent="0.25">
      <c r="A9" s="271" t="s">
        <v>173</v>
      </c>
      <c r="B9" s="317" t="s">
        <v>6</v>
      </c>
      <c r="C9" s="290" t="s">
        <v>1053</v>
      </c>
      <c r="D9" s="225" t="s">
        <v>203</v>
      </c>
      <c r="E9" s="249"/>
    </row>
    <row r="10" spans="1:5" ht="94.5" customHeight="1" x14ac:dyDescent="0.25">
      <c r="A10" s="307" t="s">
        <v>174</v>
      </c>
      <c r="B10" s="223" t="s">
        <v>297</v>
      </c>
      <c r="C10" s="224" t="s">
        <v>441</v>
      </c>
      <c r="D10" s="325" t="s">
        <v>1054</v>
      </c>
      <c r="E10" s="249"/>
    </row>
    <row r="11" spans="1:5" ht="63" x14ac:dyDescent="0.25">
      <c r="A11" s="313" t="s">
        <v>175</v>
      </c>
      <c r="B11" s="284" t="s">
        <v>186</v>
      </c>
      <c r="C11" s="292" t="s">
        <v>1055</v>
      </c>
      <c r="D11" s="294" t="s">
        <v>1011</v>
      </c>
      <c r="E11" s="249"/>
    </row>
    <row r="12" spans="1:5" ht="15.75" x14ac:dyDescent="0.25">
      <c r="A12" s="271" t="s">
        <v>176</v>
      </c>
      <c r="B12" s="316" t="s">
        <v>813</v>
      </c>
      <c r="C12" s="322" t="s">
        <v>814</v>
      </c>
      <c r="D12" s="210" t="s">
        <v>989</v>
      </c>
      <c r="E12" s="249"/>
    </row>
    <row r="13" spans="1:5" ht="15.75" x14ac:dyDescent="0.25">
      <c r="A13" s="308" t="s">
        <v>177</v>
      </c>
      <c r="B13" s="498" t="s">
        <v>188</v>
      </c>
      <c r="C13" s="224" t="s">
        <v>990</v>
      </c>
      <c r="D13" s="223"/>
      <c r="E13" s="249"/>
    </row>
    <row r="14" spans="1:5" ht="110.25" x14ac:dyDescent="0.25">
      <c r="A14" s="314" t="s">
        <v>310</v>
      </c>
      <c r="B14" s="493"/>
      <c r="C14" s="224" t="s">
        <v>1056</v>
      </c>
      <c r="D14" s="225" t="s">
        <v>1057</v>
      </c>
      <c r="E14" s="249"/>
    </row>
    <row r="15" spans="1:5" ht="30.75" customHeight="1" x14ac:dyDescent="0.25">
      <c r="A15" s="313" t="s">
        <v>178</v>
      </c>
      <c r="B15" s="312" t="s">
        <v>189</v>
      </c>
      <c r="C15" s="309" t="s">
        <v>203</v>
      </c>
      <c r="D15" s="312" t="s">
        <v>1058</v>
      </c>
      <c r="E15" s="249"/>
    </row>
    <row r="16" spans="1:5" ht="126" x14ac:dyDescent="0.25">
      <c r="A16" s="308" t="s">
        <v>179</v>
      </c>
      <c r="B16" s="494" t="s">
        <v>190</v>
      </c>
      <c r="C16" s="224" t="s">
        <v>995</v>
      </c>
      <c r="D16" s="225" t="s">
        <v>1017</v>
      </c>
      <c r="E16" s="249"/>
    </row>
    <row r="17" spans="1:5" ht="31.5" x14ac:dyDescent="0.25">
      <c r="A17" s="318" t="s">
        <v>806</v>
      </c>
      <c r="B17" s="495"/>
      <c r="C17" s="224" t="s">
        <v>997</v>
      </c>
      <c r="D17" s="225" t="s">
        <v>998</v>
      </c>
      <c r="E17" s="249"/>
    </row>
    <row r="18" spans="1:5" ht="47.25" x14ac:dyDescent="0.25">
      <c r="A18" s="314" t="s">
        <v>993</v>
      </c>
      <c r="B18" s="495"/>
      <c r="C18" s="290" t="s">
        <v>412</v>
      </c>
      <c r="D18" s="291" t="s">
        <v>809</v>
      </c>
      <c r="E18" s="249"/>
    </row>
    <row r="19" spans="1:5" ht="47.25" x14ac:dyDescent="0.25">
      <c r="A19" s="313" t="s">
        <v>180</v>
      </c>
      <c r="B19" s="312" t="s">
        <v>191</v>
      </c>
      <c r="C19" s="313" t="s">
        <v>1059</v>
      </c>
      <c r="D19" s="298" t="s">
        <v>1060</v>
      </c>
      <c r="E19" s="249"/>
    </row>
    <row r="20" spans="1:5" ht="15" customHeight="1" x14ac:dyDescent="0.25">
      <c r="A20" s="313" t="s">
        <v>181</v>
      </c>
      <c r="B20" s="223" t="s">
        <v>192</v>
      </c>
      <c r="C20" s="224" t="s">
        <v>203</v>
      </c>
      <c r="D20" s="225" t="s">
        <v>1001</v>
      </c>
      <c r="E20" s="249"/>
    </row>
    <row r="21" spans="1:5" ht="47.25" x14ac:dyDescent="0.25">
      <c r="A21" s="313" t="s">
        <v>182</v>
      </c>
      <c r="B21" s="223" t="s">
        <v>193</v>
      </c>
      <c r="C21" s="224" t="s">
        <v>1002</v>
      </c>
      <c r="D21" s="225" t="s">
        <v>1003</v>
      </c>
      <c r="E21" s="249"/>
    </row>
    <row r="22" spans="1:5" ht="46.5" customHeight="1" x14ac:dyDescent="0.25">
      <c r="A22" s="313" t="s">
        <v>183</v>
      </c>
      <c r="B22" s="223" t="s">
        <v>564</v>
      </c>
      <c r="C22" s="224" t="s">
        <v>1085</v>
      </c>
      <c r="D22" s="225" t="s">
        <v>208</v>
      </c>
      <c r="E22" s="249"/>
    </row>
    <row r="23" spans="1:5" ht="15.75" x14ac:dyDescent="0.25">
      <c r="A23" s="277"/>
      <c r="B23" s="248"/>
      <c r="C23" s="248"/>
      <c r="D23" s="248"/>
      <c r="E23" s="249"/>
    </row>
    <row r="24" spans="1:5" s="257" customFormat="1" ht="17.25" customHeight="1" x14ac:dyDescent="0.25">
      <c r="A24" s="487" t="s">
        <v>195</v>
      </c>
      <c r="B24" s="487"/>
      <c r="C24" s="487"/>
      <c r="D24" s="487"/>
      <c r="E24" s="256"/>
    </row>
    <row r="25" spans="1:5" ht="61.5" customHeight="1" x14ac:dyDescent="0.25">
      <c r="A25" s="485" t="s">
        <v>1086</v>
      </c>
      <c r="B25" s="485"/>
      <c r="C25" s="485"/>
      <c r="D25" s="485"/>
      <c r="E25" s="249"/>
    </row>
    <row r="26" spans="1:5" x14ac:dyDescent="0.25">
      <c r="A26" s="278"/>
      <c r="B26" s="258"/>
      <c r="C26" s="258"/>
      <c r="D26" s="258"/>
      <c r="E26" s="249"/>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row r="38" spans="1:4" x14ac:dyDescent="0.25">
      <c r="A38" s="278"/>
      <c r="B38" s="258"/>
      <c r="C38" s="258"/>
      <c r="D38" s="258"/>
    </row>
    <row r="39" spans="1:4" x14ac:dyDescent="0.25">
      <c r="A39" s="278"/>
      <c r="B39" s="258"/>
      <c r="C39" s="258"/>
      <c r="D39" s="258"/>
    </row>
    <row r="40" spans="1:4" x14ac:dyDescent="0.25">
      <c r="A40" s="278"/>
      <c r="B40" s="258"/>
      <c r="C40" s="258"/>
      <c r="D40" s="258"/>
    </row>
  </sheetData>
  <mergeCells count="7">
    <mergeCell ref="A25:D25"/>
    <mergeCell ref="A2:D2"/>
    <mergeCell ref="B3:B4"/>
    <mergeCell ref="B5:D5"/>
    <mergeCell ref="A24:D24"/>
    <mergeCell ref="B13:B14"/>
    <mergeCell ref="B16:B18"/>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pageSetUpPr fitToPage="1"/>
  </sheetPr>
  <dimension ref="A1:E40"/>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305"/>
      <c r="B1" s="305"/>
      <c r="C1" s="305"/>
      <c r="D1" s="262" t="s">
        <v>718</v>
      </c>
      <c r="E1" s="249"/>
    </row>
    <row r="2" spans="1:5" ht="30.75" customHeight="1" x14ac:dyDescent="0.25">
      <c r="A2" s="463" t="s">
        <v>81</v>
      </c>
      <c r="B2" s="463"/>
      <c r="C2" s="463"/>
      <c r="D2" s="463"/>
      <c r="E2" s="249"/>
    </row>
    <row r="3" spans="1:5" ht="15.75" x14ac:dyDescent="0.25">
      <c r="A3" s="263"/>
      <c r="B3" s="464" t="s">
        <v>82</v>
      </c>
      <c r="C3" s="312" t="s">
        <v>788</v>
      </c>
      <c r="D3" s="263"/>
      <c r="E3" s="249"/>
    </row>
    <row r="4" spans="1:5" ht="17.25" customHeight="1" x14ac:dyDescent="0.25">
      <c r="A4" s="305"/>
      <c r="B4" s="465"/>
      <c r="C4" s="312" t="s">
        <v>1006</v>
      </c>
      <c r="D4" s="305"/>
      <c r="E4" s="249"/>
    </row>
    <row r="5" spans="1:5" ht="21.75" customHeight="1" x14ac:dyDescent="0.25">
      <c r="A5" s="265"/>
      <c r="B5" s="467" t="s">
        <v>717</v>
      </c>
      <c r="C5" s="467"/>
      <c r="D5" s="467"/>
      <c r="E5" s="251"/>
    </row>
    <row r="6" spans="1:5" ht="15.75" x14ac:dyDescent="0.25">
      <c r="A6" s="266" t="s">
        <v>167</v>
      </c>
      <c r="B6" s="266" t="s">
        <v>168</v>
      </c>
      <c r="C6" s="266" t="s">
        <v>169</v>
      </c>
      <c r="D6" s="266" t="s">
        <v>170</v>
      </c>
      <c r="E6" s="252"/>
    </row>
    <row r="7" spans="1:5" ht="31.5" x14ac:dyDescent="0.25">
      <c r="A7" s="313" t="s">
        <v>171</v>
      </c>
      <c r="B7" s="223" t="s">
        <v>184</v>
      </c>
      <c r="C7" s="224" t="s">
        <v>201</v>
      </c>
      <c r="D7" s="225" t="s">
        <v>812</v>
      </c>
      <c r="E7" s="249"/>
    </row>
    <row r="8" spans="1:5" ht="78.75" x14ac:dyDescent="0.25">
      <c r="A8" s="313" t="s">
        <v>172</v>
      </c>
      <c r="B8" s="223" t="s">
        <v>5</v>
      </c>
      <c r="C8" s="224" t="s">
        <v>793</v>
      </c>
      <c r="D8" s="225" t="s">
        <v>1007</v>
      </c>
      <c r="E8" s="249"/>
    </row>
    <row r="9" spans="1:5" ht="31.5" x14ac:dyDescent="0.25">
      <c r="A9" s="313" t="s">
        <v>173</v>
      </c>
      <c r="B9" s="223" t="s">
        <v>6</v>
      </c>
      <c r="C9" s="224" t="s">
        <v>1008</v>
      </c>
      <c r="D9" s="223" t="s">
        <v>203</v>
      </c>
      <c r="E9" s="249"/>
    </row>
    <row r="10" spans="1:5" ht="94.5" x14ac:dyDescent="0.25">
      <c r="A10" s="308" t="s">
        <v>174</v>
      </c>
      <c r="B10" s="284" t="s">
        <v>297</v>
      </c>
      <c r="C10" s="292" t="s">
        <v>441</v>
      </c>
      <c r="D10" s="294" t="s">
        <v>1061</v>
      </c>
      <c r="E10" s="249"/>
    </row>
    <row r="11" spans="1:5" ht="63" x14ac:dyDescent="0.25">
      <c r="A11" s="313" t="s">
        <v>175</v>
      </c>
      <c r="B11" s="312" t="s">
        <v>186</v>
      </c>
      <c r="C11" s="313" t="s">
        <v>1062</v>
      </c>
      <c r="D11" s="298" t="s">
        <v>1063</v>
      </c>
      <c r="E11" s="249"/>
    </row>
    <row r="12" spans="1:5" ht="15.75" x14ac:dyDescent="0.25">
      <c r="A12" s="307" t="s">
        <v>176</v>
      </c>
      <c r="B12" s="316" t="s">
        <v>813</v>
      </c>
      <c r="C12" s="322" t="s">
        <v>814</v>
      </c>
      <c r="D12" s="323" t="s">
        <v>989</v>
      </c>
      <c r="E12" s="249"/>
    </row>
    <row r="13" spans="1:5" ht="31.5" x14ac:dyDescent="0.25">
      <c r="A13" s="308" t="s">
        <v>177</v>
      </c>
      <c r="B13" s="492" t="s">
        <v>188</v>
      </c>
      <c r="C13" s="224" t="s">
        <v>1064</v>
      </c>
      <c r="D13" s="225" t="s">
        <v>1066</v>
      </c>
      <c r="E13" s="249"/>
    </row>
    <row r="14" spans="1:5" ht="78.75" x14ac:dyDescent="0.25">
      <c r="A14" s="314" t="s">
        <v>310</v>
      </c>
      <c r="B14" s="493"/>
      <c r="C14" s="224" t="s">
        <v>1065</v>
      </c>
      <c r="D14" s="225" t="s">
        <v>1067</v>
      </c>
      <c r="E14" s="249"/>
    </row>
    <row r="15" spans="1:5" ht="30.75" customHeight="1" x14ac:dyDescent="0.25">
      <c r="A15" s="313" t="s">
        <v>178</v>
      </c>
      <c r="B15" s="312" t="s">
        <v>189</v>
      </c>
      <c r="C15" s="313" t="s">
        <v>203</v>
      </c>
      <c r="D15" s="312" t="s">
        <v>1068</v>
      </c>
      <c r="E15" s="249"/>
    </row>
    <row r="16" spans="1:5" ht="126" x14ac:dyDescent="0.25">
      <c r="A16" s="308" t="s">
        <v>179</v>
      </c>
      <c r="B16" s="494" t="s">
        <v>190</v>
      </c>
      <c r="C16" s="224" t="s">
        <v>995</v>
      </c>
      <c r="D16" s="225" t="s">
        <v>1017</v>
      </c>
      <c r="E16" s="249"/>
    </row>
    <row r="17" spans="1:5" ht="31.5" x14ac:dyDescent="0.25">
      <c r="A17" s="318" t="s">
        <v>806</v>
      </c>
      <c r="B17" s="495"/>
      <c r="C17" s="224" t="s">
        <v>997</v>
      </c>
      <c r="D17" s="225" t="s">
        <v>998</v>
      </c>
      <c r="E17" s="249"/>
    </row>
    <row r="18" spans="1:5" ht="47.25" x14ac:dyDescent="0.25">
      <c r="A18" s="314" t="s">
        <v>993</v>
      </c>
      <c r="B18" s="495"/>
      <c r="C18" s="290" t="s">
        <v>412</v>
      </c>
      <c r="D18" s="291" t="s">
        <v>809</v>
      </c>
      <c r="E18" s="249"/>
    </row>
    <row r="19" spans="1:5" ht="47.25" x14ac:dyDescent="0.25">
      <c r="A19" s="313" t="s">
        <v>180</v>
      </c>
      <c r="B19" s="312" t="s">
        <v>191</v>
      </c>
      <c r="C19" s="313" t="s">
        <v>1069</v>
      </c>
      <c r="D19" s="298" t="s">
        <v>1070</v>
      </c>
      <c r="E19" s="249"/>
    </row>
    <row r="20" spans="1:5" ht="50.25" x14ac:dyDescent="0.25">
      <c r="A20" s="313" t="s">
        <v>181</v>
      </c>
      <c r="B20" s="312" t="s">
        <v>192</v>
      </c>
      <c r="C20" s="253" t="s">
        <v>203</v>
      </c>
      <c r="D20" s="225" t="s">
        <v>1001</v>
      </c>
      <c r="E20" s="249"/>
    </row>
    <row r="21" spans="1:5" ht="47.25" x14ac:dyDescent="0.25">
      <c r="A21" s="313" t="s">
        <v>182</v>
      </c>
      <c r="B21" s="312" t="s">
        <v>193</v>
      </c>
      <c r="C21" s="224" t="s">
        <v>1002</v>
      </c>
      <c r="D21" s="225" t="s">
        <v>1003</v>
      </c>
      <c r="E21" s="249"/>
    </row>
    <row r="22" spans="1:5" ht="78.75" x14ac:dyDescent="0.25">
      <c r="A22" s="313" t="s">
        <v>183</v>
      </c>
      <c r="B22" s="312" t="s">
        <v>564</v>
      </c>
      <c r="C22" s="224" t="s">
        <v>1071</v>
      </c>
      <c r="D22" s="225" t="s">
        <v>208</v>
      </c>
      <c r="E22" s="249"/>
    </row>
    <row r="23" spans="1:5" ht="64.5" customHeight="1" x14ac:dyDescent="0.25">
      <c r="A23" s="496" t="s">
        <v>1018</v>
      </c>
      <c r="B23" s="497"/>
      <c r="C23" s="497"/>
      <c r="D23" s="497"/>
      <c r="E23" s="249"/>
    </row>
    <row r="24" spans="1:5" s="257" customFormat="1" ht="17.25" customHeight="1" x14ac:dyDescent="0.25">
      <c r="A24" s="487" t="s">
        <v>195</v>
      </c>
      <c r="B24" s="487"/>
      <c r="C24" s="487"/>
      <c r="D24" s="487"/>
      <c r="E24" s="256"/>
    </row>
    <row r="25" spans="1:5" ht="85.5" customHeight="1" x14ac:dyDescent="0.25">
      <c r="A25" s="485" t="s">
        <v>1072</v>
      </c>
      <c r="B25" s="485"/>
      <c r="C25" s="485"/>
      <c r="D25" s="485"/>
      <c r="E25" s="249"/>
    </row>
    <row r="26" spans="1:5" x14ac:dyDescent="0.25">
      <c r="A26" s="278"/>
      <c r="B26" s="258"/>
      <c r="C26" s="258"/>
      <c r="D26" s="258"/>
      <c r="E26" s="249"/>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row r="38" spans="1:4" x14ac:dyDescent="0.25">
      <c r="A38" s="278"/>
      <c r="B38" s="258"/>
      <c r="C38" s="258"/>
      <c r="D38" s="258"/>
    </row>
    <row r="39" spans="1:4" x14ac:dyDescent="0.25">
      <c r="A39" s="278"/>
      <c r="B39" s="258"/>
      <c r="C39" s="258"/>
      <c r="D39" s="258"/>
    </row>
    <row r="40" spans="1:4" x14ac:dyDescent="0.25">
      <c r="A40" s="278"/>
      <c r="B40" s="258"/>
      <c r="C40" s="258"/>
      <c r="D40" s="258"/>
    </row>
  </sheetData>
  <mergeCells count="8">
    <mergeCell ref="A25:D25"/>
    <mergeCell ref="A2:D2"/>
    <mergeCell ref="B3:B4"/>
    <mergeCell ref="B5:D5"/>
    <mergeCell ref="A24:D24"/>
    <mergeCell ref="B13:B14"/>
    <mergeCell ref="B16:B18"/>
    <mergeCell ref="A23:D23"/>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pageSetUpPr fitToPage="1"/>
  </sheetPr>
  <dimension ref="A1:E38"/>
  <sheetViews>
    <sheetView workbookViewId="0">
      <selection activeCell="B3" sqref="B3:B4"/>
    </sheetView>
  </sheetViews>
  <sheetFormatPr defaultRowHeight="15" x14ac:dyDescent="0.25"/>
  <cols>
    <col min="1" max="1" width="5.7109375" style="250" customWidth="1"/>
    <col min="2" max="2" width="42.7109375" style="250" customWidth="1"/>
    <col min="3" max="3" width="33.7109375" style="250" customWidth="1"/>
    <col min="4" max="4" width="92.5703125" style="250" customWidth="1"/>
    <col min="5" max="16384" width="9.140625" style="250"/>
  </cols>
  <sheetData>
    <row r="1" spans="1:5" ht="31.5" x14ac:dyDescent="0.25">
      <c r="A1" s="305"/>
      <c r="B1" s="305"/>
      <c r="C1" s="305"/>
      <c r="D1" s="262" t="s">
        <v>716</v>
      </c>
      <c r="E1" s="249"/>
    </row>
    <row r="2" spans="1:5" ht="30.75" customHeight="1" x14ac:dyDescent="0.25">
      <c r="A2" s="463" t="s">
        <v>81</v>
      </c>
      <c r="B2" s="463"/>
      <c r="C2" s="463"/>
      <c r="D2" s="463"/>
      <c r="E2" s="249"/>
    </row>
    <row r="3" spans="1:5" ht="15.75" x14ac:dyDescent="0.25">
      <c r="A3" s="263"/>
      <c r="B3" s="464" t="s">
        <v>83</v>
      </c>
      <c r="C3" s="312" t="s">
        <v>788</v>
      </c>
      <c r="D3" s="263"/>
      <c r="E3" s="249"/>
    </row>
    <row r="4" spans="1:5" ht="17.25" customHeight="1" x14ac:dyDescent="0.25">
      <c r="A4" s="305"/>
      <c r="B4" s="465"/>
      <c r="C4" s="312" t="s">
        <v>811</v>
      </c>
      <c r="D4" s="305"/>
      <c r="E4" s="249"/>
    </row>
    <row r="5" spans="1:5" ht="21.75" customHeight="1" x14ac:dyDescent="0.25">
      <c r="A5" s="265"/>
      <c r="B5" s="467" t="s">
        <v>712</v>
      </c>
      <c r="C5" s="467"/>
      <c r="D5" s="467"/>
      <c r="E5" s="251"/>
    </row>
    <row r="6" spans="1:5" ht="15.75" x14ac:dyDescent="0.25">
      <c r="A6" s="266" t="s">
        <v>167</v>
      </c>
      <c r="B6" s="266" t="s">
        <v>168</v>
      </c>
      <c r="C6" s="266" t="s">
        <v>169</v>
      </c>
      <c r="D6" s="266" t="s">
        <v>170</v>
      </c>
      <c r="E6" s="252"/>
    </row>
    <row r="7" spans="1:5" ht="47.25" x14ac:dyDescent="0.25">
      <c r="A7" s="307" t="s">
        <v>171</v>
      </c>
      <c r="B7" s="490" t="s">
        <v>184</v>
      </c>
      <c r="C7" s="224" t="s">
        <v>1025</v>
      </c>
      <c r="D7" s="225" t="s">
        <v>1024</v>
      </c>
      <c r="E7" s="249"/>
    </row>
    <row r="8" spans="1:5" ht="15.75" x14ac:dyDescent="0.25">
      <c r="A8" s="320" t="s">
        <v>810</v>
      </c>
      <c r="B8" s="490"/>
      <c r="C8" s="224" t="s">
        <v>1026</v>
      </c>
      <c r="D8" s="225" t="s">
        <v>983</v>
      </c>
      <c r="E8" s="249"/>
    </row>
    <row r="9" spans="1:5" ht="78.75" x14ac:dyDescent="0.25">
      <c r="A9" s="303" t="s">
        <v>172</v>
      </c>
      <c r="B9" s="223" t="s">
        <v>5</v>
      </c>
      <c r="C9" s="224" t="s">
        <v>793</v>
      </c>
      <c r="D9" s="225" t="s">
        <v>1027</v>
      </c>
      <c r="E9" s="249"/>
    </row>
    <row r="10" spans="1:5" ht="31.5" x14ac:dyDescent="0.25">
      <c r="A10" s="271" t="s">
        <v>173</v>
      </c>
      <c r="B10" s="223" t="s">
        <v>6</v>
      </c>
      <c r="C10" s="224" t="s">
        <v>1029</v>
      </c>
      <c r="D10" s="225" t="s">
        <v>1028</v>
      </c>
      <c r="E10" s="249"/>
    </row>
    <row r="11" spans="1:5" ht="126" x14ac:dyDescent="0.25">
      <c r="A11" s="308" t="s">
        <v>174</v>
      </c>
      <c r="B11" s="284" t="s">
        <v>297</v>
      </c>
      <c r="C11" s="292" t="s">
        <v>441</v>
      </c>
      <c r="D11" s="297" t="s">
        <v>1073</v>
      </c>
      <c r="E11" s="249"/>
    </row>
    <row r="12" spans="1:5" ht="63" x14ac:dyDescent="0.25">
      <c r="A12" s="313" t="s">
        <v>175</v>
      </c>
      <c r="B12" s="293" t="s">
        <v>186</v>
      </c>
      <c r="C12" s="308" t="s">
        <v>1062</v>
      </c>
      <c r="D12" s="294" t="s">
        <v>1011</v>
      </c>
      <c r="E12" s="249"/>
    </row>
    <row r="13" spans="1:5" ht="15.75" x14ac:dyDescent="0.25">
      <c r="A13" s="307" t="s">
        <v>176</v>
      </c>
      <c r="B13" s="316" t="s">
        <v>813</v>
      </c>
      <c r="C13" s="322" t="s">
        <v>973</v>
      </c>
      <c r="D13" s="323" t="s">
        <v>989</v>
      </c>
      <c r="E13" s="249"/>
    </row>
    <row r="14" spans="1:5" ht="31.5" x14ac:dyDescent="0.25">
      <c r="A14" s="308" t="s">
        <v>177</v>
      </c>
      <c r="B14" s="498" t="s">
        <v>188</v>
      </c>
      <c r="C14" s="224" t="s">
        <v>798</v>
      </c>
      <c r="D14" s="225" t="s">
        <v>1074</v>
      </c>
      <c r="E14" s="249"/>
    </row>
    <row r="15" spans="1:5" ht="78.75" x14ac:dyDescent="0.25">
      <c r="A15" s="314" t="s">
        <v>310</v>
      </c>
      <c r="B15" s="493"/>
      <c r="C15" s="224" t="s">
        <v>1056</v>
      </c>
      <c r="D15" s="225" t="s">
        <v>1067</v>
      </c>
      <c r="E15" s="249"/>
    </row>
    <row r="16" spans="1:5" ht="47.25" x14ac:dyDescent="0.25">
      <c r="A16" s="309" t="s">
        <v>178</v>
      </c>
      <c r="B16" s="312" t="s">
        <v>189</v>
      </c>
      <c r="C16" s="309" t="s">
        <v>203</v>
      </c>
      <c r="D16" s="300" t="s">
        <v>1035</v>
      </c>
      <c r="E16" s="249"/>
    </row>
    <row r="17" spans="1:5" ht="126" x14ac:dyDescent="0.25">
      <c r="A17" s="308" t="s">
        <v>179</v>
      </c>
      <c r="B17" s="494" t="s">
        <v>190</v>
      </c>
      <c r="C17" s="224" t="s">
        <v>995</v>
      </c>
      <c r="D17" s="225" t="s">
        <v>1017</v>
      </c>
      <c r="E17" s="249"/>
    </row>
    <row r="18" spans="1:5" ht="15" customHeight="1" x14ac:dyDescent="0.25">
      <c r="A18" s="318" t="s">
        <v>806</v>
      </c>
      <c r="B18" s="495"/>
      <c r="C18" s="224" t="s">
        <v>997</v>
      </c>
      <c r="D18" s="225" t="s">
        <v>998</v>
      </c>
      <c r="E18" s="249"/>
    </row>
    <row r="19" spans="1:5" ht="47.25" x14ac:dyDescent="0.25">
      <c r="A19" s="314" t="s">
        <v>993</v>
      </c>
      <c r="B19" s="495"/>
      <c r="C19" s="290" t="s">
        <v>412</v>
      </c>
      <c r="D19" s="291" t="s">
        <v>809</v>
      </c>
      <c r="E19" s="249"/>
    </row>
    <row r="20" spans="1:5" ht="46.5" customHeight="1" x14ac:dyDescent="0.25">
      <c r="A20" s="271" t="s">
        <v>180</v>
      </c>
      <c r="B20" s="223" t="s">
        <v>563</v>
      </c>
      <c r="C20" s="224" t="s">
        <v>1037</v>
      </c>
      <c r="D20" s="225"/>
      <c r="E20" s="249"/>
    </row>
    <row r="21" spans="1:5" ht="50.25" x14ac:dyDescent="0.25">
      <c r="A21" s="271" t="s">
        <v>181</v>
      </c>
      <c r="B21" s="223" t="s">
        <v>192</v>
      </c>
      <c r="C21" s="224" t="s">
        <v>203</v>
      </c>
      <c r="D21" s="225" t="s">
        <v>1001</v>
      </c>
      <c r="E21" s="249"/>
    </row>
    <row r="22" spans="1:5" s="257" customFormat="1" ht="31.5" x14ac:dyDescent="0.25">
      <c r="A22" s="271" t="s">
        <v>182</v>
      </c>
      <c r="B22" s="223" t="s">
        <v>193</v>
      </c>
      <c r="C22" s="224" t="s">
        <v>817</v>
      </c>
      <c r="D22" s="225" t="s">
        <v>818</v>
      </c>
      <c r="E22" s="256"/>
    </row>
    <row r="23" spans="1:5" ht="63" x14ac:dyDescent="0.25">
      <c r="A23" s="271" t="s">
        <v>183</v>
      </c>
      <c r="B23" s="223" t="s">
        <v>564</v>
      </c>
      <c r="C23" s="224" t="s">
        <v>1075</v>
      </c>
      <c r="D23" s="225" t="s">
        <v>208</v>
      </c>
      <c r="E23" s="249"/>
    </row>
    <row r="24" spans="1:5" ht="15.75" x14ac:dyDescent="0.25">
      <c r="A24" s="277"/>
      <c r="B24" s="304"/>
      <c r="C24" s="304"/>
      <c r="D24" s="304"/>
      <c r="E24" s="249"/>
    </row>
    <row r="25" spans="1:5" ht="19.5" customHeight="1" x14ac:dyDescent="0.25">
      <c r="A25" s="487" t="s">
        <v>195</v>
      </c>
      <c r="B25" s="487"/>
      <c r="C25" s="487"/>
      <c r="D25" s="487"/>
    </row>
    <row r="26" spans="1:5" ht="64.5" customHeight="1" x14ac:dyDescent="0.25">
      <c r="A26" s="485" t="s">
        <v>1076</v>
      </c>
      <c r="B26" s="485"/>
      <c r="C26" s="485"/>
      <c r="D26" s="485"/>
    </row>
    <row r="27" spans="1:5" x14ac:dyDescent="0.25">
      <c r="A27" s="258"/>
      <c r="B27" s="258"/>
      <c r="C27" s="258"/>
      <c r="D27" s="258"/>
    </row>
    <row r="28" spans="1:5" x14ac:dyDescent="0.25">
      <c r="A28" s="258"/>
      <c r="B28" s="258"/>
      <c r="C28" s="258"/>
      <c r="D28" s="258"/>
    </row>
    <row r="29" spans="1:5" x14ac:dyDescent="0.25">
      <c r="A29" s="258"/>
      <c r="B29" s="258"/>
      <c r="C29" s="258"/>
      <c r="D29" s="258"/>
    </row>
    <row r="30" spans="1:5" x14ac:dyDescent="0.25">
      <c r="A30" s="258"/>
      <c r="B30" s="258"/>
      <c r="C30" s="258"/>
      <c r="D30" s="258"/>
    </row>
    <row r="31" spans="1:5" x14ac:dyDescent="0.25">
      <c r="A31" s="258"/>
      <c r="B31" s="258"/>
      <c r="C31" s="258"/>
      <c r="D31" s="258"/>
    </row>
    <row r="32" spans="1:5" x14ac:dyDescent="0.25">
      <c r="A32" s="258"/>
      <c r="B32" s="258"/>
      <c r="C32" s="258"/>
      <c r="D32" s="258"/>
    </row>
    <row r="33" spans="1:4" x14ac:dyDescent="0.25">
      <c r="A33" s="258"/>
      <c r="B33" s="258"/>
      <c r="C33" s="258"/>
      <c r="D33" s="258"/>
    </row>
    <row r="34" spans="1:4" x14ac:dyDescent="0.25">
      <c r="A34" s="258"/>
      <c r="B34" s="258"/>
      <c r="C34" s="258"/>
      <c r="D34" s="258"/>
    </row>
    <row r="35" spans="1:4" x14ac:dyDescent="0.25">
      <c r="A35" s="258"/>
      <c r="B35" s="258"/>
      <c r="C35" s="258"/>
      <c r="D35" s="258"/>
    </row>
    <row r="36" spans="1:4" x14ac:dyDescent="0.25">
      <c r="A36" s="258"/>
      <c r="B36" s="258"/>
      <c r="C36" s="258"/>
      <c r="D36" s="258"/>
    </row>
    <row r="37" spans="1:4" x14ac:dyDescent="0.25">
      <c r="A37" s="258"/>
      <c r="B37" s="258"/>
      <c r="C37" s="258"/>
      <c r="D37" s="258"/>
    </row>
    <row r="38" spans="1:4" x14ac:dyDescent="0.25">
      <c r="A38" s="258"/>
      <c r="B38" s="258"/>
      <c r="C38" s="258"/>
      <c r="D38" s="258"/>
    </row>
  </sheetData>
  <mergeCells count="8">
    <mergeCell ref="A25:D25"/>
    <mergeCell ref="A26:D26"/>
    <mergeCell ref="A2:D2"/>
    <mergeCell ref="B3:B4"/>
    <mergeCell ref="B5:D5"/>
    <mergeCell ref="B7:B8"/>
    <mergeCell ref="B14:B15"/>
    <mergeCell ref="B17:B19"/>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pageSetUpPr fitToPage="1"/>
  </sheetPr>
  <dimension ref="A1:E38"/>
  <sheetViews>
    <sheetView workbookViewId="0">
      <selection activeCell="B3" sqref="B3:B4"/>
    </sheetView>
  </sheetViews>
  <sheetFormatPr defaultRowHeight="15" x14ac:dyDescent="0.25"/>
  <cols>
    <col min="1" max="1" width="5.7109375" style="250" customWidth="1"/>
    <col min="2" max="2" width="42.7109375" style="250" customWidth="1"/>
    <col min="3" max="3" width="33.7109375" style="250" customWidth="1"/>
    <col min="4" max="4" width="92.5703125" style="250" customWidth="1"/>
    <col min="5" max="16384" width="9.140625" style="250"/>
  </cols>
  <sheetData>
    <row r="1" spans="1:5" ht="31.5" x14ac:dyDescent="0.25">
      <c r="A1" s="305"/>
      <c r="B1" s="305"/>
      <c r="C1" s="305"/>
      <c r="D1" s="262" t="s">
        <v>715</v>
      </c>
      <c r="E1" s="249"/>
    </row>
    <row r="2" spans="1:5" ht="30.75" customHeight="1" x14ac:dyDescent="0.25">
      <c r="A2" s="463" t="s">
        <v>81</v>
      </c>
      <c r="B2" s="463"/>
      <c r="C2" s="463"/>
      <c r="D2" s="463"/>
      <c r="E2" s="249"/>
    </row>
    <row r="3" spans="1:5" ht="15.75" x14ac:dyDescent="0.25">
      <c r="A3" s="263"/>
      <c r="B3" s="464" t="s">
        <v>84</v>
      </c>
      <c r="C3" s="312" t="s">
        <v>788</v>
      </c>
      <c r="D3" s="263"/>
      <c r="E3" s="249"/>
    </row>
    <row r="4" spans="1:5" ht="17.25" customHeight="1" x14ac:dyDescent="0.25">
      <c r="A4" s="305"/>
      <c r="B4" s="465"/>
      <c r="C4" s="312" t="s">
        <v>966</v>
      </c>
      <c r="D4" s="305"/>
      <c r="E4" s="249"/>
    </row>
    <row r="5" spans="1:5" ht="21.75" customHeight="1" x14ac:dyDescent="0.25">
      <c r="A5" s="265"/>
      <c r="B5" s="467" t="s">
        <v>714</v>
      </c>
      <c r="C5" s="467"/>
      <c r="D5" s="467"/>
      <c r="E5" s="251"/>
    </row>
    <row r="6" spans="1:5" ht="15.75" x14ac:dyDescent="0.25">
      <c r="A6" s="266" t="s">
        <v>167</v>
      </c>
      <c r="B6" s="266" t="s">
        <v>168</v>
      </c>
      <c r="C6" s="266" t="s">
        <v>169</v>
      </c>
      <c r="D6" s="266" t="s">
        <v>170</v>
      </c>
      <c r="E6" s="252"/>
    </row>
    <row r="7" spans="1:5" ht="78.75" x14ac:dyDescent="0.25">
      <c r="A7" s="271" t="s">
        <v>172</v>
      </c>
      <c r="B7" s="223" t="s">
        <v>5</v>
      </c>
      <c r="C7" s="224" t="s">
        <v>793</v>
      </c>
      <c r="D7" s="225" t="s">
        <v>1049</v>
      </c>
      <c r="E7" s="249"/>
    </row>
    <row r="8" spans="1:5" ht="15.75" x14ac:dyDescent="0.25">
      <c r="A8" s="271" t="s">
        <v>173</v>
      </c>
      <c r="B8" s="317" t="s">
        <v>6</v>
      </c>
      <c r="C8" s="290" t="s">
        <v>1050</v>
      </c>
      <c r="D8" s="225" t="s">
        <v>203</v>
      </c>
      <c r="E8" s="249"/>
    </row>
    <row r="9" spans="1:5" ht="123.75" customHeight="1" x14ac:dyDescent="0.25">
      <c r="A9" s="307" t="s">
        <v>174</v>
      </c>
      <c r="B9" s="223" t="s">
        <v>297</v>
      </c>
      <c r="C9" s="224" t="s">
        <v>441</v>
      </c>
      <c r="D9" s="324" t="s">
        <v>1077</v>
      </c>
      <c r="E9" s="249"/>
    </row>
    <row r="10" spans="1:5" ht="62.25" customHeight="1" x14ac:dyDescent="0.25">
      <c r="A10" s="313" t="s">
        <v>175</v>
      </c>
      <c r="B10" s="284" t="s">
        <v>186</v>
      </c>
      <c r="C10" s="292" t="s">
        <v>1062</v>
      </c>
      <c r="D10" s="294" t="s">
        <v>1011</v>
      </c>
      <c r="E10" s="249"/>
    </row>
    <row r="11" spans="1:5" ht="15.75" x14ac:dyDescent="0.25">
      <c r="A11" s="271" t="s">
        <v>176</v>
      </c>
      <c r="B11" s="223" t="s">
        <v>813</v>
      </c>
      <c r="C11" s="290" t="s">
        <v>814</v>
      </c>
      <c r="D11" s="291" t="s">
        <v>989</v>
      </c>
      <c r="E11" s="249"/>
    </row>
    <row r="12" spans="1:5" ht="35.25" customHeight="1" x14ac:dyDescent="0.25">
      <c r="A12" s="308" t="s">
        <v>177</v>
      </c>
      <c r="B12" s="498" t="s">
        <v>188</v>
      </c>
      <c r="C12" s="224" t="s">
        <v>1078</v>
      </c>
      <c r="D12" s="225" t="s">
        <v>1079</v>
      </c>
      <c r="E12" s="249"/>
    </row>
    <row r="13" spans="1:5" ht="78.75" x14ac:dyDescent="0.25">
      <c r="A13" s="314" t="s">
        <v>310</v>
      </c>
      <c r="B13" s="493"/>
      <c r="C13" s="224" t="s">
        <v>1056</v>
      </c>
      <c r="D13" s="225" t="s">
        <v>1080</v>
      </c>
      <c r="E13" s="249"/>
    </row>
    <row r="14" spans="1:5" ht="47.25" x14ac:dyDescent="0.25">
      <c r="A14" s="313" t="s">
        <v>178</v>
      </c>
      <c r="B14" s="312" t="s">
        <v>189</v>
      </c>
      <c r="C14" s="309" t="s">
        <v>203</v>
      </c>
      <c r="D14" s="300" t="s">
        <v>1081</v>
      </c>
      <c r="E14" s="249"/>
    </row>
    <row r="15" spans="1:5" ht="126" x14ac:dyDescent="0.25">
      <c r="A15" s="308" t="s">
        <v>179</v>
      </c>
      <c r="B15" s="494" t="s">
        <v>190</v>
      </c>
      <c r="C15" s="224" t="s">
        <v>995</v>
      </c>
      <c r="D15" s="225" t="s">
        <v>1017</v>
      </c>
      <c r="E15" s="249"/>
    </row>
    <row r="16" spans="1:5" ht="31.5" x14ac:dyDescent="0.25">
      <c r="A16" s="318" t="s">
        <v>806</v>
      </c>
      <c r="B16" s="495"/>
      <c r="C16" s="224" t="s">
        <v>997</v>
      </c>
      <c r="D16" s="225" t="s">
        <v>998</v>
      </c>
      <c r="E16" s="249"/>
    </row>
    <row r="17" spans="1:5" ht="47.25" x14ac:dyDescent="0.25">
      <c r="A17" s="314" t="s">
        <v>993</v>
      </c>
      <c r="B17" s="495"/>
      <c r="C17" s="290" t="s">
        <v>412</v>
      </c>
      <c r="D17" s="291" t="s">
        <v>809</v>
      </c>
      <c r="E17" s="249"/>
    </row>
    <row r="18" spans="1:5" ht="15" customHeight="1" x14ac:dyDescent="0.25">
      <c r="A18" s="313" t="s">
        <v>180</v>
      </c>
      <c r="B18" s="293" t="s">
        <v>191</v>
      </c>
      <c r="C18" s="308" t="s">
        <v>1019</v>
      </c>
      <c r="D18" s="259"/>
      <c r="E18" s="249"/>
    </row>
    <row r="19" spans="1:5" ht="50.25" x14ac:dyDescent="0.25">
      <c r="A19" s="271" t="s">
        <v>181</v>
      </c>
      <c r="B19" s="223" t="s">
        <v>192</v>
      </c>
      <c r="C19" s="224" t="s">
        <v>203</v>
      </c>
      <c r="D19" s="225" t="s">
        <v>1001</v>
      </c>
      <c r="E19" s="249"/>
    </row>
    <row r="20" spans="1:5" ht="46.5" customHeight="1" x14ac:dyDescent="0.25">
      <c r="A20" s="271" t="s">
        <v>182</v>
      </c>
      <c r="B20" s="223" t="s">
        <v>193</v>
      </c>
      <c r="C20" s="224" t="s">
        <v>1002</v>
      </c>
      <c r="D20" s="225" t="s">
        <v>1041</v>
      </c>
      <c r="E20" s="249"/>
    </row>
    <row r="21" spans="1:5" ht="31.5" x14ac:dyDescent="0.25">
      <c r="A21" s="313" t="s">
        <v>183</v>
      </c>
      <c r="B21" s="312" t="s">
        <v>564</v>
      </c>
      <c r="C21" s="313" t="s">
        <v>1082</v>
      </c>
      <c r="D21" s="312" t="s">
        <v>208</v>
      </c>
      <c r="E21" s="249"/>
    </row>
    <row r="22" spans="1:5" s="257" customFormat="1" ht="33.75" customHeight="1" x14ac:dyDescent="0.25">
      <c r="A22" s="488" t="s">
        <v>1040</v>
      </c>
      <c r="B22" s="488"/>
      <c r="C22" s="488"/>
      <c r="D22" s="488"/>
      <c r="E22" s="256"/>
    </row>
    <row r="23" spans="1:5" ht="21" customHeight="1" x14ac:dyDescent="0.25">
      <c r="A23" s="487" t="s">
        <v>195</v>
      </c>
      <c r="B23" s="487"/>
      <c r="C23" s="487"/>
      <c r="D23" s="487"/>
      <c r="E23" s="249"/>
    </row>
    <row r="24" spans="1:5" ht="38.25" customHeight="1" x14ac:dyDescent="0.25">
      <c r="A24" s="485" t="s">
        <v>1083</v>
      </c>
      <c r="B24" s="485"/>
      <c r="C24" s="485"/>
      <c r="D24" s="485"/>
      <c r="E24" s="249"/>
    </row>
    <row r="25" spans="1:5" x14ac:dyDescent="0.25">
      <c r="A25" s="258"/>
      <c r="B25" s="258"/>
      <c r="C25" s="258"/>
      <c r="D25" s="258"/>
    </row>
    <row r="26" spans="1:5" x14ac:dyDescent="0.25">
      <c r="A26" s="258"/>
      <c r="B26" s="258"/>
      <c r="C26" s="258"/>
      <c r="D26" s="258"/>
    </row>
    <row r="27" spans="1:5" x14ac:dyDescent="0.25">
      <c r="A27" s="258"/>
      <c r="B27" s="258"/>
      <c r="C27" s="258"/>
      <c r="D27" s="258"/>
    </row>
    <row r="28" spans="1:5" x14ac:dyDescent="0.25">
      <c r="A28" s="258"/>
      <c r="B28" s="258"/>
      <c r="C28" s="258"/>
      <c r="D28" s="258"/>
    </row>
    <row r="29" spans="1:5" x14ac:dyDescent="0.25">
      <c r="A29" s="258"/>
      <c r="B29" s="258"/>
      <c r="C29" s="258"/>
      <c r="D29" s="258"/>
    </row>
    <row r="30" spans="1:5" x14ac:dyDescent="0.25">
      <c r="A30" s="258"/>
      <c r="B30" s="258"/>
      <c r="C30" s="258"/>
      <c r="D30" s="258"/>
    </row>
    <row r="31" spans="1:5" x14ac:dyDescent="0.25">
      <c r="A31" s="258"/>
      <c r="B31" s="258"/>
      <c r="C31" s="258"/>
      <c r="D31" s="258"/>
    </row>
    <row r="32" spans="1:5" x14ac:dyDescent="0.25">
      <c r="A32" s="258"/>
      <c r="B32" s="258"/>
      <c r="C32" s="258"/>
      <c r="D32" s="258"/>
    </row>
    <row r="33" spans="1:4" x14ac:dyDescent="0.25">
      <c r="A33" s="258"/>
      <c r="B33" s="258"/>
      <c r="C33" s="258"/>
      <c r="D33" s="258"/>
    </row>
    <row r="34" spans="1:4" x14ac:dyDescent="0.25">
      <c r="A34" s="258"/>
      <c r="B34" s="258"/>
      <c r="C34" s="258"/>
      <c r="D34" s="258"/>
    </row>
    <row r="35" spans="1:4" x14ac:dyDescent="0.25">
      <c r="A35" s="258"/>
      <c r="B35" s="258"/>
      <c r="C35" s="258"/>
      <c r="D35" s="258"/>
    </row>
    <row r="36" spans="1:4" x14ac:dyDescent="0.25">
      <c r="A36" s="258"/>
      <c r="B36" s="258"/>
      <c r="C36" s="258"/>
      <c r="D36" s="258"/>
    </row>
    <row r="37" spans="1:4" x14ac:dyDescent="0.25">
      <c r="A37" s="258"/>
      <c r="B37" s="258"/>
      <c r="C37" s="258"/>
      <c r="D37" s="258"/>
    </row>
    <row r="38" spans="1:4" x14ac:dyDescent="0.25">
      <c r="A38" s="258"/>
      <c r="B38" s="258"/>
      <c r="C38" s="258"/>
      <c r="D38" s="258"/>
    </row>
  </sheetData>
  <mergeCells count="8">
    <mergeCell ref="A24:D24"/>
    <mergeCell ref="A23:D23"/>
    <mergeCell ref="A2:D2"/>
    <mergeCell ref="B3:B4"/>
    <mergeCell ref="B5:D5"/>
    <mergeCell ref="A22:D22"/>
    <mergeCell ref="B12:B13"/>
    <mergeCell ref="B15:B17"/>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pageSetUpPr fitToPage="1"/>
  </sheetPr>
  <dimension ref="A1:E38"/>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429"/>
      <c r="B1" s="429"/>
      <c r="C1" s="429"/>
      <c r="D1" s="262" t="s">
        <v>1860</v>
      </c>
      <c r="E1" s="249"/>
    </row>
    <row r="2" spans="1:5" ht="30.75" customHeight="1" x14ac:dyDescent="0.25">
      <c r="A2" s="463" t="s">
        <v>1088</v>
      </c>
      <c r="B2" s="463"/>
      <c r="C2" s="463"/>
      <c r="D2" s="463"/>
      <c r="E2" s="249"/>
    </row>
    <row r="3" spans="1:5" ht="15.75" x14ac:dyDescent="0.25">
      <c r="A3" s="263"/>
      <c r="B3" s="464" t="s">
        <v>85</v>
      </c>
      <c r="C3" s="432" t="s">
        <v>788</v>
      </c>
      <c r="D3" s="263"/>
      <c r="E3" s="249"/>
    </row>
    <row r="4" spans="1:5" ht="17.25" customHeight="1" x14ac:dyDescent="0.25">
      <c r="A4" s="429"/>
      <c r="B4" s="465"/>
      <c r="C4" s="432" t="s">
        <v>1848</v>
      </c>
      <c r="D4" s="429"/>
      <c r="E4" s="249"/>
    </row>
    <row r="5" spans="1:5" ht="21.75" customHeight="1" x14ac:dyDescent="0.25">
      <c r="A5" s="265"/>
      <c r="B5" s="467" t="s">
        <v>719</v>
      </c>
      <c r="C5" s="467"/>
      <c r="D5" s="467"/>
      <c r="E5" s="251"/>
    </row>
    <row r="6" spans="1:5" ht="15.75" x14ac:dyDescent="0.25">
      <c r="A6" s="266" t="s">
        <v>167</v>
      </c>
      <c r="B6" s="425" t="s">
        <v>168</v>
      </c>
      <c r="C6" s="425" t="s">
        <v>1093</v>
      </c>
      <c r="D6" s="425" t="s">
        <v>170</v>
      </c>
      <c r="E6" s="252"/>
    </row>
    <row r="7" spans="1:5" ht="15.75" x14ac:dyDescent="0.25">
      <c r="A7" s="271" t="s">
        <v>171</v>
      </c>
      <c r="B7" s="269" t="s">
        <v>184</v>
      </c>
      <c r="C7" s="268" t="s">
        <v>295</v>
      </c>
      <c r="D7" s="267" t="s">
        <v>203</v>
      </c>
      <c r="E7" s="249"/>
    </row>
    <row r="8" spans="1:5" ht="78.75" x14ac:dyDescent="0.25">
      <c r="A8" s="271" t="s">
        <v>172</v>
      </c>
      <c r="B8" s="269" t="s">
        <v>5</v>
      </c>
      <c r="C8" s="268" t="s">
        <v>793</v>
      </c>
      <c r="D8" s="269" t="s">
        <v>976</v>
      </c>
      <c r="E8" s="249"/>
    </row>
    <row r="9" spans="1:5" ht="15.75" x14ac:dyDescent="0.25">
      <c r="A9" s="271" t="s">
        <v>173</v>
      </c>
      <c r="B9" s="269" t="s">
        <v>6</v>
      </c>
      <c r="C9" s="286" t="s">
        <v>144</v>
      </c>
      <c r="D9" s="287" t="s">
        <v>203</v>
      </c>
      <c r="E9" s="249"/>
    </row>
    <row r="10" spans="1:5" ht="18.75" x14ac:dyDescent="0.25">
      <c r="A10" s="434" t="s">
        <v>174</v>
      </c>
      <c r="B10" s="492" t="s">
        <v>297</v>
      </c>
      <c r="C10" s="269" t="s">
        <v>1861</v>
      </c>
      <c r="D10" s="437" t="s">
        <v>1862</v>
      </c>
      <c r="E10" s="249"/>
    </row>
    <row r="11" spans="1:5" ht="66" x14ac:dyDescent="0.25">
      <c r="A11" s="438" t="s">
        <v>327</v>
      </c>
      <c r="B11" s="493"/>
      <c r="C11" s="287" t="s">
        <v>1863</v>
      </c>
      <c r="D11" s="439" t="s">
        <v>1864</v>
      </c>
      <c r="E11" s="249"/>
    </row>
    <row r="12" spans="1:5" ht="47.25" x14ac:dyDescent="0.25">
      <c r="A12" s="434" t="s">
        <v>175</v>
      </c>
      <c r="B12" s="498" t="s">
        <v>309</v>
      </c>
      <c r="C12" s="268" t="s">
        <v>1865</v>
      </c>
      <c r="D12" s="269" t="s">
        <v>1866</v>
      </c>
      <c r="E12" s="249"/>
    </row>
    <row r="13" spans="1:5" ht="31.5" x14ac:dyDescent="0.25">
      <c r="A13" s="309" t="s">
        <v>968</v>
      </c>
      <c r="B13" s="492"/>
      <c r="C13" s="286" t="s">
        <v>1867</v>
      </c>
      <c r="D13" s="287" t="s">
        <v>977</v>
      </c>
      <c r="E13" s="249"/>
    </row>
    <row r="14" spans="1:5" ht="15.75" x14ac:dyDescent="0.25">
      <c r="A14" s="303" t="s">
        <v>176</v>
      </c>
      <c r="B14" s="440" t="s">
        <v>543</v>
      </c>
      <c r="C14" s="315" t="s">
        <v>973</v>
      </c>
      <c r="D14" s="440" t="s">
        <v>203</v>
      </c>
      <c r="E14" s="249"/>
    </row>
    <row r="15" spans="1:5" ht="81" customHeight="1" x14ac:dyDescent="0.25">
      <c r="A15" s="271" t="s">
        <v>177</v>
      </c>
      <c r="B15" s="441" t="s">
        <v>544</v>
      </c>
      <c r="C15" s="286" t="s">
        <v>1868</v>
      </c>
      <c r="D15" s="441" t="s">
        <v>978</v>
      </c>
      <c r="E15" s="249"/>
    </row>
    <row r="16" spans="1:5" ht="30.75" customHeight="1" x14ac:dyDescent="0.25">
      <c r="A16" s="271" t="s">
        <v>178</v>
      </c>
      <c r="B16" s="269" t="s">
        <v>545</v>
      </c>
      <c r="C16" s="268" t="s">
        <v>203</v>
      </c>
      <c r="D16" s="269" t="s">
        <v>979</v>
      </c>
      <c r="E16" s="249"/>
    </row>
    <row r="17" spans="1:5" ht="110.25" x14ac:dyDescent="0.25">
      <c r="A17" s="271" t="s">
        <v>179</v>
      </c>
      <c r="B17" s="269" t="s">
        <v>190</v>
      </c>
      <c r="C17" s="268" t="s">
        <v>1831</v>
      </c>
      <c r="D17" s="269" t="s">
        <v>300</v>
      </c>
      <c r="E17" s="249"/>
    </row>
    <row r="18" spans="1:5" ht="47.25" x14ac:dyDescent="0.25">
      <c r="A18" s="271" t="s">
        <v>180</v>
      </c>
      <c r="B18" s="269" t="s">
        <v>563</v>
      </c>
      <c r="C18" s="268" t="s">
        <v>980</v>
      </c>
      <c r="D18" s="442"/>
      <c r="E18" s="249"/>
    </row>
    <row r="19" spans="1:5" ht="15" customHeight="1" x14ac:dyDescent="0.25">
      <c r="A19" s="271" t="s">
        <v>181</v>
      </c>
      <c r="B19" s="269" t="s">
        <v>643</v>
      </c>
      <c r="C19" s="268" t="s">
        <v>203</v>
      </c>
      <c r="D19" s="269" t="s">
        <v>203</v>
      </c>
      <c r="E19" s="249"/>
    </row>
    <row r="20" spans="1:5" ht="44.25" customHeight="1" x14ac:dyDescent="0.25">
      <c r="A20" s="271" t="s">
        <v>182</v>
      </c>
      <c r="B20" s="269" t="s">
        <v>644</v>
      </c>
      <c r="C20" s="268" t="s">
        <v>1869</v>
      </c>
      <c r="D20" s="269"/>
      <c r="E20" s="249"/>
    </row>
    <row r="21" spans="1:5" ht="94.5" x14ac:dyDescent="0.25">
      <c r="A21" s="271" t="s">
        <v>183</v>
      </c>
      <c r="B21" s="269" t="s">
        <v>564</v>
      </c>
      <c r="C21" s="268" t="s">
        <v>1870</v>
      </c>
      <c r="D21" s="269" t="s">
        <v>208</v>
      </c>
      <c r="E21" s="249"/>
    </row>
    <row r="22" spans="1:5" ht="18.75" x14ac:dyDescent="0.25">
      <c r="A22" s="499" t="s">
        <v>975</v>
      </c>
      <c r="B22" s="500"/>
      <c r="C22" s="500"/>
      <c r="D22" s="500"/>
      <c r="E22" s="249"/>
    </row>
    <row r="23" spans="1:5" ht="48.75" customHeight="1" x14ac:dyDescent="0.25">
      <c r="A23" s="462" t="s">
        <v>1871</v>
      </c>
      <c r="B23" s="462"/>
      <c r="C23" s="462"/>
      <c r="D23" s="462"/>
      <c r="E23" s="249"/>
    </row>
    <row r="24" spans="1:5" s="257" customFormat="1" ht="33.75" customHeight="1" x14ac:dyDescent="0.25">
      <c r="A24" s="466" t="s">
        <v>1110</v>
      </c>
      <c r="B24" s="466"/>
      <c r="C24" s="466"/>
      <c r="D24" s="466"/>
      <c r="E24" s="256"/>
    </row>
    <row r="25" spans="1:5" ht="135.75" customHeight="1" x14ac:dyDescent="0.25">
      <c r="A25" s="461" t="s">
        <v>1872</v>
      </c>
      <c r="B25" s="461"/>
      <c r="C25" s="461"/>
      <c r="D25" s="461"/>
      <c r="E25" s="249"/>
    </row>
    <row r="26" spans="1:5" x14ac:dyDescent="0.25">
      <c r="A26" s="278"/>
      <c r="B26" s="278"/>
      <c r="C26" s="278"/>
      <c r="D26" s="278"/>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row r="38" spans="1:4" x14ac:dyDescent="0.25">
      <c r="A38" s="278"/>
      <c r="B38" s="258"/>
      <c r="C38" s="258"/>
      <c r="D38" s="258"/>
    </row>
  </sheetData>
  <mergeCells count="9">
    <mergeCell ref="A25:D25"/>
    <mergeCell ref="A24:D24"/>
    <mergeCell ref="A2:D2"/>
    <mergeCell ref="B3:B4"/>
    <mergeCell ref="B5:D5"/>
    <mergeCell ref="B10:B11"/>
    <mergeCell ref="A23:D23"/>
    <mergeCell ref="A22:D22"/>
    <mergeCell ref="B12:B13"/>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pageSetUpPr fitToPage="1"/>
  </sheetPr>
  <dimension ref="A1:E36"/>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429"/>
      <c r="B1" s="429"/>
      <c r="C1" s="429"/>
      <c r="D1" s="262" t="s">
        <v>1873</v>
      </c>
      <c r="E1" s="249"/>
    </row>
    <row r="2" spans="1:5" ht="30.75" customHeight="1" x14ac:dyDescent="0.25">
      <c r="A2" s="463" t="s">
        <v>87</v>
      </c>
      <c r="B2" s="463"/>
      <c r="C2" s="463"/>
      <c r="D2" s="463"/>
      <c r="E2" s="249"/>
    </row>
    <row r="3" spans="1:5" ht="15.75" x14ac:dyDescent="0.25">
      <c r="A3" s="263"/>
      <c r="B3" s="464" t="s">
        <v>86</v>
      </c>
      <c r="C3" s="432" t="s">
        <v>788</v>
      </c>
      <c r="D3" s="263"/>
      <c r="E3" s="249"/>
    </row>
    <row r="4" spans="1:5" ht="17.25" customHeight="1" x14ac:dyDescent="0.25">
      <c r="A4" s="429"/>
      <c r="B4" s="465"/>
      <c r="C4" s="432" t="s">
        <v>1848</v>
      </c>
      <c r="D4" s="429"/>
      <c r="E4" s="249"/>
    </row>
    <row r="5" spans="1:5" ht="21.75" customHeight="1" x14ac:dyDescent="0.25">
      <c r="A5" s="265"/>
      <c r="B5" s="467" t="s">
        <v>719</v>
      </c>
      <c r="C5" s="467"/>
      <c r="D5" s="467"/>
      <c r="E5" s="251"/>
    </row>
    <row r="6" spans="1:5" ht="15.75" x14ac:dyDescent="0.25">
      <c r="A6" s="266" t="s">
        <v>167</v>
      </c>
      <c r="B6" s="425" t="s">
        <v>168</v>
      </c>
      <c r="C6" s="425" t="s">
        <v>1093</v>
      </c>
      <c r="D6" s="425" t="s">
        <v>170</v>
      </c>
      <c r="E6" s="252"/>
    </row>
    <row r="7" spans="1:5" ht="15.75" x14ac:dyDescent="0.25">
      <c r="A7" s="271" t="s">
        <v>171</v>
      </c>
      <c r="B7" s="267" t="s">
        <v>184</v>
      </c>
      <c r="C7" s="268" t="s">
        <v>295</v>
      </c>
      <c r="D7" s="267" t="s">
        <v>203</v>
      </c>
      <c r="E7" s="249"/>
    </row>
    <row r="8" spans="1:5" ht="78.75" x14ac:dyDescent="0.25">
      <c r="A8" s="271" t="s">
        <v>172</v>
      </c>
      <c r="B8" s="267" t="s">
        <v>5</v>
      </c>
      <c r="C8" s="268" t="s">
        <v>793</v>
      </c>
      <c r="D8" s="269" t="s">
        <v>971</v>
      </c>
      <c r="E8" s="249"/>
    </row>
    <row r="9" spans="1:5" ht="15.75" x14ac:dyDescent="0.25">
      <c r="A9" s="271" t="s">
        <v>173</v>
      </c>
      <c r="B9" s="267" t="s">
        <v>6</v>
      </c>
      <c r="C9" s="268" t="s">
        <v>144</v>
      </c>
      <c r="D9" s="269" t="s">
        <v>203</v>
      </c>
      <c r="E9" s="249"/>
    </row>
    <row r="10" spans="1:5" ht="34.5" x14ac:dyDescent="0.25">
      <c r="A10" s="431" t="s">
        <v>174</v>
      </c>
      <c r="B10" s="267" t="s">
        <v>297</v>
      </c>
      <c r="C10" s="443" t="s">
        <v>1874</v>
      </c>
      <c r="D10" s="437" t="s">
        <v>1875</v>
      </c>
      <c r="E10" s="249"/>
    </row>
    <row r="11" spans="1:5" ht="31.5" x14ac:dyDescent="0.25">
      <c r="A11" s="271" t="s">
        <v>175</v>
      </c>
      <c r="B11" s="267" t="s">
        <v>739</v>
      </c>
      <c r="C11" s="268" t="s">
        <v>1876</v>
      </c>
      <c r="D11" s="269" t="s">
        <v>972</v>
      </c>
      <c r="E11" s="249"/>
    </row>
    <row r="12" spans="1:5" ht="15.75" x14ac:dyDescent="0.25">
      <c r="A12" s="271" t="s">
        <v>176</v>
      </c>
      <c r="B12" s="267" t="s">
        <v>813</v>
      </c>
      <c r="C12" s="268" t="s">
        <v>973</v>
      </c>
      <c r="D12" s="269" t="s">
        <v>203</v>
      </c>
      <c r="E12" s="249"/>
    </row>
    <row r="13" spans="1:5" ht="15.75" x14ac:dyDescent="0.25">
      <c r="A13" s="271" t="s">
        <v>177</v>
      </c>
      <c r="B13" s="267" t="s">
        <v>544</v>
      </c>
      <c r="C13" s="315" t="s">
        <v>286</v>
      </c>
      <c r="D13" s="269" t="s">
        <v>974</v>
      </c>
      <c r="E13" s="249"/>
    </row>
    <row r="14" spans="1:5" ht="30.75" customHeight="1" x14ac:dyDescent="0.25">
      <c r="A14" s="271" t="s">
        <v>178</v>
      </c>
      <c r="B14" s="267" t="s">
        <v>545</v>
      </c>
      <c r="C14" s="268" t="s">
        <v>203</v>
      </c>
      <c r="D14" s="269" t="s">
        <v>299</v>
      </c>
      <c r="E14" s="249"/>
    </row>
    <row r="15" spans="1:5" ht="110.25" x14ac:dyDescent="0.25">
      <c r="A15" s="271" t="s">
        <v>179</v>
      </c>
      <c r="B15" s="267" t="s">
        <v>190</v>
      </c>
      <c r="C15" s="268" t="s">
        <v>1794</v>
      </c>
      <c r="D15" s="269" t="s">
        <v>300</v>
      </c>
      <c r="E15" s="249"/>
    </row>
    <row r="16" spans="1:5" ht="47.25" x14ac:dyDescent="0.25">
      <c r="A16" s="271" t="s">
        <v>180</v>
      </c>
      <c r="B16" s="267" t="s">
        <v>563</v>
      </c>
      <c r="C16" s="268" t="s">
        <v>1877</v>
      </c>
      <c r="D16" s="269" t="s">
        <v>203</v>
      </c>
      <c r="E16" s="249"/>
    </row>
    <row r="17" spans="1:5" ht="15" customHeight="1" x14ac:dyDescent="0.25">
      <c r="A17" s="271" t="s">
        <v>181</v>
      </c>
      <c r="B17" s="267" t="s">
        <v>192</v>
      </c>
      <c r="C17" s="268" t="s">
        <v>203</v>
      </c>
      <c r="D17" s="269" t="s">
        <v>203</v>
      </c>
      <c r="E17" s="249"/>
    </row>
    <row r="18" spans="1:5" ht="31.5" x14ac:dyDescent="0.25">
      <c r="A18" s="271" t="s">
        <v>182</v>
      </c>
      <c r="B18" s="267" t="s">
        <v>193</v>
      </c>
      <c r="C18" s="268" t="s">
        <v>1869</v>
      </c>
      <c r="D18" s="269"/>
      <c r="E18" s="249"/>
    </row>
    <row r="19" spans="1:5" ht="108.75" customHeight="1" x14ac:dyDescent="0.25">
      <c r="A19" s="271" t="s">
        <v>183</v>
      </c>
      <c r="B19" s="267" t="s">
        <v>564</v>
      </c>
      <c r="C19" s="268" t="s">
        <v>1878</v>
      </c>
      <c r="D19" s="269" t="s">
        <v>208</v>
      </c>
      <c r="E19" s="249"/>
    </row>
    <row r="20" spans="1:5" ht="15.75" x14ac:dyDescent="0.25">
      <c r="A20" s="277"/>
      <c r="B20" s="429"/>
      <c r="C20" s="429"/>
      <c r="D20" s="429"/>
      <c r="E20" s="249"/>
    </row>
    <row r="21" spans="1:5" ht="57.75" customHeight="1" x14ac:dyDescent="0.25">
      <c r="A21" s="462" t="s">
        <v>1857</v>
      </c>
      <c r="B21" s="462"/>
      <c r="C21" s="462"/>
      <c r="D21" s="462"/>
      <c r="E21" s="249"/>
    </row>
    <row r="22" spans="1:5" s="257" customFormat="1" ht="34.5" customHeight="1" x14ac:dyDescent="0.25">
      <c r="A22" s="466" t="s">
        <v>1110</v>
      </c>
      <c r="B22" s="466"/>
      <c r="C22" s="466"/>
      <c r="D22" s="466"/>
      <c r="E22" s="256"/>
    </row>
    <row r="23" spans="1:5" ht="231" customHeight="1" x14ac:dyDescent="0.25">
      <c r="A23" s="461" t="s">
        <v>1879</v>
      </c>
      <c r="B23" s="461"/>
      <c r="C23" s="461"/>
      <c r="D23" s="461"/>
      <c r="E23" s="249"/>
    </row>
    <row r="24" spans="1:5" x14ac:dyDescent="0.25">
      <c r="A24" s="278"/>
      <c r="B24" s="258"/>
      <c r="C24" s="258"/>
      <c r="D24" s="258"/>
      <c r="E24" s="249"/>
    </row>
    <row r="25" spans="1:5" x14ac:dyDescent="0.25">
      <c r="A25" s="278"/>
      <c r="B25" s="258"/>
      <c r="C25" s="258"/>
      <c r="D25" s="258"/>
    </row>
    <row r="26" spans="1:5" x14ac:dyDescent="0.25">
      <c r="A26" s="278"/>
      <c r="B26" s="258"/>
      <c r="C26" s="258"/>
      <c r="D26" s="258"/>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sheetData>
  <mergeCells count="6">
    <mergeCell ref="A23:D23"/>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pageSetUpPr fitToPage="1"/>
  </sheetPr>
  <dimension ref="A1:E39"/>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429"/>
      <c r="B1" s="429"/>
      <c r="C1" s="429"/>
      <c r="D1" s="262" t="s">
        <v>1881</v>
      </c>
      <c r="E1" s="249"/>
    </row>
    <row r="2" spans="1:5" ht="36" customHeight="1" x14ac:dyDescent="0.25">
      <c r="A2" s="463" t="s">
        <v>694</v>
      </c>
      <c r="B2" s="463"/>
      <c r="C2" s="463"/>
      <c r="D2" s="463"/>
      <c r="E2" s="249"/>
    </row>
    <row r="3" spans="1:5" ht="15.75" x14ac:dyDescent="0.25">
      <c r="A3" s="263"/>
      <c r="B3" s="464" t="s">
        <v>89</v>
      </c>
      <c r="C3" s="432" t="s">
        <v>788</v>
      </c>
      <c r="D3" s="263"/>
      <c r="E3" s="249"/>
    </row>
    <row r="4" spans="1:5" ht="17.25" customHeight="1" x14ac:dyDescent="0.25">
      <c r="A4" s="429"/>
      <c r="B4" s="465"/>
      <c r="C4" s="432" t="s">
        <v>1848</v>
      </c>
      <c r="D4" s="429"/>
      <c r="E4" s="249"/>
    </row>
    <row r="5" spans="1:5" ht="21.75" customHeight="1" x14ac:dyDescent="0.25">
      <c r="A5" s="265"/>
      <c r="B5" s="467" t="s">
        <v>719</v>
      </c>
      <c r="C5" s="467"/>
      <c r="D5" s="467"/>
      <c r="E5" s="251"/>
    </row>
    <row r="6" spans="1:5" s="276" customFormat="1" ht="15.75" x14ac:dyDescent="0.25">
      <c r="A6" s="266" t="s">
        <v>167</v>
      </c>
      <c r="B6" s="425" t="s">
        <v>168</v>
      </c>
      <c r="C6" s="425" t="s">
        <v>1093</v>
      </c>
      <c r="D6" s="425" t="s">
        <v>170</v>
      </c>
      <c r="E6" s="275"/>
    </row>
    <row r="7" spans="1:5" ht="15.75" x14ac:dyDescent="0.25">
      <c r="A7" s="271" t="s">
        <v>171</v>
      </c>
      <c r="B7" s="267" t="s">
        <v>184</v>
      </c>
      <c r="C7" s="268" t="s">
        <v>295</v>
      </c>
      <c r="D7" s="267" t="s">
        <v>203</v>
      </c>
      <c r="E7" s="249"/>
    </row>
    <row r="8" spans="1:5" ht="78.75" x14ac:dyDescent="0.25">
      <c r="A8" s="271" t="s">
        <v>172</v>
      </c>
      <c r="B8" s="267" t="s">
        <v>5</v>
      </c>
      <c r="C8" s="268" t="s">
        <v>793</v>
      </c>
      <c r="D8" s="269" t="s">
        <v>1882</v>
      </c>
      <c r="E8" s="249"/>
    </row>
    <row r="9" spans="1:5" ht="15.75" x14ac:dyDescent="0.25">
      <c r="A9" s="271" t="s">
        <v>173</v>
      </c>
      <c r="B9" s="321" t="s">
        <v>6</v>
      </c>
      <c r="C9" s="286" t="s">
        <v>144</v>
      </c>
      <c r="D9" s="287" t="s">
        <v>203</v>
      </c>
      <c r="E9" s="249"/>
    </row>
    <row r="10" spans="1:5" ht="97.5" x14ac:dyDescent="0.25">
      <c r="A10" s="431" t="s">
        <v>174</v>
      </c>
      <c r="B10" s="501" t="s">
        <v>297</v>
      </c>
      <c r="C10" s="269" t="s">
        <v>1883</v>
      </c>
      <c r="D10" s="437" t="s">
        <v>1884</v>
      </c>
      <c r="E10" s="249"/>
    </row>
    <row r="11" spans="1:5" ht="83.25" customHeight="1" x14ac:dyDescent="0.25">
      <c r="A11" s="444" t="s">
        <v>327</v>
      </c>
      <c r="B11" s="502"/>
      <c r="C11" s="287" t="s">
        <v>1885</v>
      </c>
      <c r="D11" s="439" t="s">
        <v>1862</v>
      </c>
      <c r="E11" s="249"/>
    </row>
    <row r="12" spans="1:5" ht="78.75" x14ac:dyDescent="0.25">
      <c r="A12" s="434" t="s">
        <v>175</v>
      </c>
      <c r="B12" s="501" t="s">
        <v>739</v>
      </c>
      <c r="C12" s="269" t="s">
        <v>1886</v>
      </c>
      <c r="D12" s="269"/>
      <c r="E12" s="249"/>
    </row>
    <row r="13" spans="1:5" ht="94.5" x14ac:dyDescent="0.25">
      <c r="A13" s="309" t="s">
        <v>968</v>
      </c>
      <c r="B13" s="501"/>
      <c r="C13" s="269" t="s">
        <v>1887</v>
      </c>
      <c r="D13" s="269"/>
      <c r="E13" s="249"/>
    </row>
    <row r="14" spans="1:5" ht="15.75" x14ac:dyDescent="0.25">
      <c r="A14" s="431" t="s">
        <v>176</v>
      </c>
      <c r="B14" s="445" t="s">
        <v>813</v>
      </c>
      <c r="C14" s="446" t="s">
        <v>967</v>
      </c>
      <c r="D14" s="447" t="s">
        <v>203</v>
      </c>
      <c r="E14" s="249"/>
    </row>
    <row r="15" spans="1:5" ht="31.5" x14ac:dyDescent="0.25">
      <c r="A15" s="434" t="s">
        <v>177</v>
      </c>
      <c r="B15" s="498" t="s">
        <v>188</v>
      </c>
      <c r="C15" s="315" t="s">
        <v>1888</v>
      </c>
      <c r="D15" s="269" t="s">
        <v>1889</v>
      </c>
      <c r="E15" s="249"/>
    </row>
    <row r="16" spans="1:5" ht="15.75" x14ac:dyDescent="0.25">
      <c r="A16" s="309" t="s">
        <v>310</v>
      </c>
      <c r="B16" s="492"/>
      <c r="C16" s="448" t="s">
        <v>978</v>
      </c>
      <c r="D16" s="287" t="s">
        <v>969</v>
      </c>
      <c r="E16" s="249"/>
    </row>
    <row r="17" spans="1:5" ht="30.75" customHeight="1" x14ac:dyDescent="0.25">
      <c r="A17" s="303" t="s">
        <v>178</v>
      </c>
      <c r="B17" s="267" t="s">
        <v>545</v>
      </c>
      <c r="C17" s="268" t="s">
        <v>203</v>
      </c>
      <c r="D17" s="269" t="s">
        <v>970</v>
      </c>
      <c r="E17" s="249"/>
    </row>
    <row r="18" spans="1:5" ht="110.25" x14ac:dyDescent="0.25">
      <c r="A18" s="271" t="s">
        <v>179</v>
      </c>
      <c r="B18" s="267" t="s">
        <v>190</v>
      </c>
      <c r="C18" s="268" t="s">
        <v>1794</v>
      </c>
      <c r="D18" s="269" t="s">
        <v>300</v>
      </c>
      <c r="E18" s="249"/>
    </row>
    <row r="19" spans="1:5" ht="47.25" x14ac:dyDescent="0.25">
      <c r="A19" s="271" t="s">
        <v>180</v>
      </c>
      <c r="B19" s="267" t="s">
        <v>563</v>
      </c>
      <c r="C19" s="268" t="s">
        <v>1877</v>
      </c>
      <c r="D19" s="269" t="s">
        <v>203</v>
      </c>
      <c r="E19" s="249"/>
    </row>
    <row r="20" spans="1:5" ht="50.25" x14ac:dyDescent="0.25">
      <c r="A20" s="271" t="s">
        <v>181</v>
      </c>
      <c r="B20" s="267" t="s">
        <v>192</v>
      </c>
      <c r="C20" s="268" t="s">
        <v>203</v>
      </c>
      <c r="D20" s="269" t="s">
        <v>1890</v>
      </c>
      <c r="E20" s="249"/>
    </row>
    <row r="21" spans="1:5" ht="31.5" x14ac:dyDescent="0.25">
      <c r="A21" s="271" t="s">
        <v>182</v>
      </c>
      <c r="B21" s="267" t="s">
        <v>193</v>
      </c>
      <c r="C21" s="268" t="s">
        <v>1869</v>
      </c>
      <c r="D21" s="269"/>
      <c r="E21" s="249"/>
    </row>
    <row r="22" spans="1:5" ht="94.5" x14ac:dyDescent="0.25">
      <c r="A22" s="271" t="s">
        <v>183</v>
      </c>
      <c r="B22" s="267" t="s">
        <v>564</v>
      </c>
      <c r="C22" s="268" t="s">
        <v>1891</v>
      </c>
      <c r="D22" s="269" t="s">
        <v>208</v>
      </c>
      <c r="E22" s="249"/>
    </row>
    <row r="23" spans="1:5" ht="15.75" x14ac:dyDescent="0.25">
      <c r="A23" s="277"/>
      <c r="B23" s="429"/>
      <c r="C23" s="429"/>
      <c r="D23" s="429"/>
      <c r="E23" s="249"/>
    </row>
    <row r="24" spans="1:5" ht="57.75" customHeight="1" x14ac:dyDescent="0.25">
      <c r="A24" s="462" t="s">
        <v>1857</v>
      </c>
      <c r="B24" s="462"/>
      <c r="C24" s="462"/>
      <c r="D24" s="462"/>
      <c r="E24" s="249"/>
    </row>
    <row r="25" spans="1:5" s="257" customFormat="1" ht="34.5" customHeight="1" x14ac:dyDescent="0.25">
      <c r="A25" s="466" t="s">
        <v>1110</v>
      </c>
      <c r="B25" s="466"/>
      <c r="C25" s="466"/>
      <c r="D25" s="466"/>
      <c r="E25" s="256"/>
    </row>
    <row r="26" spans="1:5" ht="214.5" customHeight="1" x14ac:dyDescent="0.25">
      <c r="A26" s="461" t="s">
        <v>1892</v>
      </c>
      <c r="B26" s="461"/>
      <c r="C26" s="461"/>
      <c r="D26" s="461"/>
      <c r="E26" s="249"/>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row r="38" spans="1:4" x14ac:dyDescent="0.25">
      <c r="A38" s="278"/>
      <c r="B38" s="258"/>
      <c r="C38" s="258"/>
      <c r="D38" s="258"/>
    </row>
    <row r="39" spans="1:4" x14ac:dyDescent="0.25">
      <c r="A39" s="278"/>
      <c r="B39" s="258"/>
      <c r="C39" s="258"/>
      <c r="D39" s="258"/>
    </row>
  </sheetData>
  <mergeCells count="9">
    <mergeCell ref="A26:D26"/>
    <mergeCell ref="A25:D25"/>
    <mergeCell ref="A2:D2"/>
    <mergeCell ref="B3:B4"/>
    <mergeCell ref="B5:D5"/>
    <mergeCell ref="B10:B11"/>
    <mergeCell ref="A24:D24"/>
    <mergeCell ref="B12:B13"/>
    <mergeCell ref="B15:B16"/>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pageSetUpPr fitToPage="1"/>
  </sheetPr>
  <dimension ref="A1:E38"/>
  <sheetViews>
    <sheetView workbookViewId="0">
      <selection activeCell="B3" sqref="B3:B4"/>
    </sheetView>
  </sheetViews>
  <sheetFormatPr defaultRowHeight="15" x14ac:dyDescent="0.25"/>
  <cols>
    <col min="1" max="1" width="5.7109375" style="250"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720</v>
      </c>
      <c r="E1" s="249"/>
    </row>
    <row r="2" spans="1:5" ht="22.5" customHeight="1" x14ac:dyDescent="0.25">
      <c r="A2" s="463" t="s">
        <v>91</v>
      </c>
      <c r="B2" s="463"/>
      <c r="C2" s="463"/>
      <c r="D2" s="463"/>
      <c r="E2" s="249"/>
    </row>
    <row r="3" spans="1:5" ht="15.75" x14ac:dyDescent="0.25">
      <c r="A3" s="263"/>
      <c r="B3" s="464" t="s">
        <v>90</v>
      </c>
      <c r="C3" s="264" t="s">
        <v>789</v>
      </c>
      <c r="D3" s="263"/>
      <c r="E3" s="249"/>
    </row>
    <row r="4" spans="1:5" ht="17.25" customHeight="1" x14ac:dyDescent="0.25">
      <c r="A4" s="261"/>
      <c r="B4" s="465"/>
      <c r="C4" s="264" t="s">
        <v>746</v>
      </c>
      <c r="D4" s="261"/>
      <c r="E4" s="249"/>
    </row>
    <row r="5" spans="1:5" ht="21.75" customHeight="1" x14ac:dyDescent="0.25">
      <c r="A5" s="265"/>
      <c r="B5" s="467" t="s">
        <v>721</v>
      </c>
      <c r="C5" s="467"/>
      <c r="D5" s="467"/>
      <c r="E5" s="251"/>
    </row>
    <row r="6" spans="1:5" ht="15.75" x14ac:dyDescent="0.25">
      <c r="A6" s="283" t="s">
        <v>167</v>
      </c>
      <c r="B6" s="283" t="s">
        <v>168</v>
      </c>
      <c r="C6" s="283" t="s">
        <v>169</v>
      </c>
      <c r="D6" s="283" t="s">
        <v>170</v>
      </c>
      <c r="E6" s="252"/>
    </row>
    <row r="7" spans="1:5" ht="31.5" x14ac:dyDescent="0.25">
      <c r="A7" s="216" t="s">
        <v>171</v>
      </c>
      <c r="B7" s="267" t="s">
        <v>184</v>
      </c>
      <c r="C7" s="268" t="s">
        <v>791</v>
      </c>
      <c r="D7" s="269" t="s">
        <v>792</v>
      </c>
      <c r="E7" s="249"/>
    </row>
    <row r="8" spans="1:5" ht="47.25" x14ac:dyDescent="0.25">
      <c r="A8" s="216" t="s">
        <v>172</v>
      </c>
      <c r="B8" s="267" t="s">
        <v>5</v>
      </c>
      <c r="C8" s="268" t="s">
        <v>793</v>
      </c>
      <c r="D8" s="269" t="s">
        <v>794</v>
      </c>
      <c r="E8" s="249"/>
    </row>
    <row r="9" spans="1:5" ht="15.75" x14ac:dyDescent="0.25">
      <c r="A9" s="216" t="s">
        <v>173</v>
      </c>
      <c r="B9" s="267" t="s">
        <v>6</v>
      </c>
      <c r="C9" s="268" t="s">
        <v>92</v>
      </c>
      <c r="D9" s="269" t="s">
        <v>203</v>
      </c>
      <c r="E9" s="249"/>
    </row>
    <row r="10" spans="1:5" ht="243" customHeight="1" x14ac:dyDescent="0.25">
      <c r="A10" s="216" t="s">
        <v>174</v>
      </c>
      <c r="B10" s="267" t="s">
        <v>297</v>
      </c>
      <c r="C10" s="268" t="s">
        <v>441</v>
      </c>
      <c r="D10" s="264" t="s">
        <v>801</v>
      </c>
      <c r="E10" s="249"/>
    </row>
    <row r="11" spans="1:5" ht="47.25" customHeight="1" x14ac:dyDescent="0.25">
      <c r="A11" s="216" t="s">
        <v>175</v>
      </c>
      <c r="B11" s="267" t="s">
        <v>739</v>
      </c>
      <c r="C11" s="268" t="s">
        <v>795</v>
      </c>
      <c r="D11" s="269" t="s">
        <v>796</v>
      </c>
      <c r="E11" s="249"/>
    </row>
    <row r="12" spans="1:5" ht="15.75" x14ac:dyDescent="0.25">
      <c r="A12" s="216" t="s">
        <v>176</v>
      </c>
      <c r="B12" s="267" t="s">
        <v>187</v>
      </c>
      <c r="C12" s="268" t="s">
        <v>797</v>
      </c>
      <c r="D12" s="269" t="s">
        <v>340</v>
      </c>
      <c r="E12" s="249"/>
    </row>
    <row r="13" spans="1:5" ht="31.5" x14ac:dyDescent="0.25">
      <c r="A13" s="216" t="s">
        <v>177</v>
      </c>
      <c r="B13" s="267" t="s">
        <v>544</v>
      </c>
      <c r="C13" s="268" t="s">
        <v>798</v>
      </c>
      <c r="D13" s="269" t="s">
        <v>799</v>
      </c>
      <c r="E13" s="249"/>
    </row>
    <row r="14" spans="1:5" ht="30.75" customHeight="1" x14ac:dyDescent="0.25">
      <c r="A14" s="216" t="s">
        <v>178</v>
      </c>
      <c r="B14" s="267" t="s">
        <v>545</v>
      </c>
      <c r="C14" s="286"/>
      <c r="D14" s="287" t="s">
        <v>800</v>
      </c>
      <c r="E14" s="249"/>
    </row>
    <row r="15" spans="1:5" ht="110.25" x14ac:dyDescent="0.25">
      <c r="A15" s="246" t="s">
        <v>179</v>
      </c>
      <c r="B15" s="285" t="s">
        <v>190</v>
      </c>
      <c r="C15" s="224" t="s">
        <v>807</v>
      </c>
      <c r="D15" s="225" t="s">
        <v>808</v>
      </c>
      <c r="E15" s="249"/>
    </row>
    <row r="16" spans="1:5" ht="47.25" x14ac:dyDescent="0.25">
      <c r="A16" s="247" t="s">
        <v>806</v>
      </c>
      <c r="B16" s="285"/>
      <c r="C16" s="224" t="s">
        <v>412</v>
      </c>
      <c r="D16" s="225" t="s">
        <v>809</v>
      </c>
      <c r="E16" s="249"/>
    </row>
    <row r="17" spans="1:5" ht="47.25" x14ac:dyDescent="0.25">
      <c r="A17" s="271" t="s">
        <v>180</v>
      </c>
      <c r="B17" s="267" t="s">
        <v>563</v>
      </c>
      <c r="C17" s="288" t="s">
        <v>802</v>
      </c>
      <c r="D17" s="289" t="s">
        <v>203</v>
      </c>
      <c r="E17" s="249"/>
    </row>
    <row r="18" spans="1:5" ht="157.5" x14ac:dyDescent="0.25">
      <c r="A18" s="271" t="s">
        <v>181</v>
      </c>
      <c r="B18" s="267" t="s">
        <v>192</v>
      </c>
      <c r="C18" s="227" t="s">
        <v>203</v>
      </c>
      <c r="D18" s="228" t="s">
        <v>803</v>
      </c>
      <c r="E18" s="249"/>
    </row>
    <row r="19" spans="1:5" ht="47.25" x14ac:dyDescent="0.25">
      <c r="A19" s="271" t="s">
        <v>182</v>
      </c>
      <c r="B19" s="267" t="s">
        <v>193</v>
      </c>
      <c r="C19" s="224" t="s">
        <v>804</v>
      </c>
      <c r="D19" s="228"/>
      <c r="E19" s="249"/>
    </row>
    <row r="20" spans="1:5" ht="47.25" x14ac:dyDescent="0.25">
      <c r="A20" s="271" t="s">
        <v>183</v>
      </c>
      <c r="B20" s="267" t="s">
        <v>564</v>
      </c>
      <c r="C20" s="227" t="s">
        <v>805</v>
      </c>
      <c r="D20" s="228" t="s">
        <v>208</v>
      </c>
      <c r="E20" s="249"/>
    </row>
    <row r="21" spans="1:5" ht="15.75" x14ac:dyDescent="0.25">
      <c r="A21" s="254"/>
      <c r="B21" s="248"/>
      <c r="C21" s="248"/>
      <c r="D21" s="248"/>
      <c r="E21" s="249"/>
    </row>
    <row r="22" spans="1:5" s="257" customFormat="1" ht="17.25" customHeight="1" x14ac:dyDescent="0.25">
      <c r="A22" s="487" t="s">
        <v>195</v>
      </c>
      <c r="B22" s="487"/>
      <c r="C22" s="487"/>
      <c r="D22" s="487"/>
      <c r="E22" s="256"/>
    </row>
    <row r="23" spans="1:5" ht="51" customHeight="1" x14ac:dyDescent="0.25">
      <c r="A23" s="485" t="s">
        <v>790</v>
      </c>
      <c r="B23" s="485"/>
      <c r="C23" s="485"/>
      <c r="D23" s="485"/>
      <c r="E23" s="249"/>
    </row>
    <row r="24" spans="1:5" x14ac:dyDescent="0.25">
      <c r="A24" s="258"/>
      <c r="B24" s="258"/>
      <c r="C24" s="258"/>
      <c r="D24" s="258"/>
      <c r="E24" s="249"/>
    </row>
    <row r="25" spans="1:5" x14ac:dyDescent="0.25">
      <c r="A25" s="258"/>
      <c r="B25" s="258"/>
      <c r="C25" s="258"/>
      <c r="D25" s="258"/>
    </row>
    <row r="26" spans="1:5" x14ac:dyDescent="0.25">
      <c r="A26" s="258"/>
      <c r="B26" s="258"/>
      <c r="C26" s="258"/>
      <c r="D26" s="258"/>
    </row>
    <row r="27" spans="1:5" x14ac:dyDescent="0.25">
      <c r="A27" s="258"/>
      <c r="B27" s="258"/>
      <c r="C27" s="258"/>
      <c r="D27" s="258"/>
    </row>
    <row r="28" spans="1:5" x14ac:dyDescent="0.25">
      <c r="A28" s="258"/>
      <c r="B28" s="258"/>
      <c r="C28" s="258"/>
      <c r="D28" s="258"/>
    </row>
    <row r="29" spans="1:5" x14ac:dyDescent="0.25">
      <c r="A29" s="258"/>
      <c r="B29" s="258"/>
      <c r="C29" s="258"/>
      <c r="D29" s="258"/>
    </row>
    <row r="30" spans="1:5" x14ac:dyDescent="0.25">
      <c r="A30" s="258"/>
      <c r="B30" s="258"/>
      <c r="C30" s="258"/>
      <c r="D30" s="258"/>
    </row>
    <row r="31" spans="1:5" x14ac:dyDescent="0.25">
      <c r="A31" s="258"/>
      <c r="B31" s="258"/>
      <c r="C31" s="258"/>
      <c r="D31" s="258"/>
    </row>
    <row r="32" spans="1:5" x14ac:dyDescent="0.25">
      <c r="A32" s="258"/>
      <c r="B32" s="258"/>
      <c r="C32" s="258"/>
      <c r="D32" s="258"/>
    </row>
    <row r="33" spans="1:4" x14ac:dyDescent="0.25">
      <c r="A33" s="258"/>
      <c r="B33" s="258"/>
      <c r="C33" s="258"/>
      <c r="D33" s="258"/>
    </row>
    <row r="34" spans="1:4" x14ac:dyDescent="0.25">
      <c r="A34" s="258"/>
      <c r="B34" s="258"/>
      <c r="C34" s="258"/>
      <c r="D34" s="258"/>
    </row>
    <row r="35" spans="1:4" x14ac:dyDescent="0.25">
      <c r="A35" s="258"/>
      <c r="B35" s="258"/>
      <c r="C35" s="258"/>
      <c r="D35" s="258"/>
    </row>
    <row r="36" spans="1:4" x14ac:dyDescent="0.25">
      <c r="A36" s="258"/>
      <c r="B36" s="258"/>
      <c r="C36" s="258"/>
      <c r="D36" s="258"/>
    </row>
    <row r="37" spans="1:4" x14ac:dyDescent="0.25">
      <c r="A37" s="258"/>
      <c r="B37" s="258"/>
      <c r="C37" s="258"/>
      <c r="D37" s="258"/>
    </row>
    <row r="38" spans="1:4" x14ac:dyDescent="0.25">
      <c r="A38" s="258"/>
      <c r="B38" s="258"/>
      <c r="C38" s="258"/>
      <c r="D38" s="258"/>
    </row>
  </sheetData>
  <mergeCells count="5">
    <mergeCell ref="A23:D23"/>
    <mergeCell ref="A2:D2"/>
    <mergeCell ref="B3:B4"/>
    <mergeCell ref="B5:D5"/>
    <mergeCell ref="A22:D22"/>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pageSetUpPr fitToPage="1"/>
  </sheetPr>
  <dimension ref="A1:E61"/>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429"/>
      <c r="B1" s="429"/>
      <c r="C1" s="429"/>
      <c r="D1" s="262" t="s">
        <v>1895</v>
      </c>
      <c r="E1" s="249"/>
    </row>
    <row r="2" spans="1:5" ht="22.5" customHeight="1" x14ac:dyDescent="0.25">
      <c r="A2" s="463" t="s">
        <v>1896</v>
      </c>
      <c r="B2" s="463"/>
      <c r="C2" s="463"/>
      <c r="D2" s="463"/>
      <c r="E2" s="249"/>
    </row>
    <row r="3" spans="1:5" ht="15.75" x14ac:dyDescent="0.25">
      <c r="A3" s="263"/>
      <c r="B3" s="464" t="s">
        <v>93</v>
      </c>
      <c r="C3" s="432" t="s">
        <v>789</v>
      </c>
      <c r="D3" s="263"/>
      <c r="E3" s="249"/>
    </row>
    <row r="4" spans="1:5" ht="17.25" customHeight="1" x14ac:dyDescent="0.25">
      <c r="A4" s="429"/>
      <c r="B4" s="465"/>
      <c r="C4" s="432" t="s">
        <v>1848</v>
      </c>
      <c r="D4" s="429"/>
      <c r="E4" s="249"/>
    </row>
    <row r="5" spans="1:5" ht="21.75" customHeight="1" x14ac:dyDescent="0.25">
      <c r="A5" s="265"/>
      <c r="B5" s="467" t="s">
        <v>1420</v>
      </c>
      <c r="C5" s="467"/>
      <c r="D5" s="467"/>
      <c r="E5" s="251"/>
    </row>
    <row r="6" spans="1:5" s="276" customFormat="1" ht="15.75" x14ac:dyDescent="0.25">
      <c r="A6" s="266" t="s">
        <v>167</v>
      </c>
      <c r="B6" s="266" t="s">
        <v>168</v>
      </c>
      <c r="C6" s="270" t="s">
        <v>1093</v>
      </c>
      <c r="D6" s="270" t="s">
        <v>170</v>
      </c>
      <c r="E6" s="275"/>
    </row>
    <row r="7" spans="1:5" ht="79.5" customHeight="1" x14ac:dyDescent="0.25">
      <c r="A7" s="434" t="s">
        <v>171</v>
      </c>
      <c r="B7" s="430" t="s">
        <v>184</v>
      </c>
      <c r="C7" s="268" t="s">
        <v>397</v>
      </c>
      <c r="D7" s="269" t="s">
        <v>1338</v>
      </c>
      <c r="E7" s="249"/>
    </row>
    <row r="8" spans="1:5" ht="207" customHeight="1" x14ac:dyDescent="0.25">
      <c r="A8" s="271" t="s">
        <v>172</v>
      </c>
      <c r="B8" s="267" t="s">
        <v>5</v>
      </c>
      <c r="C8" s="268" t="s">
        <v>793</v>
      </c>
      <c r="D8" s="269" t="s">
        <v>1897</v>
      </c>
      <c r="E8" s="249"/>
    </row>
    <row r="9" spans="1:5" ht="126" x14ac:dyDescent="0.25">
      <c r="A9" s="271" t="s">
        <v>173</v>
      </c>
      <c r="B9" s="267" t="s">
        <v>6</v>
      </c>
      <c r="C9" s="268" t="s">
        <v>1898</v>
      </c>
      <c r="D9" s="268"/>
      <c r="E9" s="249"/>
    </row>
    <row r="10" spans="1:5" ht="344.25" customHeight="1" x14ac:dyDescent="0.25">
      <c r="A10" s="434" t="s">
        <v>174</v>
      </c>
      <c r="B10" s="284" t="s">
        <v>297</v>
      </c>
      <c r="C10" s="434" t="s">
        <v>1421</v>
      </c>
      <c r="D10" s="284" t="s">
        <v>1422</v>
      </c>
      <c r="E10" s="249"/>
    </row>
    <row r="11" spans="1:5" ht="171" customHeight="1" x14ac:dyDescent="0.25">
      <c r="A11" s="433" t="s">
        <v>175</v>
      </c>
      <c r="B11" s="293" t="s">
        <v>186</v>
      </c>
      <c r="C11" s="434" t="s">
        <v>1899</v>
      </c>
      <c r="D11" s="294" t="s">
        <v>1423</v>
      </c>
      <c r="E11" s="249"/>
    </row>
    <row r="12" spans="1:5" ht="15.75" x14ac:dyDescent="0.25">
      <c r="A12" s="271" t="s">
        <v>176</v>
      </c>
      <c r="B12" s="267" t="s">
        <v>187</v>
      </c>
      <c r="C12" s="268" t="s">
        <v>814</v>
      </c>
      <c r="D12" s="269" t="s">
        <v>815</v>
      </c>
      <c r="E12" s="249"/>
    </row>
    <row r="13" spans="1:5" ht="159.75" customHeight="1" x14ac:dyDescent="0.25">
      <c r="A13" s="271" t="s">
        <v>177</v>
      </c>
      <c r="B13" s="267" t="s">
        <v>188</v>
      </c>
      <c r="C13" s="268" t="s">
        <v>816</v>
      </c>
      <c r="D13" s="269" t="s">
        <v>1900</v>
      </c>
      <c r="E13" s="249"/>
    </row>
    <row r="14" spans="1:5" ht="78.75" x14ac:dyDescent="0.25">
      <c r="A14" s="271" t="s">
        <v>178</v>
      </c>
      <c r="B14" s="267" t="s">
        <v>545</v>
      </c>
      <c r="C14" s="268" t="s">
        <v>1901</v>
      </c>
      <c r="D14" s="269" t="s">
        <v>1424</v>
      </c>
      <c r="E14" s="249"/>
    </row>
    <row r="15" spans="1:5" ht="110.25" x14ac:dyDescent="0.25">
      <c r="A15" s="271" t="s">
        <v>179</v>
      </c>
      <c r="B15" s="267" t="s">
        <v>190</v>
      </c>
      <c r="C15" s="268" t="s">
        <v>1794</v>
      </c>
      <c r="D15" s="269" t="s">
        <v>300</v>
      </c>
      <c r="E15" s="249"/>
    </row>
    <row r="16" spans="1:5" ht="83.25" customHeight="1" x14ac:dyDescent="0.25">
      <c r="A16" s="271" t="s">
        <v>180</v>
      </c>
      <c r="B16" s="269" t="s">
        <v>563</v>
      </c>
      <c r="C16" s="268" t="s">
        <v>1902</v>
      </c>
      <c r="D16" s="269" t="s">
        <v>1903</v>
      </c>
      <c r="E16" s="249"/>
    </row>
    <row r="17" spans="1:5" ht="126" x14ac:dyDescent="0.25">
      <c r="A17" s="271" t="s">
        <v>181</v>
      </c>
      <c r="B17" s="267" t="s">
        <v>192</v>
      </c>
      <c r="C17" s="269" t="s">
        <v>1426</v>
      </c>
      <c r="D17" s="269"/>
      <c r="E17" s="249"/>
    </row>
    <row r="18" spans="1:5" ht="31.5" x14ac:dyDescent="0.25">
      <c r="A18" s="271" t="s">
        <v>182</v>
      </c>
      <c r="B18" s="267" t="s">
        <v>193</v>
      </c>
      <c r="C18" s="268" t="s">
        <v>1904</v>
      </c>
      <c r="D18" s="269"/>
      <c r="E18" s="249"/>
    </row>
    <row r="19" spans="1:5" ht="173.25" x14ac:dyDescent="0.25">
      <c r="A19" s="271" t="s">
        <v>183</v>
      </c>
      <c r="B19" s="267" t="s">
        <v>564</v>
      </c>
      <c r="C19" s="268" t="s">
        <v>1905</v>
      </c>
      <c r="D19" s="269" t="s">
        <v>1427</v>
      </c>
      <c r="E19" s="249"/>
    </row>
    <row r="20" spans="1:5" ht="15.75" x14ac:dyDescent="0.25">
      <c r="A20" s="277"/>
      <c r="B20" s="429"/>
      <c r="C20" s="429"/>
      <c r="D20" s="429"/>
      <c r="E20" s="249"/>
    </row>
    <row r="21" spans="1:5" s="2" customFormat="1" ht="145.5" customHeight="1" x14ac:dyDescent="0.25">
      <c r="A21" s="462" t="s">
        <v>1906</v>
      </c>
      <c r="B21" s="462"/>
      <c r="C21" s="462"/>
      <c r="D21" s="462"/>
      <c r="E21" s="17"/>
    </row>
    <row r="22" spans="1:5" customFormat="1" ht="29.25" customHeight="1" x14ac:dyDescent="0.25">
      <c r="A22" s="466" t="s">
        <v>1110</v>
      </c>
      <c r="B22" s="466"/>
      <c r="C22" s="466"/>
      <c r="D22" s="466"/>
      <c r="E22" s="16"/>
    </row>
    <row r="23" spans="1:5" customFormat="1" ht="384.75" customHeight="1" x14ac:dyDescent="0.25">
      <c r="A23" s="503" t="s">
        <v>1907</v>
      </c>
      <c r="B23" s="503"/>
      <c r="C23" s="503"/>
      <c r="D23" s="503"/>
      <c r="E23" s="16"/>
    </row>
    <row r="24" spans="1:5" x14ac:dyDescent="0.25">
      <c r="A24" s="278"/>
      <c r="B24" s="278"/>
      <c r="C24" s="278"/>
      <c r="D24" s="278"/>
    </row>
    <row r="25" spans="1:5" x14ac:dyDescent="0.25">
      <c r="A25" s="278"/>
      <c r="B25" s="278"/>
      <c r="C25" s="278"/>
      <c r="D25" s="278"/>
    </row>
    <row r="26" spans="1:5" x14ac:dyDescent="0.25">
      <c r="A26" s="278"/>
      <c r="B26" s="278"/>
      <c r="C26" s="278"/>
      <c r="D26" s="278"/>
    </row>
    <row r="27" spans="1:5" x14ac:dyDescent="0.25">
      <c r="A27" s="278"/>
      <c r="B27" s="278"/>
      <c r="C27" s="278"/>
      <c r="D27" s="278"/>
    </row>
    <row r="28" spans="1:5" x14ac:dyDescent="0.25">
      <c r="A28" s="278"/>
      <c r="B28" s="278"/>
      <c r="C28" s="278"/>
      <c r="D28" s="278"/>
    </row>
    <row r="29" spans="1:5" x14ac:dyDescent="0.25">
      <c r="A29" s="278"/>
      <c r="B29" s="278"/>
      <c r="C29" s="278"/>
      <c r="D29" s="278"/>
    </row>
    <row r="30" spans="1:5" x14ac:dyDescent="0.25">
      <c r="A30" s="278"/>
      <c r="B30" s="278"/>
      <c r="C30" s="278"/>
      <c r="D30" s="278"/>
    </row>
    <row r="31" spans="1:5" x14ac:dyDescent="0.25">
      <c r="A31" s="278"/>
      <c r="B31" s="278"/>
      <c r="C31" s="278"/>
      <c r="D31" s="278"/>
    </row>
    <row r="32" spans="1:5" x14ac:dyDescent="0.25">
      <c r="A32" s="278"/>
      <c r="B32" s="278"/>
      <c r="C32" s="278"/>
      <c r="D32" s="278"/>
    </row>
    <row r="33" spans="1:4" x14ac:dyDescent="0.25">
      <c r="A33" s="278"/>
      <c r="B33" s="278"/>
      <c r="C33" s="278"/>
      <c r="D33" s="278"/>
    </row>
    <row r="34" spans="1:4" x14ac:dyDescent="0.25">
      <c r="A34" s="278"/>
      <c r="B34" s="278"/>
      <c r="C34" s="278"/>
      <c r="D34" s="278"/>
    </row>
    <row r="35" spans="1:4" x14ac:dyDescent="0.25">
      <c r="A35" s="278"/>
      <c r="B35" s="278"/>
      <c r="C35" s="278"/>
      <c r="D35" s="278"/>
    </row>
    <row r="36" spans="1:4" x14ac:dyDescent="0.25">
      <c r="A36" s="278"/>
      <c r="B36" s="278"/>
      <c r="C36" s="278"/>
      <c r="D36" s="278"/>
    </row>
    <row r="37" spans="1:4" x14ac:dyDescent="0.25">
      <c r="A37" s="278"/>
      <c r="B37" s="278"/>
      <c r="C37" s="278"/>
      <c r="D37" s="278"/>
    </row>
    <row r="38" spans="1:4" x14ac:dyDescent="0.25">
      <c r="B38" s="276"/>
      <c r="C38" s="276"/>
      <c r="D38" s="276"/>
    </row>
    <row r="39" spans="1:4" x14ac:dyDescent="0.25">
      <c r="B39" s="276"/>
      <c r="C39" s="276"/>
      <c r="D39" s="276"/>
    </row>
    <row r="40" spans="1:4" x14ac:dyDescent="0.25">
      <c r="B40" s="276"/>
      <c r="C40" s="276"/>
      <c r="D40" s="276"/>
    </row>
    <row r="41" spans="1:4" x14ac:dyDescent="0.25">
      <c r="B41" s="276"/>
      <c r="C41" s="276"/>
      <c r="D41" s="276"/>
    </row>
    <row r="42" spans="1:4" x14ac:dyDescent="0.25">
      <c r="B42" s="276"/>
      <c r="C42" s="276"/>
      <c r="D42" s="276"/>
    </row>
    <row r="43" spans="1:4" x14ac:dyDescent="0.25">
      <c r="B43" s="276"/>
      <c r="C43" s="276"/>
      <c r="D43" s="276"/>
    </row>
    <row r="44" spans="1:4" x14ac:dyDescent="0.25">
      <c r="B44" s="276"/>
      <c r="C44" s="276"/>
      <c r="D44" s="276"/>
    </row>
    <row r="45" spans="1:4" x14ac:dyDescent="0.25">
      <c r="B45" s="276"/>
      <c r="C45" s="276"/>
      <c r="D45" s="276"/>
    </row>
    <row r="46" spans="1:4" x14ac:dyDescent="0.25">
      <c r="B46" s="276"/>
      <c r="C46" s="276"/>
      <c r="D46" s="276"/>
    </row>
    <row r="47" spans="1:4" x14ac:dyDescent="0.25">
      <c r="B47" s="276"/>
      <c r="C47" s="276"/>
      <c r="D47" s="276"/>
    </row>
    <row r="48" spans="1:4" x14ac:dyDescent="0.25">
      <c r="B48" s="276"/>
      <c r="C48" s="276"/>
      <c r="D48" s="276"/>
    </row>
    <row r="49" spans="2:4" x14ac:dyDescent="0.25">
      <c r="B49" s="276"/>
      <c r="C49" s="276"/>
      <c r="D49" s="276"/>
    </row>
    <row r="50" spans="2:4" x14ac:dyDescent="0.25">
      <c r="B50" s="276"/>
      <c r="C50" s="276"/>
      <c r="D50" s="276"/>
    </row>
    <row r="51" spans="2:4" x14ac:dyDescent="0.25">
      <c r="B51" s="276"/>
      <c r="C51" s="276"/>
      <c r="D51" s="276"/>
    </row>
    <row r="52" spans="2:4" x14ac:dyDescent="0.25">
      <c r="B52" s="276"/>
      <c r="C52" s="276"/>
      <c r="D52" s="276"/>
    </row>
    <row r="53" spans="2:4" x14ac:dyDescent="0.25">
      <c r="B53" s="276"/>
      <c r="C53" s="276"/>
      <c r="D53" s="276"/>
    </row>
    <row r="54" spans="2:4" x14ac:dyDescent="0.25">
      <c r="B54" s="276"/>
      <c r="C54" s="276"/>
      <c r="D54" s="276"/>
    </row>
    <row r="55" spans="2:4" x14ac:dyDescent="0.25">
      <c r="B55" s="276"/>
      <c r="C55" s="276"/>
      <c r="D55" s="276"/>
    </row>
    <row r="56" spans="2:4" x14ac:dyDescent="0.25">
      <c r="B56" s="276"/>
      <c r="C56" s="276"/>
      <c r="D56" s="276"/>
    </row>
    <row r="57" spans="2:4" x14ac:dyDescent="0.25">
      <c r="B57" s="276"/>
      <c r="C57" s="276"/>
      <c r="D57" s="276"/>
    </row>
    <row r="58" spans="2:4" x14ac:dyDescent="0.25">
      <c r="B58" s="276"/>
      <c r="C58" s="276"/>
      <c r="D58" s="276"/>
    </row>
    <row r="59" spans="2:4" x14ac:dyDescent="0.25">
      <c r="B59" s="276"/>
      <c r="C59" s="276"/>
      <c r="D59" s="276"/>
    </row>
    <row r="60" spans="2:4" x14ac:dyDescent="0.25">
      <c r="B60" s="276"/>
      <c r="C60" s="276"/>
      <c r="D60" s="276"/>
    </row>
    <row r="61" spans="2:4" x14ac:dyDescent="0.25">
      <c r="B61" s="276"/>
      <c r="C61" s="276"/>
      <c r="D61" s="276"/>
    </row>
  </sheetData>
  <mergeCells count="6">
    <mergeCell ref="A23:D23"/>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pageSetUpPr fitToPage="1"/>
  </sheetPr>
  <dimension ref="A1:E59"/>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429"/>
      <c r="B1" s="429"/>
      <c r="C1" s="429"/>
      <c r="D1" s="262" t="s">
        <v>1909</v>
      </c>
      <c r="E1" s="249"/>
    </row>
    <row r="2" spans="1:5" ht="48" customHeight="1" x14ac:dyDescent="0.25">
      <c r="A2" s="463" t="s">
        <v>1429</v>
      </c>
      <c r="B2" s="463"/>
      <c r="C2" s="463"/>
      <c r="D2" s="463"/>
      <c r="E2" s="249"/>
    </row>
    <row r="3" spans="1:5" ht="15.75" x14ac:dyDescent="0.25">
      <c r="A3" s="263"/>
      <c r="B3" s="464" t="s">
        <v>1428</v>
      </c>
      <c r="C3" s="432" t="s">
        <v>1433</v>
      </c>
      <c r="D3" s="263"/>
      <c r="E3" s="249"/>
    </row>
    <row r="4" spans="1:5" ht="17.25" customHeight="1" x14ac:dyDescent="0.25">
      <c r="A4" s="429"/>
      <c r="B4" s="465"/>
      <c r="C4" s="432" t="s">
        <v>1848</v>
      </c>
      <c r="D4" s="429"/>
      <c r="E4" s="249"/>
    </row>
    <row r="5" spans="1:5" ht="21.75" customHeight="1" x14ac:dyDescent="0.25">
      <c r="A5" s="265"/>
      <c r="B5" s="467" t="s">
        <v>1432</v>
      </c>
      <c r="C5" s="467"/>
      <c r="D5" s="467"/>
      <c r="E5" s="251"/>
    </row>
    <row r="6" spans="1:5" s="276" customFormat="1" ht="15.75" x14ac:dyDescent="0.25">
      <c r="A6" s="266" t="s">
        <v>167</v>
      </c>
      <c r="B6" s="266" t="s">
        <v>168</v>
      </c>
      <c r="C6" s="270" t="s">
        <v>1093</v>
      </c>
      <c r="D6" s="270" t="s">
        <v>170</v>
      </c>
      <c r="E6" s="275"/>
    </row>
    <row r="7" spans="1:5" ht="79.5" customHeight="1" x14ac:dyDescent="0.25">
      <c r="A7" s="434" t="s">
        <v>171</v>
      </c>
      <c r="B7" s="430" t="s">
        <v>184</v>
      </c>
      <c r="C7" s="268" t="s">
        <v>397</v>
      </c>
      <c r="D7" s="269" t="s">
        <v>1338</v>
      </c>
      <c r="E7" s="249"/>
    </row>
    <row r="8" spans="1:5" ht="285.75" customHeight="1" x14ac:dyDescent="0.25">
      <c r="A8" s="271" t="s">
        <v>172</v>
      </c>
      <c r="B8" s="267" t="s">
        <v>5</v>
      </c>
      <c r="C8" s="268" t="s">
        <v>1434</v>
      </c>
      <c r="D8" s="269" t="s">
        <v>1431</v>
      </c>
      <c r="E8" s="249"/>
    </row>
    <row r="9" spans="1:5" ht="94.5" x14ac:dyDescent="0.25">
      <c r="A9" s="271" t="s">
        <v>173</v>
      </c>
      <c r="B9" s="267" t="s">
        <v>6</v>
      </c>
      <c r="C9" s="268" t="s">
        <v>1435</v>
      </c>
      <c r="D9" s="269"/>
      <c r="E9" s="249"/>
    </row>
    <row r="10" spans="1:5" ht="251.25" customHeight="1" x14ac:dyDescent="0.25">
      <c r="A10" s="434" t="s">
        <v>174</v>
      </c>
      <c r="B10" s="284" t="s">
        <v>297</v>
      </c>
      <c r="C10" s="294" t="s">
        <v>1440</v>
      </c>
      <c r="D10" s="284" t="s">
        <v>1436</v>
      </c>
      <c r="E10" s="249"/>
    </row>
    <row r="11" spans="1:5" ht="173.25" x14ac:dyDescent="0.25">
      <c r="A11" s="433" t="s">
        <v>175</v>
      </c>
      <c r="B11" s="293" t="s">
        <v>186</v>
      </c>
      <c r="C11" s="434" t="s">
        <v>1899</v>
      </c>
      <c r="D11" s="294" t="s">
        <v>1437</v>
      </c>
      <c r="E11" s="249"/>
    </row>
    <row r="12" spans="1:5" ht="15.75" x14ac:dyDescent="0.25">
      <c r="A12" s="271" t="s">
        <v>176</v>
      </c>
      <c r="B12" s="267" t="s">
        <v>187</v>
      </c>
      <c r="C12" s="268" t="s">
        <v>814</v>
      </c>
      <c r="D12" s="269" t="s">
        <v>815</v>
      </c>
      <c r="E12" s="249"/>
    </row>
    <row r="13" spans="1:5" ht="113.25" customHeight="1" x14ac:dyDescent="0.25">
      <c r="A13" s="271" t="s">
        <v>177</v>
      </c>
      <c r="B13" s="267" t="s">
        <v>188</v>
      </c>
      <c r="C13" s="269" t="s">
        <v>1438</v>
      </c>
      <c r="D13" s="269" t="s">
        <v>1910</v>
      </c>
      <c r="E13" s="249"/>
    </row>
    <row r="14" spans="1:5" ht="126.75" customHeight="1" x14ac:dyDescent="0.25">
      <c r="A14" s="271" t="s">
        <v>178</v>
      </c>
      <c r="B14" s="267" t="s">
        <v>545</v>
      </c>
      <c r="C14" s="269" t="s">
        <v>1911</v>
      </c>
      <c r="D14" s="269"/>
      <c r="E14" s="249"/>
    </row>
    <row r="15" spans="1:5" ht="110.25" x14ac:dyDescent="0.25">
      <c r="A15" s="271" t="s">
        <v>179</v>
      </c>
      <c r="B15" s="267" t="s">
        <v>190</v>
      </c>
      <c r="C15" s="268" t="s">
        <v>1794</v>
      </c>
      <c r="D15" s="269" t="s">
        <v>1425</v>
      </c>
      <c r="E15" s="249"/>
    </row>
    <row r="16" spans="1:5" ht="83.25" customHeight="1" x14ac:dyDescent="0.25">
      <c r="A16" s="271" t="s">
        <v>180</v>
      </c>
      <c r="B16" s="269" t="s">
        <v>563</v>
      </c>
      <c r="C16" s="268" t="s">
        <v>1439</v>
      </c>
      <c r="D16" s="269" t="s">
        <v>1903</v>
      </c>
      <c r="E16" s="249"/>
    </row>
    <row r="17" spans="1:5" ht="31.5" x14ac:dyDescent="0.25">
      <c r="A17" s="271" t="s">
        <v>181</v>
      </c>
      <c r="B17" s="267" t="s">
        <v>192</v>
      </c>
      <c r="C17" s="269"/>
      <c r="D17" s="269"/>
      <c r="E17" s="249"/>
    </row>
    <row r="18" spans="1:5" ht="31.5" x14ac:dyDescent="0.25">
      <c r="A18" s="271" t="s">
        <v>182</v>
      </c>
      <c r="B18" s="267" t="s">
        <v>193</v>
      </c>
      <c r="C18" s="268" t="s">
        <v>1904</v>
      </c>
      <c r="D18" s="269"/>
      <c r="E18" s="249"/>
    </row>
    <row r="19" spans="1:5" ht="157.5" x14ac:dyDescent="0.25">
      <c r="A19" s="271" t="s">
        <v>183</v>
      </c>
      <c r="B19" s="267" t="s">
        <v>564</v>
      </c>
      <c r="C19" s="268" t="s">
        <v>1912</v>
      </c>
      <c r="D19" s="269" t="s">
        <v>1427</v>
      </c>
      <c r="E19" s="249"/>
    </row>
    <row r="20" spans="1:5" ht="15.75" x14ac:dyDescent="0.25">
      <c r="A20" s="277"/>
      <c r="B20" s="429"/>
      <c r="C20" s="429"/>
      <c r="D20" s="429"/>
      <c r="E20" s="249"/>
    </row>
    <row r="21" spans="1:5" s="2" customFormat="1" ht="105.75" customHeight="1" x14ac:dyDescent="0.25">
      <c r="A21" s="462" t="s">
        <v>1913</v>
      </c>
      <c r="B21" s="462"/>
      <c r="C21" s="462"/>
      <c r="D21" s="462"/>
      <c r="E21" s="17"/>
    </row>
    <row r="22" spans="1:5" customFormat="1" ht="29.25" customHeight="1" x14ac:dyDescent="0.25">
      <c r="A22" s="466" t="s">
        <v>1110</v>
      </c>
      <c r="B22" s="466"/>
      <c r="C22" s="466"/>
      <c r="D22" s="466"/>
      <c r="E22" s="16"/>
    </row>
    <row r="23" spans="1:5" customFormat="1" ht="325.5" customHeight="1" x14ac:dyDescent="0.25">
      <c r="A23" s="461" t="s">
        <v>1914</v>
      </c>
      <c r="B23" s="461"/>
      <c r="C23" s="461"/>
      <c r="D23" s="461"/>
      <c r="E23" s="16"/>
    </row>
    <row r="24" spans="1:5" x14ac:dyDescent="0.25">
      <c r="A24" s="278"/>
      <c r="B24" s="278"/>
      <c r="C24" s="278"/>
      <c r="D24" s="278"/>
    </row>
    <row r="25" spans="1:5" x14ac:dyDescent="0.25">
      <c r="A25" s="278"/>
      <c r="B25" s="278"/>
      <c r="C25" s="278"/>
      <c r="D25" s="278"/>
    </row>
    <row r="26" spans="1:5" x14ac:dyDescent="0.25">
      <c r="A26" s="278"/>
      <c r="B26" s="278"/>
      <c r="C26" s="278"/>
      <c r="D26" s="278"/>
    </row>
    <row r="27" spans="1:5" x14ac:dyDescent="0.25">
      <c r="A27" s="278"/>
      <c r="B27" s="278"/>
      <c r="C27" s="278"/>
      <c r="D27" s="278"/>
    </row>
    <row r="28" spans="1:5" x14ac:dyDescent="0.25">
      <c r="A28" s="278"/>
      <c r="B28" s="278"/>
      <c r="C28" s="278"/>
      <c r="D28" s="278"/>
    </row>
    <row r="29" spans="1:5" x14ac:dyDescent="0.25">
      <c r="A29" s="278"/>
      <c r="B29" s="278"/>
      <c r="C29" s="278"/>
      <c r="D29" s="278"/>
    </row>
    <row r="30" spans="1:5" x14ac:dyDescent="0.25">
      <c r="A30" s="278"/>
      <c r="B30" s="278"/>
      <c r="C30" s="278"/>
      <c r="D30" s="278"/>
    </row>
    <row r="31" spans="1:5" x14ac:dyDescent="0.25">
      <c r="A31" s="278"/>
      <c r="B31" s="278"/>
      <c r="C31" s="278"/>
      <c r="D31" s="278"/>
    </row>
    <row r="32" spans="1:5" x14ac:dyDescent="0.25">
      <c r="A32" s="278"/>
      <c r="B32" s="278"/>
      <c r="C32" s="278"/>
      <c r="D32" s="278"/>
    </row>
    <row r="33" spans="1:4" x14ac:dyDescent="0.25">
      <c r="A33" s="278"/>
      <c r="B33" s="278"/>
      <c r="C33" s="278"/>
      <c r="D33" s="278"/>
    </row>
    <row r="34" spans="1:4" x14ac:dyDescent="0.25">
      <c r="A34" s="278"/>
      <c r="B34" s="278"/>
      <c r="C34" s="278"/>
      <c r="D34" s="278"/>
    </row>
    <row r="35" spans="1:4" x14ac:dyDescent="0.25">
      <c r="A35" s="278"/>
      <c r="B35" s="278"/>
      <c r="C35" s="278"/>
      <c r="D35" s="278"/>
    </row>
    <row r="36" spans="1:4" x14ac:dyDescent="0.25">
      <c r="A36" s="278"/>
      <c r="B36" s="278"/>
      <c r="C36" s="278"/>
      <c r="D36" s="278"/>
    </row>
    <row r="37" spans="1:4" x14ac:dyDescent="0.25">
      <c r="A37" s="278"/>
      <c r="B37" s="278"/>
      <c r="C37" s="278"/>
      <c r="D37" s="278"/>
    </row>
    <row r="38" spans="1:4" x14ac:dyDescent="0.25">
      <c r="B38" s="276"/>
      <c r="C38" s="276"/>
      <c r="D38" s="276"/>
    </row>
    <row r="39" spans="1:4" x14ac:dyDescent="0.25">
      <c r="B39" s="276"/>
      <c r="C39" s="276"/>
      <c r="D39" s="276"/>
    </row>
    <row r="40" spans="1:4" x14ac:dyDescent="0.25">
      <c r="B40" s="276"/>
      <c r="C40" s="276"/>
      <c r="D40" s="276"/>
    </row>
    <row r="41" spans="1:4" x14ac:dyDescent="0.25">
      <c r="B41" s="276"/>
      <c r="C41" s="276"/>
      <c r="D41" s="276"/>
    </row>
    <row r="42" spans="1:4" x14ac:dyDescent="0.25">
      <c r="B42" s="276"/>
      <c r="C42" s="276"/>
      <c r="D42" s="276"/>
    </row>
    <row r="43" spans="1:4" x14ac:dyDescent="0.25">
      <c r="B43" s="276"/>
      <c r="C43" s="276"/>
      <c r="D43" s="276"/>
    </row>
    <row r="44" spans="1:4" x14ac:dyDescent="0.25">
      <c r="B44" s="276"/>
      <c r="C44" s="276"/>
      <c r="D44" s="276"/>
    </row>
    <row r="45" spans="1:4" x14ac:dyDescent="0.25">
      <c r="B45" s="276"/>
      <c r="C45" s="276"/>
      <c r="D45" s="276"/>
    </row>
    <row r="46" spans="1:4" x14ac:dyDescent="0.25">
      <c r="B46" s="276"/>
      <c r="C46" s="276"/>
      <c r="D46" s="276"/>
    </row>
    <row r="47" spans="1:4" x14ac:dyDescent="0.25">
      <c r="B47" s="276"/>
      <c r="C47" s="276"/>
      <c r="D47" s="276"/>
    </row>
    <row r="48" spans="1:4" x14ac:dyDescent="0.25">
      <c r="B48" s="276"/>
      <c r="C48" s="276"/>
      <c r="D48" s="276"/>
    </row>
    <row r="49" spans="2:4" x14ac:dyDescent="0.25">
      <c r="B49" s="276"/>
      <c r="C49" s="276"/>
      <c r="D49" s="276"/>
    </row>
    <row r="50" spans="2:4" x14ac:dyDescent="0.25">
      <c r="B50" s="276"/>
      <c r="C50" s="276"/>
      <c r="D50" s="276"/>
    </row>
    <row r="51" spans="2:4" x14ac:dyDescent="0.25">
      <c r="B51" s="276"/>
      <c r="C51" s="276"/>
      <c r="D51" s="276"/>
    </row>
    <row r="52" spans="2:4" x14ac:dyDescent="0.25">
      <c r="B52" s="276"/>
      <c r="C52" s="276"/>
      <c r="D52" s="276"/>
    </row>
    <row r="53" spans="2:4" x14ac:dyDescent="0.25">
      <c r="B53" s="276"/>
      <c r="C53" s="276"/>
      <c r="D53" s="276"/>
    </row>
    <row r="54" spans="2:4" x14ac:dyDescent="0.25">
      <c r="B54" s="276"/>
      <c r="C54" s="276"/>
      <c r="D54" s="276"/>
    </row>
    <row r="55" spans="2:4" x14ac:dyDescent="0.25">
      <c r="B55" s="276"/>
      <c r="C55" s="276"/>
      <c r="D55" s="276"/>
    </row>
    <row r="56" spans="2:4" x14ac:dyDescent="0.25">
      <c r="B56" s="276"/>
      <c r="C56" s="276"/>
      <c r="D56" s="276"/>
    </row>
    <row r="57" spans="2:4" x14ac:dyDescent="0.25">
      <c r="B57" s="276"/>
      <c r="C57" s="276"/>
      <c r="D57" s="276"/>
    </row>
    <row r="58" spans="2:4" x14ac:dyDescent="0.25">
      <c r="B58" s="276"/>
      <c r="C58" s="276"/>
      <c r="D58" s="276"/>
    </row>
    <row r="59" spans="2:4" x14ac:dyDescent="0.25">
      <c r="B59" s="276"/>
      <c r="C59" s="276"/>
      <c r="D59" s="276"/>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05"/>
      <c r="B1" s="205"/>
      <c r="C1" s="205"/>
      <c r="D1" s="7" t="s">
        <v>503</v>
      </c>
      <c r="E1" s="16"/>
    </row>
    <row r="2" spans="1:5" ht="30.75" customHeight="1" x14ac:dyDescent="0.25">
      <c r="A2" s="454" t="s">
        <v>504</v>
      </c>
      <c r="B2" s="454"/>
      <c r="C2" s="454"/>
      <c r="D2" s="454"/>
      <c r="E2" s="16"/>
    </row>
    <row r="3" spans="1:5" ht="15.75" x14ac:dyDescent="0.25">
      <c r="A3" s="8"/>
      <c r="B3" s="469" t="s">
        <v>98</v>
      </c>
      <c r="C3" s="206" t="s">
        <v>446</v>
      </c>
      <c r="D3" s="8"/>
      <c r="E3" s="16"/>
    </row>
    <row r="4" spans="1:5" ht="17.25" customHeight="1" x14ac:dyDescent="0.25">
      <c r="A4" s="205"/>
      <c r="B4" s="470"/>
      <c r="C4" s="206" t="s">
        <v>506</v>
      </c>
      <c r="D4" s="205"/>
      <c r="E4" s="16"/>
    </row>
    <row r="5" spans="1:5" ht="21.75" customHeight="1" x14ac:dyDescent="0.25">
      <c r="A5" s="16"/>
      <c r="B5" s="471" t="s">
        <v>521</v>
      </c>
      <c r="C5" s="471"/>
      <c r="D5" s="471"/>
      <c r="E5" s="203"/>
    </row>
    <row r="6" spans="1:5" ht="15.75" x14ac:dyDescent="0.25">
      <c r="A6" s="11" t="s">
        <v>167</v>
      </c>
      <c r="B6" s="11" t="s">
        <v>168</v>
      </c>
      <c r="C6" s="11" t="s">
        <v>169</v>
      </c>
      <c r="D6" s="11" t="s">
        <v>170</v>
      </c>
      <c r="E6" s="204"/>
    </row>
    <row r="7" spans="1:5" ht="15.75" x14ac:dyDescent="0.25">
      <c r="A7" s="12" t="s">
        <v>171</v>
      </c>
      <c r="B7" s="206" t="s">
        <v>184</v>
      </c>
      <c r="C7" s="12" t="s">
        <v>414</v>
      </c>
      <c r="D7" s="234"/>
      <c r="E7" s="16"/>
    </row>
    <row r="8" spans="1:5" ht="15.75" x14ac:dyDescent="0.25">
      <c r="A8" s="12" t="s">
        <v>172</v>
      </c>
      <c r="B8" s="206" t="s">
        <v>5</v>
      </c>
      <c r="C8" s="12" t="s">
        <v>507</v>
      </c>
      <c r="D8" s="234" t="s">
        <v>95</v>
      </c>
      <c r="E8" s="16"/>
    </row>
    <row r="9" spans="1:5" ht="15.75" x14ac:dyDescent="0.25">
      <c r="A9" s="12" t="s">
        <v>173</v>
      </c>
      <c r="B9" s="206" t="s">
        <v>6</v>
      </c>
      <c r="C9" s="12" t="s">
        <v>99</v>
      </c>
      <c r="D9" s="234" t="s">
        <v>522</v>
      </c>
      <c r="E9" s="16"/>
    </row>
    <row r="10" spans="1:5" ht="73.5" x14ac:dyDescent="0.25">
      <c r="A10" s="12" t="s">
        <v>174</v>
      </c>
      <c r="B10" s="206" t="s">
        <v>185</v>
      </c>
      <c r="C10" s="12" t="s">
        <v>523</v>
      </c>
      <c r="D10" s="234" t="s">
        <v>832</v>
      </c>
      <c r="E10" s="16"/>
    </row>
    <row r="11" spans="1:5" ht="77.25" customHeight="1" x14ac:dyDescent="0.25">
      <c r="A11" s="12" t="s">
        <v>175</v>
      </c>
      <c r="B11" s="206" t="s">
        <v>186</v>
      </c>
      <c r="C11" s="12" t="s">
        <v>524</v>
      </c>
      <c r="D11" s="234" t="s">
        <v>525</v>
      </c>
      <c r="E11" s="16"/>
    </row>
    <row r="12" spans="1:5" ht="31.5" x14ac:dyDescent="0.25">
      <c r="A12" s="12" t="s">
        <v>176</v>
      </c>
      <c r="B12" s="206" t="s">
        <v>187</v>
      </c>
      <c r="C12" s="12" t="s">
        <v>512</v>
      </c>
      <c r="D12" s="234" t="s">
        <v>526</v>
      </c>
      <c r="E12" s="16"/>
    </row>
    <row r="13" spans="1:5" ht="15.75" x14ac:dyDescent="0.25">
      <c r="A13" s="12" t="s">
        <v>177</v>
      </c>
      <c r="B13" s="206" t="s">
        <v>188</v>
      </c>
      <c r="C13" s="12" t="s">
        <v>513</v>
      </c>
      <c r="D13" s="234" t="s">
        <v>457</v>
      </c>
      <c r="E13" s="16"/>
    </row>
    <row r="14" spans="1:5" ht="30.75" customHeight="1" x14ac:dyDescent="0.25">
      <c r="A14" s="12" t="s">
        <v>178</v>
      </c>
      <c r="B14" s="206" t="s">
        <v>189</v>
      </c>
      <c r="C14" s="12" t="s">
        <v>203</v>
      </c>
      <c r="D14" s="234" t="s">
        <v>527</v>
      </c>
      <c r="E14" s="16"/>
    </row>
    <row r="15" spans="1:5" ht="78.75" x14ac:dyDescent="0.25">
      <c r="A15" s="12" t="s">
        <v>179</v>
      </c>
      <c r="B15" s="206" t="s">
        <v>190</v>
      </c>
      <c r="C15" s="12" t="s">
        <v>515</v>
      </c>
      <c r="D15" s="234" t="s">
        <v>528</v>
      </c>
      <c r="E15" s="16"/>
    </row>
    <row r="16" spans="1:5" ht="47.25" x14ac:dyDescent="0.25">
      <c r="A16" s="12" t="s">
        <v>180</v>
      </c>
      <c r="B16" s="206" t="s">
        <v>191</v>
      </c>
      <c r="C16" s="12" t="s">
        <v>529</v>
      </c>
      <c r="D16" s="234"/>
      <c r="E16" s="16"/>
    </row>
    <row r="17" spans="1:5" ht="15" customHeight="1" x14ac:dyDescent="0.25">
      <c r="A17" s="12" t="s">
        <v>181</v>
      </c>
      <c r="B17" s="206" t="s">
        <v>192</v>
      </c>
      <c r="C17" s="12"/>
      <c r="D17" s="234"/>
      <c r="E17" s="16"/>
    </row>
    <row r="18" spans="1:5" ht="31.5" x14ac:dyDescent="0.25">
      <c r="A18" s="12" t="s">
        <v>182</v>
      </c>
      <c r="B18" s="206" t="s">
        <v>193</v>
      </c>
      <c r="C18" s="12" t="s">
        <v>517</v>
      </c>
      <c r="D18" s="234" t="s">
        <v>518</v>
      </c>
      <c r="E18" s="16"/>
    </row>
    <row r="19" spans="1:5" ht="46.5" customHeight="1" x14ac:dyDescent="0.25">
      <c r="A19" s="12" t="s">
        <v>183</v>
      </c>
      <c r="B19" s="206" t="s">
        <v>194</v>
      </c>
      <c r="C19" s="12" t="s">
        <v>530</v>
      </c>
      <c r="D19" s="234" t="s">
        <v>208</v>
      </c>
      <c r="E19" s="16"/>
    </row>
    <row r="20" spans="1:5" ht="15.75" x14ac:dyDescent="0.25">
      <c r="A20" s="13"/>
      <c r="B20" s="205"/>
      <c r="C20" s="205"/>
      <c r="D20" s="205"/>
      <c r="E20" s="16"/>
    </row>
    <row r="21" spans="1:5" s="2" customFormat="1" ht="17.25" customHeight="1" x14ac:dyDescent="0.25">
      <c r="A21" s="476" t="s">
        <v>195</v>
      </c>
      <c r="B21" s="476"/>
      <c r="C21" s="476"/>
      <c r="D21" s="476"/>
      <c r="E21" s="17"/>
    </row>
    <row r="22" spans="1:5" ht="84" customHeight="1" x14ac:dyDescent="0.25">
      <c r="A22" s="504" t="s">
        <v>531</v>
      </c>
      <c r="B22" s="504"/>
      <c r="C22" s="504"/>
      <c r="D22" s="504"/>
      <c r="E22" s="16"/>
    </row>
    <row r="23" spans="1:5" x14ac:dyDescent="0.25">
      <c r="A23" s="15"/>
      <c r="B23" s="15"/>
      <c r="C23" s="15"/>
      <c r="D23" s="15"/>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5">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pageSetUpPr fitToPage="1"/>
  </sheetPr>
  <dimension ref="A1:E37"/>
  <sheetViews>
    <sheetView workbookViewId="0">
      <selection activeCell="B3" sqref="B3:B4"/>
    </sheetView>
  </sheetViews>
  <sheetFormatPr defaultRowHeight="15" x14ac:dyDescent="0.25"/>
  <cols>
    <col min="1" max="1" width="5.7109375" style="250"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503</v>
      </c>
      <c r="E1" s="249"/>
    </row>
    <row r="2" spans="1:5" ht="30.75" customHeight="1" x14ac:dyDescent="0.25">
      <c r="A2" s="463" t="s">
        <v>504</v>
      </c>
      <c r="B2" s="463"/>
      <c r="C2" s="463"/>
      <c r="D2" s="463"/>
      <c r="E2" s="249"/>
    </row>
    <row r="3" spans="1:5" ht="15.75" x14ac:dyDescent="0.25">
      <c r="A3" s="263"/>
      <c r="B3" s="464" t="s">
        <v>100</v>
      </c>
      <c r="C3" s="264" t="s">
        <v>820</v>
      </c>
      <c r="D3" s="263"/>
      <c r="E3" s="249"/>
    </row>
    <row r="4" spans="1:5" ht="17.25" customHeight="1" x14ac:dyDescent="0.25">
      <c r="A4" s="261"/>
      <c r="B4" s="465"/>
      <c r="C4" s="264" t="s">
        <v>811</v>
      </c>
      <c r="D4" s="261"/>
      <c r="E4" s="249"/>
    </row>
    <row r="5" spans="1:5" ht="21.75" customHeight="1" x14ac:dyDescent="0.25">
      <c r="A5" s="265"/>
      <c r="B5" s="467" t="s">
        <v>698</v>
      </c>
      <c r="C5" s="467"/>
      <c r="D5" s="467"/>
      <c r="E5" s="251"/>
    </row>
    <row r="6" spans="1:5" ht="15.75" x14ac:dyDescent="0.25">
      <c r="A6" s="266" t="s">
        <v>167</v>
      </c>
      <c r="B6" s="270" t="s">
        <v>168</v>
      </c>
      <c r="C6" s="270" t="s">
        <v>169</v>
      </c>
      <c r="D6" s="270" t="s">
        <v>170</v>
      </c>
      <c r="E6" s="252"/>
    </row>
    <row r="7" spans="1:5" ht="15.75" x14ac:dyDescent="0.25">
      <c r="A7" s="271" t="s">
        <v>171</v>
      </c>
      <c r="B7" s="267" t="s">
        <v>184</v>
      </c>
      <c r="C7" s="268" t="s">
        <v>822</v>
      </c>
      <c r="D7" s="267" t="s">
        <v>203</v>
      </c>
      <c r="E7" s="249"/>
    </row>
    <row r="8" spans="1:5" ht="15.75" x14ac:dyDescent="0.25">
      <c r="A8" s="271" t="s">
        <v>172</v>
      </c>
      <c r="B8" s="267" t="s">
        <v>5</v>
      </c>
      <c r="C8" s="268" t="s">
        <v>507</v>
      </c>
      <c r="D8" s="269" t="s">
        <v>95</v>
      </c>
      <c r="E8" s="249"/>
    </row>
    <row r="9" spans="1:5" ht="15.75" x14ac:dyDescent="0.25">
      <c r="A9" s="271" t="s">
        <v>173</v>
      </c>
      <c r="B9" s="267" t="s">
        <v>6</v>
      </c>
      <c r="C9" s="268" t="s">
        <v>101</v>
      </c>
      <c r="D9" s="269" t="s">
        <v>823</v>
      </c>
      <c r="E9" s="249"/>
    </row>
    <row r="10" spans="1:5" ht="175.5" x14ac:dyDescent="0.25">
      <c r="A10" s="216" t="s">
        <v>174</v>
      </c>
      <c r="B10" s="284" t="s">
        <v>185</v>
      </c>
      <c r="C10" s="292" t="s">
        <v>824</v>
      </c>
      <c r="D10" s="297" t="s">
        <v>833</v>
      </c>
      <c r="E10" s="249"/>
    </row>
    <row r="11" spans="1:5" ht="77.25" customHeight="1" x14ac:dyDescent="0.25">
      <c r="A11" s="271" t="s">
        <v>175</v>
      </c>
      <c r="B11" s="226" t="s">
        <v>739</v>
      </c>
      <c r="C11" s="227" t="s">
        <v>825</v>
      </c>
      <c r="D11" s="228" t="s">
        <v>830</v>
      </c>
      <c r="E11" s="249"/>
    </row>
    <row r="12" spans="1:5" ht="31.5" x14ac:dyDescent="0.25">
      <c r="A12" s="271" t="s">
        <v>176</v>
      </c>
      <c r="B12" s="226" t="s">
        <v>543</v>
      </c>
      <c r="C12" s="227" t="s">
        <v>512</v>
      </c>
      <c r="D12" s="228" t="s">
        <v>826</v>
      </c>
      <c r="E12" s="249"/>
    </row>
    <row r="13" spans="1:5" ht="15.75" x14ac:dyDescent="0.25">
      <c r="A13" s="271" t="s">
        <v>177</v>
      </c>
      <c r="B13" s="226" t="s">
        <v>544</v>
      </c>
      <c r="C13" s="296" t="s">
        <v>513</v>
      </c>
      <c r="D13" s="228" t="s">
        <v>457</v>
      </c>
      <c r="E13" s="249"/>
    </row>
    <row r="14" spans="1:5" ht="30.75" customHeight="1" x14ac:dyDescent="0.25">
      <c r="A14" s="271" t="s">
        <v>178</v>
      </c>
      <c r="B14" s="226" t="s">
        <v>545</v>
      </c>
      <c r="C14" s="227" t="s">
        <v>203</v>
      </c>
      <c r="D14" s="228" t="s">
        <v>527</v>
      </c>
      <c r="E14" s="249"/>
    </row>
    <row r="15" spans="1:5" ht="78.75" x14ac:dyDescent="0.25">
      <c r="A15" s="271" t="s">
        <v>179</v>
      </c>
      <c r="B15" s="223" t="s">
        <v>190</v>
      </c>
      <c r="C15" s="224" t="s">
        <v>827</v>
      </c>
      <c r="D15" s="225" t="s">
        <v>828</v>
      </c>
      <c r="E15" s="249"/>
    </row>
    <row r="16" spans="1:5" ht="47.25" x14ac:dyDescent="0.25">
      <c r="A16" s="271" t="s">
        <v>180</v>
      </c>
      <c r="B16" s="223" t="s">
        <v>563</v>
      </c>
      <c r="C16" s="224" t="s">
        <v>829</v>
      </c>
      <c r="D16" s="225" t="s">
        <v>203</v>
      </c>
      <c r="E16" s="249"/>
    </row>
    <row r="17" spans="1:5" ht="15" customHeight="1" x14ac:dyDescent="0.25">
      <c r="A17" s="271" t="s">
        <v>181</v>
      </c>
      <c r="B17" s="223" t="s">
        <v>192</v>
      </c>
      <c r="C17" s="224" t="s">
        <v>203</v>
      </c>
      <c r="D17" s="225" t="s">
        <v>203</v>
      </c>
      <c r="E17" s="249"/>
    </row>
    <row r="18" spans="1:5" ht="31.5" x14ac:dyDescent="0.25">
      <c r="A18" s="271" t="s">
        <v>182</v>
      </c>
      <c r="B18" s="223" t="s">
        <v>193</v>
      </c>
      <c r="C18" s="224" t="s">
        <v>517</v>
      </c>
      <c r="D18" s="225" t="s">
        <v>518</v>
      </c>
      <c r="E18" s="249"/>
    </row>
    <row r="19" spans="1:5" ht="46.5" customHeight="1" x14ac:dyDescent="0.25">
      <c r="A19" s="271" t="s">
        <v>183</v>
      </c>
      <c r="B19" s="223" t="s">
        <v>564</v>
      </c>
      <c r="C19" s="224" t="s">
        <v>831</v>
      </c>
      <c r="D19" s="225" t="s">
        <v>208</v>
      </c>
      <c r="E19" s="249"/>
    </row>
    <row r="20" spans="1:5" ht="15.75" x14ac:dyDescent="0.25">
      <c r="A20" s="254"/>
      <c r="B20" s="248"/>
      <c r="C20" s="248"/>
      <c r="D20" s="248"/>
      <c r="E20" s="249"/>
    </row>
    <row r="21" spans="1:5" s="257" customFormat="1" ht="17.25" customHeight="1" x14ac:dyDescent="0.25">
      <c r="A21" s="487" t="s">
        <v>195</v>
      </c>
      <c r="B21" s="487"/>
      <c r="C21" s="487"/>
      <c r="D21" s="487"/>
      <c r="E21" s="256"/>
    </row>
    <row r="22" spans="1:5" ht="84" customHeight="1" x14ac:dyDescent="0.25">
      <c r="A22" s="485" t="s">
        <v>821</v>
      </c>
      <c r="B22" s="485"/>
      <c r="C22" s="485"/>
      <c r="D22" s="485"/>
      <c r="E22" s="249"/>
    </row>
    <row r="23" spans="1:5" x14ac:dyDescent="0.25">
      <c r="A23" s="258"/>
      <c r="B23" s="258"/>
      <c r="C23" s="258"/>
      <c r="D23" s="258"/>
      <c r="E23" s="249"/>
    </row>
    <row r="24" spans="1:5" x14ac:dyDescent="0.25">
      <c r="A24" s="258"/>
      <c r="B24" s="258"/>
      <c r="C24" s="258"/>
      <c r="D24" s="258"/>
    </row>
    <row r="25" spans="1:5" x14ac:dyDescent="0.25">
      <c r="A25" s="258"/>
      <c r="B25" s="258"/>
      <c r="C25" s="258"/>
      <c r="D25" s="258"/>
    </row>
    <row r="26" spans="1:5" x14ac:dyDescent="0.25">
      <c r="A26" s="258"/>
      <c r="B26" s="258"/>
      <c r="C26" s="258"/>
      <c r="D26" s="258"/>
    </row>
    <row r="27" spans="1:5" x14ac:dyDescent="0.25">
      <c r="A27" s="258"/>
      <c r="B27" s="258"/>
      <c r="C27" s="258"/>
      <c r="D27" s="258"/>
    </row>
    <row r="28" spans="1:5" x14ac:dyDescent="0.25">
      <c r="A28" s="258"/>
      <c r="B28" s="258"/>
      <c r="C28" s="258"/>
      <c r="D28" s="258"/>
    </row>
    <row r="29" spans="1:5" x14ac:dyDescent="0.25">
      <c r="A29" s="258"/>
      <c r="B29" s="258"/>
      <c r="C29" s="258"/>
      <c r="D29" s="258"/>
    </row>
    <row r="30" spans="1:5" x14ac:dyDescent="0.25">
      <c r="A30" s="258"/>
      <c r="B30" s="258"/>
      <c r="C30" s="258"/>
      <c r="D30" s="258"/>
    </row>
    <row r="31" spans="1:5" x14ac:dyDescent="0.25">
      <c r="A31" s="258"/>
      <c r="B31" s="258"/>
      <c r="C31" s="258"/>
      <c r="D31" s="258"/>
    </row>
    <row r="32" spans="1:5" x14ac:dyDescent="0.25">
      <c r="A32" s="258"/>
      <c r="B32" s="258"/>
      <c r="C32" s="258"/>
      <c r="D32" s="258"/>
    </row>
    <row r="33" spans="1:4" x14ac:dyDescent="0.25">
      <c r="A33" s="258"/>
      <c r="B33" s="258"/>
      <c r="C33" s="258"/>
      <c r="D33" s="258"/>
    </row>
    <row r="34" spans="1:4" x14ac:dyDescent="0.25">
      <c r="A34" s="258"/>
      <c r="B34" s="258"/>
      <c r="C34" s="258"/>
      <c r="D34" s="258"/>
    </row>
    <row r="35" spans="1:4" x14ac:dyDescent="0.25">
      <c r="A35" s="258"/>
      <c r="B35" s="258"/>
      <c r="C35" s="258"/>
      <c r="D35" s="258"/>
    </row>
    <row r="36" spans="1:4" x14ac:dyDescent="0.25">
      <c r="A36" s="258"/>
      <c r="B36" s="258"/>
      <c r="C36" s="258"/>
      <c r="D36" s="258"/>
    </row>
    <row r="37" spans="1:4" x14ac:dyDescent="0.25">
      <c r="A37" s="258"/>
      <c r="B37" s="258"/>
      <c r="C37" s="258"/>
      <c r="D37" s="258"/>
    </row>
  </sheetData>
  <mergeCells count="5">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pageSetUpPr fitToPage="1"/>
  </sheetPr>
  <dimension ref="A1:E38"/>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05"/>
      <c r="B1" s="205"/>
      <c r="C1" s="205"/>
      <c r="D1" s="7" t="s">
        <v>503</v>
      </c>
      <c r="E1" s="16"/>
    </row>
    <row r="2" spans="1:5" ht="30.75" customHeight="1" x14ac:dyDescent="0.25">
      <c r="A2" s="454" t="s">
        <v>504</v>
      </c>
      <c r="B2" s="454"/>
      <c r="C2" s="454"/>
      <c r="D2" s="454"/>
      <c r="E2" s="16"/>
    </row>
    <row r="3" spans="1:5" ht="15.75" x14ac:dyDescent="0.25">
      <c r="A3" s="8"/>
      <c r="B3" s="469" t="s">
        <v>104</v>
      </c>
      <c r="C3" s="206" t="s">
        <v>198</v>
      </c>
      <c r="D3" s="8"/>
      <c r="E3" s="16"/>
    </row>
    <row r="4" spans="1:5" ht="17.25" customHeight="1" x14ac:dyDescent="0.25">
      <c r="A4" s="205"/>
      <c r="B4" s="470"/>
      <c r="C4" s="206" t="s">
        <v>506</v>
      </c>
      <c r="D4" s="205"/>
      <c r="E4" s="16"/>
    </row>
    <row r="5" spans="1:5" ht="21.75" customHeight="1" x14ac:dyDescent="0.25">
      <c r="A5" s="16"/>
      <c r="B5" s="471" t="s">
        <v>532</v>
      </c>
      <c r="C5" s="471"/>
      <c r="D5" s="471"/>
      <c r="E5" s="203"/>
    </row>
    <row r="6" spans="1:5" ht="15.75" x14ac:dyDescent="0.25">
      <c r="A6" s="11" t="s">
        <v>167</v>
      </c>
      <c r="B6" s="11" t="s">
        <v>168</v>
      </c>
      <c r="C6" s="11" t="s">
        <v>169</v>
      </c>
      <c r="D6" s="11" t="s">
        <v>170</v>
      </c>
      <c r="E6" s="204"/>
    </row>
    <row r="7" spans="1:5" ht="15.75" x14ac:dyDescent="0.25">
      <c r="A7" s="12" t="s">
        <v>171</v>
      </c>
      <c r="B7" s="206" t="s">
        <v>184</v>
      </c>
      <c r="C7" s="12" t="s">
        <v>414</v>
      </c>
      <c r="D7" s="206"/>
      <c r="E7" s="16"/>
    </row>
    <row r="8" spans="1:5" ht="15.75" x14ac:dyDescent="0.25">
      <c r="A8" s="12" t="s">
        <v>172</v>
      </c>
      <c r="B8" s="206" t="s">
        <v>5</v>
      </c>
      <c r="C8" s="12" t="s">
        <v>507</v>
      </c>
      <c r="D8" s="206" t="s">
        <v>95</v>
      </c>
      <c r="E8" s="16"/>
    </row>
    <row r="9" spans="1:5" ht="31.5" x14ac:dyDescent="0.25">
      <c r="A9" s="12" t="s">
        <v>173</v>
      </c>
      <c r="B9" s="206" t="s">
        <v>6</v>
      </c>
      <c r="C9" s="12" t="s">
        <v>533</v>
      </c>
      <c r="D9" s="206" t="s">
        <v>534</v>
      </c>
      <c r="E9" s="16"/>
    </row>
    <row r="10" spans="1:5" ht="216.75" customHeight="1" x14ac:dyDescent="0.25">
      <c r="A10" s="213" t="s">
        <v>174</v>
      </c>
      <c r="B10" s="505" t="s">
        <v>185</v>
      </c>
      <c r="C10" s="505" t="s">
        <v>834</v>
      </c>
      <c r="D10" s="207" t="s">
        <v>535</v>
      </c>
      <c r="E10" s="16"/>
    </row>
    <row r="11" spans="1:5" ht="369.75" x14ac:dyDescent="0.25">
      <c r="A11" s="217">
        <v>43469</v>
      </c>
      <c r="B11" s="506"/>
      <c r="C11" s="506"/>
      <c r="D11" s="208" t="s">
        <v>536</v>
      </c>
      <c r="E11" s="16"/>
    </row>
    <row r="12" spans="1:5" ht="188.25" customHeight="1" x14ac:dyDescent="0.25">
      <c r="A12" s="12" t="s">
        <v>175</v>
      </c>
      <c r="B12" s="206" t="s">
        <v>186</v>
      </c>
      <c r="C12" s="12" t="s">
        <v>537</v>
      </c>
      <c r="D12" s="206" t="s">
        <v>538</v>
      </c>
      <c r="E12" s="16"/>
    </row>
    <row r="13" spans="1:5" ht="31.5" x14ac:dyDescent="0.25">
      <c r="A13" s="12" t="s">
        <v>176</v>
      </c>
      <c r="B13" s="206" t="s">
        <v>187</v>
      </c>
      <c r="C13" s="12" t="s">
        <v>512</v>
      </c>
      <c r="D13" s="206" t="s">
        <v>526</v>
      </c>
      <c r="E13" s="16"/>
    </row>
    <row r="14" spans="1:5" ht="15.75" x14ac:dyDescent="0.25">
      <c r="A14" s="12" t="s">
        <v>177</v>
      </c>
      <c r="B14" s="206" t="s">
        <v>188</v>
      </c>
      <c r="C14" s="12" t="s">
        <v>513</v>
      </c>
      <c r="D14" s="206" t="s">
        <v>457</v>
      </c>
      <c r="E14" s="16"/>
    </row>
    <row r="15" spans="1:5" ht="30.75" customHeight="1" x14ac:dyDescent="0.25">
      <c r="A15" s="12" t="s">
        <v>178</v>
      </c>
      <c r="B15" s="206" t="s">
        <v>189</v>
      </c>
      <c r="C15" s="12" t="s">
        <v>203</v>
      </c>
      <c r="D15" s="206" t="s">
        <v>527</v>
      </c>
      <c r="E15" s="16"/>
    </row>
    <row r="16" spans="1:5" ht="78.75" x14ac:dyDescent="0.25">
      <c r="A16" s="12" t="s">
        <v>179</v>
      </c>
      <c r="B16" s="206" t="s">
        <v>190</v>
      </c>
      <c r="C16" s="12" t="s">
        <v>515</v>
      </c>
      <c r="D16" s="206" t="s">
        <v>528</v>
      </c>
      <c r="E16" s="16"/>
    </row>
    <row r="17" spans="1:5" ht="47.25" x14ac:dyDescent="0.25">
      <c r="A17" s="12" t="s">
        <v>180</v>
      </c>
      <c r="B17" s="206" t="s">
        <v>191</v>
      </c>
      <c r="C17" s="12" t="s">
        <v>529</v>
      </c>
      <c r="D17" s="206"/>
      <c r="E17" s="16"/>
    </row>
    <row r="18" spans="1:5" ht="15" customHeight="1" x14ac:dyDescent="0.25">
      <c r="A18" s="12" t="s">
        <v>181</v>
      </c>
      <c r="B18" s="206" t="s">
        <v>192</v>
      </c>
      <c r="C18" s="12"/>
      <c r="D18" s="206"/>
      <c r="E18" s="16"/>
    </row>
    <row r="19" spans="1:5" ht="31.5" x14ac:dyDescent="0.25">
      <c r="A19" s="12" t="s">
        <v>182</v>
      </c>
      <c r="B19" s="206" t="s">
        <v>193</v>
      </c>
      <c r="C19" s="12" t="s">
        <v>517</v>
      </c>
      <c r="D19" s="206" t="s">
        <v>518</v>
      </c>
      <c r="E19" s="16"/>
    </row>
    <row r="20" spans="1:5" ht="46.5" customHeight="1" x14ac:dyDescent="0.25">
      <c r="A20" s="12" t="s">
        <v>183</v>
      </c>
      <c r="B20" s="206" t="s">
        <v>194</v>
      </c>
      <c r="C20" s="12" t="s">
        <v>539</v>
      </c>
      <c r="D20" s="206" t="s">
        <v>208</v>
      </c>
      <c r="E20" s="16"/>
    </row>
    <row r="21" spans="1:5" ht="15.75" x14ac:dyDescent="0.25">
      <c r="A21" s="13"/>
      <c r="B21" s="205"/>
      <c r="C21" s="205"/>
      <c r="D21" s="205"/>
      <c r="E21" s="16"/>
    </row>
    <row r="22" spans="1:5" s="2" customFormat="1" ht="17.25" customHeight="1" x14ac:dyDescent="0.25">
      <c r="A22" s="476" t="s">
        <v>195</v>
      </c>
      <c r="B22" s="476"/>
      <c r="C22" s="476"/>
      <c r="D22" s="476"/>
      <c r="E22" s="17"/>
    </row>
    <row r="23" spans="1:5" ht="84" customHeight="1" x14ac:dyDescent="0.25">
      <c r="A23" s="504" t="s">
        <v>541</v>
      </c>
      <c r="B23" s="504"/>
      <c r="C23" s="504"/>
      <c r="D23" s="504"/>
      <c r="E23" s="16"/>
    </row>
    <row r="24" spans="1:5" x14ac:dyDescent="0.25">
      <c r="A24" s="15"/>
      <c r="B24" s="15"/>
      <c r="C24" s="15"/>
      <c r="D24" s="15"/>
      <c r="E24" s="16"/>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sheetData>
  <mergeCells count="7">
    <mergeCell ref="A2:D2"/>
    <mergeCell ref="B3:B4"/>
    <mergeCell ref="B5:D5"/>
    <mergeCell ref="A22:D22"/>
    <mergeCell ref="A23:D23"/>
    <mergeCell ref="B10:B11"/>
    <mergeCell ref="C10:C1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pageSetUpPr fitToPage="1"/>
  </sheetPr>
  <dimension ref="A1:E37"/>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503</v>
      </c>
      <c r="E1" s="249"/>
    </row>
    <row r="2" spans="1:5" ht="30.75" customHeight="1" x14ac:dyDescent="0.25">
      <c r="A2" s="463" t="s">
        <v>504</v>
      </c>
      <c r="B2" s="463"/>
      <c r="C2" s="463"/>
      <c r="D2" s="463"/>
      <c r="E2" s="249"/>
    </row>
    <row r="3" spans="1:5" ht="15.75" x14ac:dyDescent="0.25">
      <c r="A3" s="263"/>
      <c r="B3" s="464" t="s">
        <v>105</v>
      </c>
      <c r="C3" s="264" t="s">
        <v>788</v>
      </c>
      <c r="D3" s="263"/>
      <c r="E3" s="249"/>
    </row>
    <row r="4" spans="1:5" ht="17.25" customHeight="1" x14ac:dyDescent="0.25">
      <c r="A4" s="261"/>
      <c r="B4" s="465"/>
      <c r="C4" s="264" t="s">
        <v>811</v>
      </c>
      <c r="D4" s="261"/>
      <c r="E4" s="249"/>
    </row>
    <row r="5" spans="1:5" ht="21.75" customHeight="1" x14ac:dyDescent="0.25">
      <c r="A5" s="265"/>
      <c r="B5" s="467" t="s">
        <v>700</v>
      </c>
      <c r="C5" s="467"/>
      <c r="D5" s="467"/>
      <c r="E5" s="251"/>
    </row>
    <row r="6" spans="1:5" ht="15.75" x14ac:dyDescent="0.25">
      <c r="A6" s="283" t="s">
        <v>167</v>
      </c>
      <c r="B6" s="283" t="s">
        <v>168</v>
      </c>
      <c r="C6" s="283" t="s">
        <v>169</v>
      </c>
      <c r="D6" s="283" t="s">
        <v>170</v>
      </c>
      <c r="E6" s="252"/>
    </row>
    <row r="7" spans="1:5" ht="15.75" x14ac:dyDescent="0.25">
      <c r="A7" s="216" t="s">
        <v>171</v>
      </c>
      <c r="B7" s="223" t="s">
        <v>184</v>
      </c>
      <c r="C7" s="224" t="s">
        <v>822</v>
      </c>
      <c r="D7" s="223" t="s">
        <v>203</v>
      </c>
      <c r="E7" s="249"/>
    </row>
    <row r="8" spans="1:5" ht="15.75" x14ac:dyDescent="0.25">
      <c r="A8" s="216" t="s">
        <v>172</v>
      </c>
      <c r="B8" s="223" t="s">
        <v>5</v>
      </c>
      <c r="C8" s="224" t="s">
        <v>507</v>
      </c>
      <c r="D8" s="225" t="s">
        <v>95</v>
      </c>
      <c r="E8" s="249"/>
    </row>
    <row r="9" spans="1:5" ht="15.75" x14ac:dyDescent="0.25">
      <c r="A9" s="216" t="s">
        <v>173</v>
      </c>
      <c r="B9" s="223" t="s">
        <v>6</v>
      </c>
      <c r="C9" s="224" t="s">
        <v>106</v>
      </c>
      <c r="D9" s="225" t="s">
        <v>836</v>
      </c>
      <c r="E9" s="249"/>
    </row>
    <row r="10" spans="1:5" ht="236.25" x14ac:dyDescent="0.25">
      <c r="A10" s="216" t="s">
        <v>174</v>
      </c>
      <c r="B10" s="223" t="s">
        <v>297</v>
      </c>
      <c r="C10" s="224" t="s">
        <v>837</v>
      </c>
      <c r="D10" s="298" t="s">
        <v>842</v>
      </c>
      <c r="E10" s="249"/>
    </row>
    <row r="11" spans="1:5" ht="72" customHeight="1" x14ac:dyDescent="0.25">
      <c r="A11" s="216" t="s">
        <v>175</v>
      </c>
      <c r="B11" s="223" t="s">
        <v>739</v>
      </c>
      <c r="C11" s="224" t="s">
        <v>838</v>
      </c>
      <c r="D11" s="225" t="s">
        <v>841</v>
      </c>
      <c r="E11" s="249"/>
    </row>
    <row r="12" spans="1:5" ht="31.5" x14ac:dyDescent="0.25">
      <c r="A12" s="216" t="s">
        <v>176</v>
      </c>
      <c r="B12" s="223" t="s">
        <v>543</v>
      </c>
      <c r="C12" s="224" t="s">
        <v>512</v>
      </c>
      <c r="D12" s="225" t="s">
        <v>826</v>
      </c>
      <c r="E12" s="249"/>
    </row>
    <row r="13" spans="1:5" ht="15.75" x14ac:dyDescent="0.25">
      <c r="A13" s="216" t="s">
        <v>177</v>
      </c>
      <c r="B13" s="223" t="s">
        <v>544</v>
      </c>
      <c r="C13" s="231" t="s">
        <v>513</v>
      </c>
      <c r="D13" s="225" t="s">
        <v>457</v>
      </c>
      <c r="E13" s="249"/>
    </row>
    <row r="14" spans="1:5" ht="30.75" customHeight="1" x14ac:dyDescent="0.25">
      <c r="A14" s="216" t="s">
        <v>178</v>
      </c>
      <c r="B14" s="223" t="s">
        <v>545</v>
      </c>
      <c r="C14" s="224" t="s">
        <v>203</v>
      </c>
      <c r="D14" s="225" t="s">
        <v>527</v>
      </c>
      <c r="E14" s="249"/>
    </row>
    <row r="15" spans="1:5" ht="78.75" x14ac:dyDescent="0.25">
      <c r="A15" s="216" t="s">
        <v>179</v>
      </c>
      <c r="B15" s="223" t="s">
        <v>190</v>
      </c>
      <c r="C15" s="224" t="s">
        <v>827</v>
      </c>
      <c r="D15" s="225" t="s">
        <v>828</v>
      </c>
      <c r="E15" s="249"/>
    </row>
    <row r="16" spans="1:5" ht="47.25" x14ac:dyDescent="0.25">
      <c r="A16" s="216" t="s">
        <v>180</v>
      </c>
      <c r="B16" s="223" t="s">
        <v>563</v>
      </c>
      <c r="C16" s="224" t="s">
        <v>839</v>
      </c>
      <c r="D16" s="225" t="s">
        <v>203</v>
      </c>
      <c r="E16" s="249"/>
    </row>
    <row r="17" spans="1:5" ht="15" customHeight="1" x14ac:dyDescent="0.25">
      <c r="A17" s="216" t="s">
        <v>181</v>
      </c>
      <c r="B17" s="223" t="s">
        <v>192</v>
      </c>
      <c r="C17" s="224" t="s">
        <v>203</v>
      </c>
      <c r="D17" s="225" t="s">
        <v>203</v>
      </c>
      <c r="E17" s="249"/>
    </row>
    <row r="18" spans="1:5" ht="31.5" x14ac:dyDescent="0.25">
      <c r="A18" s="216" t="s">
        <v>182</v>
      </c>
      <c r="B18" s="223" t="s">
        <v>193</v>
      </c>
      <c r="C18" s="224" t="s">
        <v>517</v>
      </c>
      <c r="D18" s="225" t="s">
        <v>518</v>
      </c>
      <c r="E18" s="249"/>
    </row>
    <row r="19" spans="1:5" ht="43.5" customHeight="1" x14ac:dyDescent="0.25">
      <c r="A19" s="216" t="s">
        <v>183</v>
      </c>
      <c r="B19" s="223" t="s">
        <v>564</v>
      </c>
      <c r="C19" s="224" t="s">
        <v>840</v>
      </c>
      <c r="D19" s="225" t="s">
        <v>208</v>
      </c>
      <c r="E19" s="249"/>
    </row>
    <row r="20" spans="1:5" ht="15.75" x14ac:dyDescent="0.25">
      <c r="A20" s="277"/>
      <c r="B20" s="255"/>
      <c r="C20" s="255"/>
      <c r="D20" s="255"/>
      <c r="E20" s="249"/>
    </row>
    <row r="21" spans="1:5" s="257" customFormat="1" ht="17.25" customHeight="1" x14ac:dyDescent="0.25">
      <c r="A21" s="487" t="s">
        <v>195</v>
      </c>
      <c r="B21" s="487"/>
      <c r="C21" s="487"/>
      <c r="D21" s="487"/>
      <c r="E21" s="256"/>
    </row>
    <row r="22" spans="1:5" ht="84" customHeight="1" x14ac:dyDescent="0.25">
      <c r="A22" s="485" t="s">
        <v>835</v>
      </c>
      <c r="B22" s="485"/>
      <c r="C22" s="485"/>
      <c r="D22" s="485"/>
      <c r="E22" s="249"/>
    </row>
    <row r="23" spans="1:5" x14ac:dyDescent="0.25">
      <c r="A23" s="278"/>
      <c r="B23" s="258"/>
      <c r="C23" s="258"/>
      <c r="D23" s="258"/>
      <c r="E23" s="249"/>
    </row>
    <row r="24" spans="1:5" x14ac:dyDescent="0.25">
      <c r="A24" s="278"/>
      <c r="B24" s="258"/>
      <c r="C24" s="258"/>
      <c r="D24" s="258"/>
    </row>
    <row r="25" spans="1:5" x14ac:dyDescent="0.25">
      <c r="A25" s="278"/>
      <c r="B25" s="258"/>
      <c r="C25" s="258"/>
      <c r="D25" s="258"/>
    </row>
    <row r="26" spans="1:5" x14ac:dyDescent="0.25">
      <c r="A26" s="278"/>
      <c r="B26" s="258"/>
      <c r="C26" s="258"/>
      <c r="D26" s="258"/>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pageSetUpPr fitToPage="1"/>
  </sheetPr>
  <dimension ref="A1:E37"/>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503</v>
      </c>
      <c r="E1" s="249"/>
    </row>
    <row r="2" spans="1:5" ht="30.75" customHeight="1" x14ac:dyDescent="0.25">
      <c r="A2" s="463" t="s">
        <v>504</v>
      </c>
      <c r="B2" s="463"/>
      <c r="C2" s="463"/>
      <c r="D2" s="463"/>
      <c r="E2" s="249"/>
    </row>
    <row r="3" spans="1:5" ht="15.75" x14ac:dyDescent="0.25">
      <c r="A3" s="263"/>
      <c r="B3" s="464" t="s">
        <v>107</v>
      </c>
      <c r="C3" s="264" t="s">
        <v>843</v>
      </c>
      <c r="D3" s="263"/>
      <c r="E3" s="249"/>
    </row>
    <row r="4" spans="1:5" ht="17.25" customHeight="1" x14ac:dyDescent="0.25">
      <c r="A4" s="261"/>
      <c r="B4" s="465"/>
      <c r="C4" s="264" t="s">
        <v>811</v>
      </c>
      <c r="D4" s="261"/>
      <c r="E4" s="249"/>
    </row>
    <row r="5" spans="1:5" ht="21.75" customHeight="1" x14ac:dyDescent="0.25">
      <c r="A5" s="265"/>
      <c r="B5" s="467" t="s">
        <v>701</v>
      </c>
      <c r="C5" s="467"/>
      <c r="D5" s="467"/>
      <c r="E5" s="251"/>
    </row>
    <row r="6" spans="1:5" ht="15.75" x14ac:dyDescent="0.25">
      <c r="A6" s="283" t="s">
        <v>167</v>
      </c>
      <c r="B6" s="283" t="s">
        <v>168</v>
      </c>
      <c r="C6" s="283" t="s">
        <v>169</v>
      </c>
      <c r="D6" s="283" t="s">
        <v>170</v>
      </c>
      <c r="E6" s="252"/>
    </row>
    <row r="7" spans="1:5" ht="15.75" x14ac:dyDescent="0.25">
      <c r="A7" s="216" t="s">
        <v>171</v>
      </c>
      <c r="B7" s="223" t="s">
        <v>184</v>
      </c>
      <c r="C7" s="224" t="s">
        <v>822</v>
      </c>
      <c r="D7" s="223" t="s">
        <v>203</v>
      </c>
      <c r="E7" s="249"/>
    </row>
    <row r="8" spans="1:5" ht="15.75" x14ac:dyDescent="0.25">
      <c r="A8" s="216" t="s">
        <v>172</v>
      </c>
      <c r="B8" s="223" t="s">
        <v>5</v>
      </c>
      <c r="C8" s="224" t="s">
        <v>507</v>
      </c>
      <c r="D8" s="225" t="s">
        <v>95</v>
      </c>
      <c r="E8" s="249"/>
    </row>
    <row r="9" spans="1:5" ht="15.75" x14ac:dyDescent="0.25">
      <c r="A9" s="216" t="s">
        <v>173</v>
      </c>
      <c r="B9" s="223" t="s">
        <v>6</v>
      </c>
      <c r="C9" s="224" t="s">
        <v>108</v>
      </c>
      <c r="D9" s="225" t="s">
        <v>845</v>
      </c>
      <c r="E9" s="249"/>
    </row>
    <row r="10" spans="1:5" ht="267.75" customHeight="1" x14ac:dyDescent="0.25">
      <c r="A10" s="216" t="s">
        <v>174</v>
      </c>
      <c r="B10" s="223" t="s">
        <v>297</v>
      </c>
      <c r="C10" s="224" t="s">
        <v>846</v>
      </c>
      <c r="D10" s="298" t="s">
        <v>852</v>
      </c>
      <c r="E10" s="249"/>
    </row>
    <row r="11" spans="1:5" ht="81" customHeight="1" x14ac:dyDescent="0.25">
      <c r="A11" s="216" t="s">
        <v>175</v>
      </c>
      <c r="B11" s="223" t="s">
        <v>739</v>
      </c>
      <c r="C11" s="224" t="s">
        <v>847</v>
      </c>
      <c r="D11" s="225" t="s">
        <v>850</v>
      </c>
      <c r="E11" s="249"/>
    </row>
    <row r="12" spans="1:5" ht="47.25" x14ac:dyDescent="0.25">
      <c r="A12" s="216" t="s">
        <v>176</v>
      </c>
      <c r="B12" s="223" t="s">
        <v>543</v>
      </c>
      <c r="C12" s="224" t="s">
        <v>512</v>
      </c>
      <c r="D12" s="225" t="s">
        <v>848</v>
      </c>
      <c r="E12" s="249"/>
    </row>
    <row r="13" spans="1:5" ht="15.75" x14ac:dyDescent="0.25">
      <c r="A13" s="216" t="s">
        <v>177</v>
      </c>
      <c r="B13" s="223" t="s">
        <v>544</v>
      </c>
      <c r="C13" s="231" t="s">
        <v>513</v>
      </c>
      <c r="D13" s="225" t="s">
        <v>457</v>
      </c>
      <c r="E13" s="249"/>
    </row>
    <row r="14" spans="1:5" ht="30.75" customHeight="1" x14ac:dyDescent="0.25">
      <c r="A14" s="216" t="s">
        <v>178</v>
      </c>
      <c r="B14" s="223" t="s">
        <v>545</v>
      </c>
      <c r="C14" s="224" t="s">
        <v>203</v>
      </c>
      <c r="D14" s="225" t="s">
        <v>527</v>
      </c>
      <c r="E14" s="249"/>
    </row>
    <row r="15" spans="1:5" ht="78.75" x14ac:dyDescent="0.25">
      <c r="A15" s="216" t="s">
        <v>179</v>
      </c>
      <c r="B15" s="223" t="s">
        <v>190</v>
      </c>
      <c r="C15" s="224" t="s">
        <v>827</v>
      </c>
      <c r="D15" s="225" t="s">
        <v>828</v>
      </c>
      <c r="E15" s="249"/>
    </row>
    <row r="16" spans="1:5" ht="47.25" x14ac:dyDescent="0.25">
      <c r="A16" s="216" t="s">
        <v>180</v>
      </c>
      <c r="B16" s="223" t="s">
        <v>563</v>
      </c>
      <c r="C16" s="224" t="s">
        <v>849</v>
      </c>
      <c r="D16" s="225" t="s">
        <v>203</v>
      </c>
      <c r="E16" s="249"/>
    </row>
    <row r="17" spans="1:5" ht="15" customHeight="1" x14ac:dyDescent="0.25">
      <c r="A17" s="216" t="s">
        <v>181</v>
      </c>
      <c r="B17" s="223" t="s">
        <v>192</v>
      </c>
      <c r="C17" s="224" t="s">
        <v>203</v>
      </c>
      <c r="D17" s="225" t="s">
        <v>203</v>
      </c>
      <c r="E17" s="249"/>
    </row>
    <row r="18" spans="1:5" ht="31.5" x14ac:dyDescent="0.25">
      <c r="A18" s="216" t="s">
        <v>182</v>
      </c>
      <c r="B18" s="223" t="s">
        <v>193</v>
      </c>
      <c r="C18" s="224" t="s">
        <v>517</v>
      </c>
      <c r="D18" s="225" t="s">
        <v>518</v>
      </c>
      <c r="E18" s="249"/>
    </row>
    <row r="19" spans="1:5" ht="46.5" customHeight="1" x14ac:dyDescent="0.25">
      <c r="A19" s="216" t="s">
        <v>183</v>
      </c>
      <c r="B19" s="223" t="s">
        <v>564</v>
      </c>
      <c r="C19" s="295" t="s">
        <v>851</v>
      </c>
      <c r="D19" s="225" t="s">
        <v>208</v>
      </c>
      <c r="E19" s="249"/>
    </row>
    <row r="20" spans="1:5" ht="15.75" x14ac:dyDescent="0.25">
      <c r="A20" s="277"/>
      <c r="B20" s="248"/>
      <c r="C20" s="248"/>
      <c r="D20" s="248"/>
      <c r="E20" s="249"/>
    </row>
    <row r="21" spans="1:5" s="257" customFormat="1" ht="17.25" customHeight="1" x14ac:dyDescent="0.25">
      <c r="A21" s="487" t="s">
        <v>195</v>
      </c>
      <c r="B21" s="487"/>
      <c r="C21" s="487"/>
      <c r="D21" s="487"/>
      <c r="E21" s="256"/>
    </row>
    <row r="22" spans="1:5" ht="84" customHeight="1" x14ac:dyDescent="0.25">
      <c r="A22" s="485" t="s">
        <v>844</v>
      </c>
      <c r="B22" s="485"/>
      <c r="C22" s="485"/>
      <c r="D22" s="485"/>
      <c r="E22" s="249"/>
    </row>
    <row r="23" spans="1:5" x14ac:dyDescent="0.25">
      <c r="A23" s="278"/>
      <c r="B23" s="278"/>
      <c r="C23" s="278"/>
      <c r="D23" s="278"/>
      <c r="E23" s="249"/>
    </row>
    <row r="24" spans="1:5" x14ac:dyDescent="0.25">
      <c r="A24" s="278"/>
      <c r="B24" s="258"/>
      <c r="C24" s="258"/>
      <c r="D24" s="258"/>
    </row>
    <row r="25" spans="1:5" x14ac:dyDescent="0.25">
      <c r="A25" s="278"/>
      <c r="B25" s="258"/>
      <c r="C25" s="258"/>
      <c r="D25" s="258"/>
    </row>
    <row r="26" spans="1:5" x14ac:dyDescent="0.25">
      <c r="A26" s="278"/>
      <c r="B26" s="258"/>
      <c r="C26" s="258"/>
      <c r="D26" s="258"/>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pageSetUpPr fitToPage="1"/>
  </sheetPr>
  <dimension ref="A1:E37"/>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503</v>
      </c>
      <c r="E1" s="249"/>
    </row>
    <row r="2" spans="1:5" ht="30.75" customHeight="1" x14ac:dyDescent="0.25">
      <c r="A2" s="463" t="s">
        <v>504</v>
      </c>
      <c r="B2" s="463"/>
      <c r="C2" s="463"/>
      <c r="D2" s="463"/>
      <c r="E2" s="249"/>
    </row>
    <row r="3" spans="1:5" ht="15.75" x14ac:dyDescent="0.25">
      <c r="A3" s="263"/>
      <c r="B3" s="464" t="s">
        <v>110</v>
      </c>
      <c r="C3" s="264" t="s">
        <v>788</v>
      </c>
      <c r="D3" s="263"/>
      <c r="E3" s="249"/>
    </row>
    <row r="4" spans="1:5" ht="17.25" customHeight="1" x14ac:dyDescent="0.25">
      <c r="A4" s="261"/>
      <c r="B4" s="465"/>
      <c r="C4" s="264" t="s">
        <v>811</v>
      </c>
      <c r="D4" s="261"/>
      <c r="E4" s="249"/>
    </row>
    <row r="5" spans="1:5" ht="21.75" customHeight="1" x14ac:dyDescent="0.25">
      <c r="A5" s="265"/>
      <c r="B5" s="467" t="s">
        <v>703</v>
      </c>
      <c r="C5" s="467"/>
      <c r="D5" s="467"/>
      <c r="E5" s="251"/>
    </row>
    <row r="6" spans="1:5" s="276" customFormat="1" ht="15.75" x14ac:dyDescent="0.25">
      <c r="A6" s="283" t="s">
        <v>167</v>
      </c>
      <c r="B6" s="283" t="s">
        <v>168</v>
      </c>
      <c r="C6" s="283" t="s">
        <v>169</v>
      </c>
      <c r="D6" s="283" t="s">
        <v>170</v>
      </c>
      <c r="E6" s="275"/>
    </row>
    <row r="7" spans="1:5" ht="15.75" x14ac:dyDescent="0.25">
      <c r="A7" s="216" t="s">
        <v>171</v>
      </c>
      <c r="B7" s="223" t="s">
        <v>184</v>
      </c>
      <c r="C7" s="224" t="s">
        <v>822</v>
      </c>
      <c r="D7" s="225" t="s">
        <v>203</v>
      </c>
      <c r="E7" s="249"/>
    </row>
    <row r="8" spans="1:5" ht="15.75" x14ac:dyDescent="0.25">
      <c r="A8" s="216" t="s">
        <v>172</v>
      </c>
      <c r="B8" s="223" t="s">
        <v>5</v>
      </c>
      <c r="C8" s="224" t="s">
        <v>507</v>
      </c>
      <c r="D8" s="225" t="s">
        <v>95</v>
      </c>
      <c r="E8" s="249"/>
    </row>
    <row r="9" spans="1:5" ht="15.75" x14ac:dyDescent="0.25">
      <c r="A9" s="216" t="s">
        <v>173</v>
      </c>
      <c r="B9" s="223" t="s">
        <v>6</v>
      </c>
      <c r="C9" s="224" t="s">
        <v>111</v>
      </c>
      <c r="D9" s="225" t="s">
        <v>854</v>
      </c>
      <c r="E9" s="249"/>
    </row>
    <row r="10" spans="1:5" ht="299.25" x14ac:dyDescent="0.25">
      <c r="A10" s="216" t="s">
        <v>174</v>
      </c>
      <c r="B10" s="223" t="s">
        <v>297</v>
      </c>
      <c r="C10" s="224" t="s">
        <v>861</v>
      </c>
      <c r="D10" s="298" t="s">
        <v>862</v>
      </c>
      <c r="E10" s="249"/>
    </row>
    <row r="11" spans="1:5" ht="72" customHeight="1" x14ac:dyDescent="0.25">
      <c r="A11" s="216" t="s">
        <v>175</v>
      </c>
      <c r="B11" s="223" t="s">
        <v>739</v>
      </c>
      <c r="C11" s="299" t="s">
        <v>855</v>
      </c>
      <c r="D11" s="225" t="s">
        <v>841</v>
      </c>
      <c r="E11" s="249"/>
    </row>
    <row r="12" spans="1:5" ht="47.25" x14ac:dyDescent="0.25">
      <c r="A12" s="216" t="s">
        <v>176</v>
      </c>
      <c r="B12" s="223" t="s">
        <v>543</v>
      </c>
      <c r="C12" s="224" t="s">
        <v>512</v>
      </c>
      <c r="D12" s="225" t="s">
        <v>848</v>
      </c>
      <c r="E12" s="249"/>
    </row>
    <row r="13" spans="1:5" ht="15.75" x14ac:dyDescent="0.25">
      <c r="A13" s="216" t="s">
        <v>177</v>
      </c>
      <c r="B13" s="223" t="s">
        <v>544</v>
      </c>
      <c r="C13" s="231" t="s">
        <v>856</v>
      </c>
      <c r="D13" s="225" t="s">
        <v>457</v>
      </c>
      <c r="E13" s="249"/>
    </row>
    <row r="14" spans="1:5" ht="30.75" customHeight="1" x14ac:dyDescent="0.25">
      <c r="A14" s="216" t="s">
        <v>178</v>
      </c>
      <c r="B14" s="223" t="s">
        <v>545</v>
      </c>
      <c r="C14" s="224" t="s">
        <v>203</v>
      </c>
      <c r="D14" s="225" t="s">
        <v>857</v>
      </c>
      <c r="E14" s="249"/>
    </row>
    <row r="15" spans="1:5" ht="78.75" x14ac:dyDescent="0.25">
      <c r="A15" s="216" t="s">
        <v>179</v>
      </c>
      <c r="B15" s="223" t="s">
        <v>190</v>
      </c>
      <c r="C15" s="224" t="s">
        <v>827</v>
      </c>
      <c r="D15" s="225" t="s">
        <v>858</v>
      </c>
      <c r="E15" s="249"/>
    </row>
    <row r="16" spans="1:5" ht="47.25" x14ac:dyDescent="0.25">
      <c r="A16" s="216" t="s">
        <v>180</v>
      </c>
      <c r="B16" s="223" t="s">
        <v>563</v>
      </c>
      <c r="C16" s="224" t="s">
        <v>859</v>
      </c>
      <c r="D16" s="225" t="s">
        <v>203</v>
      </c>
      <c r="E16" s="249"/>
    </row>
    <row r="17" spans="1:5" ht="15" customHeight="1" x14ac:dyDescent="0.25">
      <c r="A17" s="216" t="s">
        <v>181</v>
      </c>
      <c r="B17" s="223" t="s">
        <v>192</v>
      </c>
      <c r="C17" s="224" t="s">
        <v>203</v>
      </c>
      <c r="D17" s="225" t="s">
        <v>203</v>
      </c>
      <c r="E17" s="249"/>
    </row>
    <row r="18" spans="1:5" ht="31.5" x14ac:dyDescent="0.25">
      <c r="A18" s="216" t="s">
        <v>182</v>
      </c>
      <c r="B18" s="223" t="s">
        <v>193</v>
      </c>
      <c r="C18" s="224" t="s">
        <v>517</v>
      </c>
      <c r="D18" s="225" t="s">
        <v>518</v>
      </c>
      <c r="E18" s="249"/>
    </row>
    <row r="19" spans="1:5" ht="46.5" customHeight="1" x14ac:dyDescent="0.25">
      <c r="A19" s="216" t="s">
        <v>183</v>
      </c>
      <c r="B19" s="223" t="s">
        <v>564</v>
      </c>
      <c r="C19" s="224" t="s">
        <v>860</v>
      </c>
      <c r="D19" s="225" t="s">
        <v>208</v>
      </c>
      <c r="E19" s="249"/>
    </row>
    <row r="20" spans="1:5" ht="15.75" x14ac:dyDescent="0.25">
      <c r="A20" s="277"/>
      <c r="B20" s="261"/>
      <c r="C20" s="261"/>
      <c r="D20" s="261"/>
      <c r="E20" s="249"/>
    </row>
    <row r="21" spans="1:5" s="257" customFormat="1" ht="17.25" customHeight="1" x14ac:dyDescent="0.25">
      <c r="A21" s="487" t="s">
        <v>195</v>
      </c>
      <c r="B21" s="487"/>
      <c r="C21" s="487"/>
      <c r="D21" s="487"/>
      <c r="E21" s="256"/>
    </row>
    <row r="22" spans="1:5" ht="84" customHeight="1" x14ac:dyDescent="0.25">
      <c r="A22" s="485" t="s">
        <v>853</v>
      </c>
      <c r="B22" s="485"/>
      <c r="C22" s="485"/>
      <c r="D22" s="485"/>
      <c r="E22" s="249"/>
    </row>
    <row r="23" spans="1:5" x14ac:dyDescent="0.25">
      <c r="A23" s="278"/>
      <c r="B23" s="258"/>
      <c r="C23" s="258"/>
      <c r="D23" s="258"/>
      <c r="E23" s="249"/>
    </row>
    <row r="24" spans="1:5" x14ac:dyDescent="0.25">
      <c r="A24" s="278"/>
      <c r="B24" s="258"/>
      <c r="C24" s="258"/>
      <c r="D24" s="258"/>
    </row>
    <row r="25" spans="1:5" x14ac:dyDescent="0.25">
      <c r="A25" s="278"/>
      <c r="B25" s="258"/>
      <c r="C25" s="258"/>
      <c r="D25" s="258"/>
    </row>
    <row r="26" spans="1:5" x14ac:dyDescent="0.25">
      <c r="A26" s="278"/>
      <c r="B26" s="258"/>
      <c r="C26" s="258"/>
      <c r="D26" s="258"/>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pageSetUpPr fitToPage="1"/>
  </sheetPr>
  <dimension ref="A1:E37"/>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503</v>
      </c>
      <c r="E1" s="249"/>
    </row>
    <row r="2" spans="1:5" ht="30.75" customHeight="1" x14ac:dyDescent="0.25">
      <c r="A2" s="463" t="s">
        <v>504</v>
      </c>
      <c r="B2" s="463"/>
      <c r="C2" s="463"/>
      <c r="D2" s="463"/>
      <c r="E2" s="249"/>
    </row>
    <row r="3" spans="1:5" ht="15.75" x14ac:dyDescent="0.25">
      <c r="A3" s="263"/>
      <c r="B3" s="464" t="s">
        <v>114</v>
      </c>
      <c r="C3" s="264" t="s">
        <v>788</v>
      </c>
      <c r="D3" s="263"/>
      <c r="E3" s="249"/>
    </row>
    <row r="4" spans="1:5" ht="17.25" customHeight="1" x14ac:dyDescent="0.25">
      <c r="A4" s="261"/>
      <c r="B4" s="465"/>
      <c r="C4" s="264" t="s">
        <v>811</v>
      </c>
      <c r="D4" s="261"/>
      <c r="E4" s="249"/>
    </row>
    <row r="5" spans="1:5" ht="21.75" customHeight="1" x14ac:dyDescent="0.25">
      <c r="A5" s="265"/>
      <c r="B5" s="467" t="s">
        <v>705</v>
      </c>
      <c r="C5" s="467"/>
      <c r="D5" s="467"/>
      <c r="E5" s="251"/>
    </row>
    <row r="6" spans="1:5" ht="15.75" x14ac:dyDescent="0.25">
      <c r="A6" s="283" t="s">
        <v>167</v>
      </c>
      <c r="B6" s="283" t="s">
        <v>168</v>
      </c>
      <c r="C6" s="283" t="s">
        <v>169</v>
      </c>
      <c r="D6" s="283" t="s">
        <v>170</v>
      </c>
      <c r="E6" s="252"/>
    </row>
    <row r="7" spans="1:5" ht="15.75" x14ac:dyDescent="0.25">
      <c r="A7" s="216" t="s">
        <v>171</v>
      </c>
      <c r="B7" s="223" t="s">
        <v>184</v>
      </c>
      <c r="C7" s="224" t="s">
        <v>822</v>
      </c>
      <c r="D7" s="223" t="s">
        <v>203</v>
      </c>
      <c r="E7" s="249"/>
    </row>
    <row r="8" spans="1:5" ht="15.75" x14ac:dyDescent="0.25">
      <c r="A8" s="216" t="s">
        <v>172</v>
      </c>
      <c r="B8" s="223" t="s">
        <v>5</v>
      </c>
      <c r="C8" s="224" t="s">
        <v>507</v>
      </c>
      <c r="D8" s="225" t="s">
        <v>95</v>
      </c>
      <c r="E8" s="249"/>
    </row>
    <row r="9" spans="1:5" ht="15.75" x14ac:dyDescent="0.25">
      <c r="A9" s="216" t="s">
        <v>173</v>
      </c>
      <c r="B9" s="223" t="s">
        <v>6</v>
      </c>
      <c r="C9" s="224" t="s">
        <v>115</v>
      </c>
      <c r="D9" s="225" t="s">
        <v>865</v>
      </c>
      <c r="E9" s="249"/>
    </row>
    <row r="10" spans="1:5" ht="267.75" x14ac:dyDescent="0.25">
      <c r="A10" s="216" t="s">
        <v>174</v>
      </c>
      <c r="B10" s="223" t="s">
        <v>297</v>
      </c>
      <c r="C10" s="224" t="s">
        <v>846</v>
      </c>
      <c r="D10" s="298" t="s">
        <v>864</v>
      </c>
      <c r="E10" s="249"/>
    </row>
    <row r="11" spans="1:5" ht="79.5" customHeight="1" x14ac:dyDescent="0.25">
      <c r="A11" s="216" t="s">
        <v>175</v>
      </c>
      <c r="B11" s="223" t="s">
        <v>739</v>
      </c>
      <c r="C11" s="224" t="s">
        <v>869</v>
      </c>
      <c r="D11" s="225" t="s">
        <v>841</v>
      </c>
      <c r="E11" s="249"/>
    </row>
    <row r="12" spans="1:5" ht="47.25" x14ac:dyDescent="0.25">
      <c r="A12" s="216" t="s">
        <v>176</v>
      </c>
      <c r="B12" s="223" t="s">
        <v>543</v>
      </c>
      <c r="C12" s="224" t="s">
        <v>512</v>
      </c>
      <c r="D12" s="225" t="s">
        <v>866</v>
      </c>
      <c r="E12" s="249"/>
    </row>
    <row r="13" spans="1:5" ht="15.75" x14ac:dyDescent="0.25">
      <c r="A13" s="216" t="s">
        <v>177</v>
      </c>
      <c r="B13" s="223" t="s">
        <v>544</v>
      </c>
      <c r="C13" s="231" t="s">
        <v>456</v>
      </c>
      <c r="D13" s="225" t="s">
        <v>457</v>
      </c>
      <c r="E13" s="249"/>
    </row>
    <row r="14" spans="1:5" ht="30.75" customHeight="1" x14ac:dyDescent="0.25">
      <c r="A14" s="216" t="s">
        <v>178</v>
      </c>
      <c r="B14" s="223" t="s">
        <v>545</v>
      </c>
      <c r="C14" s="224" t="s">
        <v>203</v>
      </c>
      <c r="D14" s="225" t="s">
        <v>527</v>
      </c>
      <c r="E14" s="249"/>
    </row>
    <row r="15" spans="1:5" ht="78.75" x14ac:dyDescent="0.25">
      <c r="A15" s="216" t="s">
        <v>179</v>
      </c>
      <c r="B15" s="223" t="s">
        <v>190</v>
      </c>
      <c r="C15" s="224" t="s">
        <v>827</v>
      </c>
      <c r="D15" s="225" t="s">
        <v>870</v>
      </c>
      <c r="E15" s="249"/>
    </row>
    <row r="16" spans="1:5" ht="47.25" x14ac:dyDescent="0.25">
      <c r="A16" s="216" t="s">
        <v>180</v>
      </c>
      <c r="B16" s="223" t="s">
        <v>563</v>
      </c>
      <c r="C16" s="224" t="s">
        <v>867</v>
      </c>
      <c r="D16" s="225" t="s">
        <v>203</v>
      </c>
      <c r="E16" s="249"/>
    </row>
    <row r="17" spans="1:5" ht="15" customHeight="1" x14ac:dyDescent="0.25">
      <c r="A17" s="216" t="s">
        <v>181</v>
      </c>
      <c r="B17" s="223" t="s">
        <v>192</v>
      </c>
      <c r="C17" s="224" t="s">
        <v>203</v>
      </c>
      <c r="D17" s="225" t="s">
        <v>203</v>
      </c>
      <c r="E17" s="249"/>
    </row>
    <row r="18" spans="1:5" ht="31.5" x14ac:dyDescent="0.25">
      <c r="A18" s="216" t="s">
        <v>182</v>
      </c>
      <c r="B18" s="223" t="s">
        <v>193</v>
      </c>
      <c r="C18" s="224" t="s">
        <v>517</v>
      </c>
      <c r="D18" s="225" t="s">
        <v>518</v>
      </c>
      <c r="E18" s="249"/>
    </row>
    <row r="19" spans="1:5" ht="46.5" customHeight="1" x14ac:dyDescent="0.25">
      <c r="A19" s="216" t="s">
        <v>183</v>
      </c>
      <c r="B19" s="223" t="s">
        <v>564</v>
      </c>
      <c r="C19" s="224" t="s">
        <v>868</v>
      </c>
      <c r="D19" s="225" t="s">
        <v>208</v>
      </c>
      <c r="E19" s="249"/>
    </row>
    <row r="20" spans="1:5" ht="15.75" x14ac:dyDescent="0.25">
      <c r="A20" s="277"/>
      <c r="B20" s="261"/>
      <c r="C20" s="261"/>
      <c r="D20" s="261"/>
      <c r="E20" s="249"/>
    </row>
    <row r="21" spans="1:5" s="257" customFormat="1" ht="17.25" customHeight="1" x14ac:dyDescent="0.25">
      <c r="A21" s="487" t="s">
        <v>195</v>
      </c>
      <c r="B21" s="487"/>
      <c r="C21" s="487"/>
      <c r="D21" s="487"/>
      <c r="E21" s="256"/>
    </row>
    <row r="22" spans="1:5" ht="84" customHeight="1" x14ac:dyDescent="0.25">
      <c r="A22" s="485" t="s">
        <v>863</v>
      </c>
      <c r="B22" s="485"/>
      <c r="C22" s="485"/>
      <c r="D22" s="485"/>
      <c r="E22" s="249"/>
    </row>
    <row r="23" spans="1:5" x14ac:dyDescent="0.25">
      <c r="A23" s="278"/>
      <c r="B23" s="258"/>
      <c r="C23" s="258"/>
      <c r="D23" s="258"/>
      <c r="E23" s="249"/>
    </row>
    <row r="24" spans="1:5" x14ac:dyDescent="0.25">
      <c r="A24" s="278"/>
      <c r="B24" s="258"/>
      <c r="C24" s="258"/>
      <c r="D24" s="258"/>
    </row>
    <row r="25" spans="1:5" x14ac:dyDescent="0.25">
      <c r="A25" s="278"/>
      <c r="B25" s="258"/>
      <c r="C25" s="258"/>
      <c r="D25" s="258"/>
    </row>
    <row r="26" spans="1:5" x14ac:dyDescent="0.25">
      <c r="A26" s="278"/>
      <c r="B26" s="258"/>
      <c r="C26" s="258"/>
      <c r="D26" s="258"/>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3.85546875" customWidth="1"/>
  </cols>
  <sheetData>
    <row r="1" spans="1:5" ht="31.5" x14ac:dyDescent="0.25">
      <c r="A1" s="205"/>
      <c r="B1" s="205"/>
      <c r="C1" s="205"/>
      <c r="D1" s="7" t="s">
        <v>503</v>
      </c>
      <c r="E1" s="16"/>
    </row>
    <row r="2" spans="1:5" ht="30.75" customHeight="1" x14ac:dyDescent="0.25">
      <c r="A2" s="454" t="s">
        <v>504</v>
      </c>
      <c r="B2" s="454"/>
      <c r="C2" s="454"/>
      <c r="D2" s="454"/>
      <c r="E2" s="16"/>
    </row>
    <row r="3" spans="1:5" ht="15.75" x14ac:dyDescent="0.25">
      <c r="A3" s="8"/>
      <c r="B3" s="469" t="s">
        <v>94</v>
      </c>
      <c r="C3" s="206" t="s">
        <v>446</v>
      </c>
      <c r="D3" s="8"/>
      <c r="E3" s="16"/>
    </row>
    <row r="4" spans="1:5" ht="17.25" customHeight="1" x14ac:dyDescent="0.25">
      <c r="A4" s="205"/>
      <c r="B4" s="470"/>
      <c r="C4" s="206" t="s">
        <v>506</v>
      </c>
      <c r="D4" s="205"/>
      <c r="E4" s="16"/>
    </row>
    <row r="5" spans="1:5" ht="21.75" customHeight="1" x14ac:dyDescent="0.25">
      <c r="A5" s="16"/>
      <c r="B5" s="471" t="s">
        <v>505</v>
      </c>
      <c r="C5" s="471"/>
      <c r="D5" s="471"/>
      <c r="E5" s="203"/>
    </row>
    <row r="6" spans="1:5" ht="15.75" x14ac:dyDescent="0.25">
      <c r="A6" s="11" t="s">
        <v>167</v>
      </c>
      <c r="B6" s="11" t="s">
        <v>168</v>
      </c>
      <c r="C6" s="11" t="s">
        <v>169</v>
      </c>
      <c r="D6" s="11" t="s">
        <v>170</v>
      </c>
      <c r="E6" s="204"/>
    </row>
    <row r="7" spans="1:5" ht="15.75" x14ac:dyDescent="0.25">
      <c r="A7" s="12" t="s">
        <v>171</v>
      </c>
      <c r="B7" s="206" t="s">
        <v>184</v>
      </c>
      <c r="C7" s="12" t="s">
        <v>414</v>
      </c>
      <c r="D7" s="234"/>
      <c r="E7" s="16"/>
    </row>
    <row r="8" spans="1:5" ht="15.75" x14ac:dyDescent="0.25">
      <c r="A8" s="12" t="s">
        <v>172</v>
      </c>
      <c r="B8" s="206" t="s">
        <v>5</v>
      </c>
      <c r="C8" s="12" t="s">
        <v>507</v>
      </c>
      <c r="D8" s="234" t="s">
        <v>95</v>
      </c>
      <c r="E8" s="16"/>
    </row>
    <row r="9" spans="1:5" ht="15.75" x14ac:dyDescent="0.25">
      <c r="A9" s="12" t="s">
        <v>173</v>
      </c>
      <c r="B9" s="206" t="s">
        <v>6</v>
      </c>
      <c r="C9" s="12" t="s">
        <v>97</v>
      </c>
      <c r="D9" s="234" t="s">
        <v>508</v>
      </c>
      <c r="E9" s="16"/>
    </row>
    <row r="10" spans="1:5" ht="87.75" x14ac:dyDescent="0.25">
      <c r="A10" s="12" t="s">
        <v>174</v>
      </c>
      <c r="B10" s="206" t="s">
        <v>185</v>
      </c>
      <c r="C10" s="12" t="s">
        <v>509</v>
      </c>
      <c r="D10" s="234" t="s">
        <v>819</v>
      </c>
      <c r="E10" s="16"/>
    </row>
    <row r="11" spans="1:5" ht="63" x14ac:dyDescent="0.25">
      <c r="A11" s="12" t="s">
        <v>175</v>
      </c>
      <c r="B11" s="206" t="s">
        <v>186</v>
      </c>
      <c r="C11" s="12" t="s">
        <v>510</v>
      </c>
      <c r="D11" s="234" t="s">
        <v>511</v>
      </c>
      <c r="E11" s="16"/>
    </row>
    <row r="12" spans="1:5" ht="15.75" x14ac:dyDescent="0.25">
      <c r="A12" s="12" t="s">
        <v>176</v>
      </c>
      <c r="B12" s="206" t="s">
        <v>187</v>
      </c>
      <c r="C12" s="12" t="s">
        <v>512</v>
      </c>
      <c r="D12" s="234"/>
      <c r="E12" s="16"/>
    </row>
    <row r="13" spans="1:5" ht="15.75" x14ac:dyDescent="0.25">
      <c r="A13" s="12" t="s">
        <v>177</v>
      </c>
      <c r="B13" s="206" t="s">
        <v>188</v>
      </c>
      <c r="C13" s="12" t="s">
        <v>513</v>
      </c>
      <c r="D13" s="234" t="s">
        <v>457</v>
      </c>
      <c r="E13" s="16"/>
    </row>
    <row r="14" spans="1:5" ht="30.75" customHeight="1" x14ac:dyDescent="0.25">
      <c r="A14" s="12" t="s">
        <v>178</v>
      </c>
      <c r="B14" s="206" t="s">
        <v>189</v>
      </c>
      <c r="C14" s="12" t="s">
        <v>203</v>
      </c>
      <c r="D14" s="234" t="s">
        <v>514</v>
      </c>
      <c r="E14" s="16"/>
    </row>
    <row r="15" spans="1:5" ht="78.75" x14ac:dyDescent="0.25">
      <c r="A15" s="12" t="s">
        <v>179</v>
      </c>
      <c r="B15" s="206" t="s">
        <v>190</v>
      </c>
      <c r="C15" s="12" t="s">
        <v>515</v>
      </c>
      <c r="D15" s="234" t="s">
        <v>528</v>
      </c>
      <c r="E15" s="16"/>
    </row>
    <row r="16" spans="1:5" ht="50.25" customHeight="1" x14ac:dyDescent="0.25">
      <c r="A16" s="12" t="s">
        <v>180</v>
      </c>
      <c r="B16" s="206" t="s">
        <v>191</v>
      </c>
      <c r="C16" s="12" t="s">
        <v>516</v>
      </c>
      <c r="D16" s="234"/>
      <c r="E16" s="16"/>
    </row>
    <row r="17" spans="1:5" ht="15" customHeight="1" x14ac:dyDescent="0.25">
      <c r="A17" s="12" t="s">
        <v>181</v>
      </c>
      <c r="B17" s="206" t="s">
        <v>192</v>
      </c>
      <c r="C17" s="12"/>
      <c r="D17" s="234"/>
      <c r="E17" s="16"/>
    </row>
    <row r="18" spans="1:5" ht="31.5" x14ac:dyDescent="0.25">
      <c r="A18" s="12" t="s">
        <v>182</v>
      </c>
      <c r="B18" s="206" t="s">
        <v>193</v>
      </c>
      <c r="C18" s="12" t="s">
        <v>517</v>
      </c>
      <c r="D18" s="234" t="s">
        <v>518</v>
      </c>
      <c r="E18" s="16"/>
    </row>
    <row r="19" spans="1:5" ht="92.25" customHeight="1" x14ac:dyDescent="0.25">
      <c r="A19" s="12" t="s">
        <v>183</v>
      </c>
      <c r="B19" s="206" t="s">
        <v>194</v>
      </c>
      <c r="C19" s="12" t="s">
        <v>519</v>
      </c>
      <c r="D19" s="234" t="s">
        <v>208</v>
      </c>
      <c r="E19" s="16"/>
    </row>
    <row r="20" spans="1:5" ht="15.75" x14ac:dyDescent="0.25">
      <c r="A20" s="13"/>
      <c r="B20" s="205"/>
      <c r="C20" s="205"/>
      <c r="D20" s="205"/>
      <c r="E20" s="16"/>
    </row>
    <row r="21" spans="1:5" s="2" customFormat="1" ht="17.25" customHeight="1" x14ac:dyDescent="0.25">
      <c r="A21" s="476" t="s">
        <v>195</v>
      </c>
      <c r="B21" s="476"/>
      <c r="C21" s="476"/>
      <c r="D21" s="476"/>
      <c r="E21" s="17"/>
    </row>
    <row r="22" spans="1:5" ht="112.5" customHeight="1" x14ac:dyDescent="0.25">
      <c r="A22" s="477" t="s">
        <v>520</v>
      </c>
      <c r="B22" s="477"/>
      <c r="C22" s="477"/>
      <c r="D22" s="477"/>
      <c r="E22" s="16"/>
    </row>
    <row r="23" spans="1:5" x14ac:dyDescent="0.25">
      <c r="A23" s="15"/>
      <c r="B23" s="15"/>
      <c r="C23" s="15"/>
      <c r="D23" s="15"/>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5">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8" fitToHeight="0" orientation="landscape" horizontalDpi="300" verticalDpi="300" r:id="rId1"/>
  <headerFooter differentFirst="1">
    <oddHeader>&amp;C&amp;P</oddHead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pageSetUpPr fitToPage="1"/>
  </sheetPr>
  <dimension ref="A1:E38"/>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503</v>
      </c>
      <c r="E1" s="249"/>
    </row>
    <row r="2" spans="1:5" ht="30.75" customHeight="1" x14ac:dyDescent="0.25">
      <c r="A2" s="463" t="s">
        <v>504</v>
      </c>
      <c r="B2" s="463"/>
      <c r="C2" s="463"/>
      <c r="D2" s="463"/>
      <c r="E2" s="249"/>
    </row>
    <row r="3" spans="1:5" ht="15.75" x14ac:dyDescent="0.25">
      <c r="A3" s="263"/>
      <c r="B3" s="464" t="s">
        <v>102</v>
      </c>
      <c r="C3" s="264" t="s">
        <v>820</v>
      </c>
      <c r="D3" s="263"/>
      <c r="E3" s="249"/>
    </row>
    <row r="4" spans="1:5" ht="17.25" customHeight="1" x14ac:dyDescent="0.25">
      <c r="A4" s="261"/>
      <c r="B4" s="465"/>
      <c r="C4" s="264" t="s">
        <v>811</v>
      </c>
      <c r="D4" s="261"/>
      <c r="E4" s="249"/>
    </row>
    <row r="5" spans="1:5" ht="21.75" customHeight="1" x14ac:dyDescent="0.25">
      <c r="A5" s="265"/>
      <c r="B5" s="467" t="s">
        <v>699</v>
      </c>
      <c r="C5" s="467"/>
      <c r="D5" s="467"/>
      <c r="E5" s="251"/>
    </row>
    <row r="6" spans="1:5" s="276" customFormat="1" ht="15.75" x14ac:dyDescent="0.25">
      <c r="A6" s="266" t="s">
        <v>167</v>
      </c>
      <c r="B6" s="266" t="s">
        <v>168</v>
      </c>
      <c r="C6" s="266" t="s">
        <v>169</v>
      </c>
      <c r="D6" s="266" t="s">
        <v>170</v>
      </c>
      <c r="E6" s="275"/>
    </row>
    <row r="7" spans="1:5" ht="15.75" x14ac:dyDescent="0.25">
      <c r="A7" s="216" t="s">
        <v>171</v>
      </c>
      <c r="B7" s="264" t="s">
        <v>184</v>
      </c>
      <c r="C7" s="216" t="s">
        <v>414</v>
      </c>
      <c r="D7" s="264"/>
      <c r="E7" s="249"/>
    </row>
    <row r="8" spans="1:5" ht="15.75" x14ac:dyDescent="0.25">
      <c r="A8" s="216" t="s">
        <v>172</v>
      </c>
      <c r="B8" s="264" t="s">
        <v>5</v>
      </c>
      <c r="C8" s="216" t="s">
        <v>507</v>
      </c>
      <c r="D8" s="264" t="s">
        <v>95</v>
      </c>
      <c r="E8" s="249"/>
    </row>
    <row r="9" spans="1:5" ht="94.5" x14ac:dyDescent="0.25">
      <c r="A9" s="216" t="s">
        <v>173</v>
      </c>
      <c r="B9" s="264" t="s">
        <v>6</v>
      </c>
      <c r="C9" s="216" t="s">
        <v>872</v>
      </c>
      <c r="D9" s="264" t="s">
        <v>873</v>
      </c>
      <c r="E9" s="249"/>
    </row>
    <row r="10" spans="1:5" ht="195.75" customHeight="1" x14ac:dyDescent="0.25">
      <c r="A10" s="246" t="s">
        <v>174</v>
      </c>
      <c r="B10" s="507" t="s">
        <v>185</v>
      </c>
      <c r="C10" s="508" t="s">
        <v>874</v>
      </c>
      <c r="D10" s="294" t="s">
        <v>875</v>
      </c>
      <c r="E10" s="249"/>
    </row>
    <row r="11" spans="1:5" ht="315" x14ac:dyDescent="0.25">
      <c r="A11" s="217" t="s">
        <v>327</v>
      </c>
      <c r="B11" s="507"/>
      <c r="C11" s="508"/>
      <c r="D11" s="300" t="s">
        <v>876</v>
      </c>
      <c r="E11" s="249"/>
    </row>
    <row r="12" spans="1:5" ht="126" customHeight="1" x14ac:dyDescent="0.25">
      <c r="A12" s="216" t="s">
        <v>175</v>
      </c>
      <c r="B12" s="223" t="s">
        <v>739</v>
      </c>
      <c r="C12" s="224" t="s">
        <v>881</v>
      </c>
      <c r="D12" s="225" t="s">
        <v>877</v>
      </c>
      <c r="E12" s="249"/>
    </row>
    <row r="13" spans="1:5" ht="15.75" x14ac:dyDescent="0.25">
      <c r="A13" s="216" t="s">
        <v>176</v>
      </c>
      <c r="B13" s="223" t="s">
        <v>543</v>
      </c>
      <c r="C13" s="224" t="s">
        <v>512</v>
      </c>
      <c r="D13" s="225" t="s">
        <v>203</v>
      </c>
      <c r="E13" s="249"/>
    </row>
    <row r="14" spans="1:5" ht="15.75" x14ac:dyDescent="0.25">
      <c r="A14" s="216" t="s">
        <v>177</v>
      </c>
      <c r="B14" s="223" t="s">
        <v>188</v>
      </c>
      <c r="C14" s="224" t="s">
        <v>456</v>
      </c>
      <c r="D14" s="225" t="s">
        <v>457</v>
      </c>
      <c r="E14" s="249"/>
    </row>
    <row r="15" spans="1:5" ht="30.75" customHeight="1" x14ac:dyDescent="0.25">
      <c r="A15" s="216" t="s">
        <v>178</v>
      </c>
      <c r="B15" s="223" t="s">
        <v>545</v>
      </c>
      <c r="C15" s="224" t="s">
        <v>203</v>
      </c>
      <c r="D15" s="225" t="s">
        <v>878</v>
      </c>
      <c r="E15" s="249"/>
    </row>
    <row r="16" spans="1:5" ht="78.75" x14ac:dyDescent="0.25">
      <c r="A16" s="216" t="s">
        <v>179</v>
      </c>
      <c r="B16" s="223" t="s">
        <v>190</v>
      </c>
      <c r="C16" s="224" t="s">
        <v>879</v>
      </c>
      <c r="D16" s="225" t="s">
        <v>828</v>
      </c>
      <c r="E16" s="249"/>
    </row>
    <row r="17" spans="1:5" ht="47.25" x14ac:dyDescent="0.25">
      <c r="A17" s="216" t="s">
        <v>180</v>
      </c>
      <c r="B17" s="223" t="s">
        <v>563</v>
      </c>
      <c r="C17" s="224" t="s">
        <v>867</v>
      </c>
      <c r="D17" s="225" t="s">
        <v>203</v>
      </c>
      <c r="E17" s="249"/>
    </row>
    <row r="18" spans="1:5" ht="15" customHeight="1" x14ac:dyDescent="0.25">
      <c r="A18" s="216" t="s">
        <v>181</v>
      </c>
      <c r="B18" s="223" t="s">
        <v>192</v>
      </c>
      <c r="C18" s="224" t="s">
        <v>203</v>
      </c>
      <c r="D18" s="225" t="s">
        <v>203</v>
      </c>
      <c r="E18" s="249"/>
    </row>
    <row r="19" spans="1:5" ht="31.5" x14ac:dyDescent="0.25">
      <c r="A19" s="216" t="s">
        <v>182</v>
      </c>
      <c r="B19" s="223" t="s">
        <v>193</v>
      </c>
      <c r="C19" s="224" t="s">
        <v>517</v>
      </c>
      <c r="D19" s="225" t="s">
        <v>518</v>
      </c>
      <c r="E19" s="249"/>
    </row>
    <row r="20" spans="1:5" ht="62.25" customHeight="1" x14ac:dyDescent="0.25">
      <c r="A20" s="216" t="s">
        <v>183</v>
      </c>
      <c r="B20" s="223" t="s">
        <v>564</v>
      </c>
      <c r="C20" s="224" t="s">
        <v>880</v>
      </c>
      <c r="D20" s="225" t="s">
        <v>208</v>
      </c>
      <c r="E20" s="249"/>
    </row>
    <row r="21" spans="1:5" ht="15.75" x14ac:dyDescent="0.25">
      <c r="A21" s="277"/>
      <c r="B21" s="248"/>
      <c r="C21" s="248"/>
      <c r="D21" s="248"/>
      <c r="E21" s="249"/>
    </row>
    <row r="22" spans="1:5" s="257" customFormat="1" ht="17.25" customHeight="1" x14ac:dyDescent="0.25">
      <c r="A22" s="487" t="s">
        <v>195</v>
      </c>
      <c r="B22" s="487"/>
      <c r="C22" s="487"/>
      <c r="D22" s="487"/>
      <c r="E22" s="256"/>
    </row>
    <row r="23" spans="1:5" ht="84" customHeight="1" x14ac:dyDescent="0.25">
      <c r="A23" s="485" t="s">
        <v>871</v>
      </c>
      <c r="B23" s="485"/>
      <c r="C23" s="485"/>
      <c r="D23" s="485"/>
      <c r="E23" s="249"/>
    </row>
    <row r="24" spans="1:5" x14ac:dyDescent="0.25">
      <c r="A24" s="278"/>
      <c r="B24" s="258"/>
      <c r="C24" s="258"/>
      <c r="D24" s="258"/>
      <c r="E24" s="249"/>
    </row>
    <row r="25" spans="1:5" x14ac:dyDescent="0.25">
      <c r="A25" s="278"/>
      <c r="B25" s="258"/>
      <c r="C25" s="258"/>
      <c r="D25" s="258"/>
    </row>
    <row r="26" spans="1:5" x14ac:dyDescent="0.25">
      <c r="A26" s="278"/>
      <c r="B26" s="258"/>
      <c r="C26" s="258"/>
      <c r="D26" s="258"/>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row r="38" spans="1:4" x14ac:dyDescent="0.25">
      <c r="A38" s="278"/>
      <c r="B38" s="258"/>
      <c r="C38" s="258"/>
      <c r="D38" s="258"/>
    </row>
  </sheetData>
  <mergeCells count="7">
    <mergeCell ref="A23:D23"/>
    <mergeCell ref="A2:D2"/>
    <mergeCell ref="B3:B4"/>
    <mergeCell ref="B5:D5"/>
    <mergeCell ref="B10:B11"/>
    <mergeCell ref="C10:C11"/>
    <mergeCell ref="A22:D22"/>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pageSetUpPr fitToPage="1"/>
  </sheetPr>
  <dimension ref="A1:E37"/>
  <sheetViews>
    <sheetView workbookViewId="0">
      <selection activeCell="B3" sqref="B3:B4"/>
    </sheetView>
  </sheetViews>
  <sheetFormatPr defaultRowHeight="15" x14ac:dyDescent="0.25"/>
  <cols>
    <col min="1" max="1" width="5.7109375" style="250"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503</v>
      </c>
      <c r="E1" s="249"/>
    </row>
    <row r="2" spans="1:5" ht="30.75" customHeight="1" x14ac:dyDescent="0.25">
      <c r="A2" s="463" t="s">
        <v>504</v>
      </c>
      <c r="B2" s="463"/>
      <c r="C2" s="463"/>
      <c r="D2" s="463"/>
      <c r="E2" s="249"/>
    </row>
    <row r="3" spans="1:5" ht="15.75" x14ac:dyDescent="0.25">
      <c r="A3" s="263"/>
      <c r="B3" s="464" t="s">
        <v>109</v>
      </c>
      <c r="C3" s="264" t="s">
        <v>820</v>
      </c>
      <c r="D3" s="263"/>
      <c r="E3" s="249"/>
    </row>
    <row r="4" spans="1:5" ht="17.25" customHeight="1" x14ac:dyDescent="0.25">
      <c r="A4" s="261"/>
      <c r="B4" s="465"/>
      <c r="C4" s="264" t="s">
        <v>811</v>
      </c>
      <c r="D4" s="261"/>
      <c r="E4" s="249"/>
    </row>
    <row r="5" spans="1:5" ht="21.75" customHeight="1" x14ac:dyDescent="0.25">
      <c r="A5" s="265"/>
      <c r="B5" s="467" t="s">
        <v>702</v>
      </c>
      <c r="C5" s="467"/>
      <c r="D5" s="467"/>
      <c r="E5" s="251"/>
    </row>
    <row r="6" spans="1:5" ht="15.75" x14ac:dyDescent="0.25">
      <c r="A6" s="283" t="s">
        <v>167</v>
      </c>
      <c r="B6" s="283" t="s">
        <v>168</v>
      </c>
      <c r="C6" s="283" t="s">
        <v>169</v>
      </c>
      <c r="D6" s="283" t="s">
        <v>170</v>
      </c>
      <c r="E6" s="252"/>
    </row>
    <row r="7" spans="1:5" ht="15.75" x14ac:dyDescent="0.25">
      <c r="A7" s="216" t="s">
        <v>171</v>
      </c>
      <c r="B7" s="267" t="s">
        <v>184</v>
      </c>
      <c r="C7" s="268" t="s">
        <v>414</v>
      </c>
      <c r="D7" s="267" t="s">
        <v>203</v>
      </c>
      <c r="E7" s="249"/>
    </row>
    <row r="8" spans="1:5" ht="15.75" x14ac:dyDescent="0.25">
      <c r="A8" s="216" t="s">
        <v>172</v>
      </c>
      <c r="B8" s="267" t="s">
        <v>5</v>
      </c>
      <c r="C8" s="268" t="s">
        <v>507</v>
      </c>
      <c r="D8" s="269" t="s">
        <v>95</v>
      </c>
      <c r="E8" s="249"/>
    </row>
    <row r="9" spans="1:5" ht="31.5" x14ac:dyDescent="0.25">
      <c r="A9" s="216" t="s">
        <v>173</v>
      </c>
      <c r="B9" s="267" t="s">
        <v>6</v>
      </c>
      <c r="C9" s="268" t="s">
        <v>882</v>
      </c>
      <c r="D9" s="269" t="s">
        <v>883</v>
      </c>
      <c r="E9" s="249"/>
    </row>
    <row r="10" spans="1:5" ht="267" customHeight="1" x14ac:dyDescent="0.25">
      <c r="A10" s="216" t="s">
        <v>174</v>
      </c>
      <c r="B10" s="267" t="s">
        <v>297</v>
      </c>
      <c r="C10" s="268" t="s">
        <v>884</v>
      </c>
      <c r="D10" s="264" t="s">
        <v>887</v>
      </c>
      <c r="E10" s="249"/>
    </row>
    <row r="11" spans="1:5" ht="97.5" customHeight="1" x14ac:dyDescent="0.25">
      <c r="A11" s="216" t="s">
        <v>175</v>
      </c>
      <c r="B11" s="267" t="s">
        <v>739</v>
      </c>
      <c r="C11" s="268" t="s">
        <v>888</v>
      </c>
      <c r="D11" s="269" t="s">
        <v>886</v>
      </c>
      <c r="E11" s="249"/>
    </row>
    <row r="12" spans="1:5" ht="15.75" x14ac:dyDescent="0.25">
      <c r="A12" s="216" t="s">
        <v>176</v>
      </c>
      <c r="B12" s="267" t="s">
        <v>543</v>
      </c>
      <c r="C12" s="268" t="s">
        <v>512</v>
      </c>
      <c r="D12" s="269" t="s">
        <v>203</v>
      </c>
      <c r="E12" s="249"/>
    </row>
    <row r="13" spans="1:5" ht="15.75" x14ac:dyDescent="0.25">
      <c r="A13" s="216" t="s">
        <v>177</v>
      </c>
      <c r="B13" s="267" t="s">
        <v>188</v>
      </c>
      <c r="C13" s="268" t="s">
        <v>513</v>
      </c>
      <c r="D13" s="269" t="s">
        <v>457</v>
      </c>
      <c r="E13" s="249"/>
    </row>
    <row r="14" spans="1:5" ht="30.75" customHeight="1" x14ac:dyDescent="0.25">
      <c r="A14" s="216" t="s">
        <v>178</v>
      </c>
      <c r="B14" s="267" t="s">
        <v>545</v>
      </c>
      <c r="C14" s="268" t="s">
        <v>203</v>
      </c>
      <c r="D14" s="269" t="s">
        <v>878</v>
      </c>
      <c r="E14" s="249"/>
    </row>
    <row r="15" spans="1:5" ht="78.75" x14ac:dyDescent="0.25">
      <c r="A15" s="216" t="s">
        <v>179</v>
      </c>
      <c r="B15" s="267" t="s">
        <v>190</v>
      </c>
      <c r="C15" s="268" t="s">
        <v>879</v>
      </c>
      <c r="D15" s="269" t="s">
        <v>528</v>
      </c>
      <c r="E15" s="249"/>
    </row>
    <row r="16" spans="1:5" ht="47.25" x14ac:dyDescent="0.25">
      <c r="A16" s="216" t="s">
        <v>180</v>
      </c>
      <c r="B16" s="267" t="s">
        <v>563</v>
      </c>
      <c r="C16" s="268" t="s">
        <v>867</v>
      </c>
      <c r="D16" s="269" t="s">
        <v>203</v>
      </c>
      <c r="E16" s="249"/>
    </row>
    <row r="17" spans="1:5" ht="15" customHeight="1" x14ac:dyDescent="0.25">
      <c r="A17" s="216" t="s">
        <v>181</v>
      </c>
      <c r="B17" s="267" t="s">
        <v>192</v>
      </c>
      <c r="C17" s="268" t="s">
        <v>203</v>
      </c>
      <c r="D17" s="269" t="s">
        <v>203</v>
      </c>
      <c r="E17" s="249"/>
    </row>
    <row r="18" spans="1:5" ht="31.5" x14ac:dyDescent="0.25">
      <c r="A18" s="216" t="s">
        <v>182</v>
      </c>
      <c r="B18" s="267" t="s">
        <v>193</v>
      </c>
      <c r="C18" s="268" t="s">
        <v>517</v>
      </c>
      <c r="D18" s="269" t="s">
        <v>518</v>
      </c>
      <c r="E18" s="249"/>
    </row>
    <row r="19" spans="1:5" ht="46.5" customHeight="1" x14ac:dyDescent="0.25">
      <c r="A19" s="216" t="s">
        <v>183</v>
      </c>
      <c r="B19" s="267" t="s">
        <v>564</v>
      </c>
      <c r="C19" s="268" t="s">
        <v>889</v>
      </c>
      <c r="D19" s="269" t="s">
        <v>208</v>
      </c>
      <c r="E19" s="249"/>
    </row>
    <row r="20" spans="1:5" ht="15.75" x14ac:dyDescent="0.25">
      <c r="A20" s="277"/>
      <c r="B20" s="261"/>
      <c r="C20" s="261"/>
      <c r="D20" s="261"/>
      <c r="E20" s="249"/>
    </row>
    <row r="21" spans="1:5" s="257" customFormat="1" ht="17.25" customHeight="1" x14ac:dyDescent="0.25">
      <c r="A21" s="487" t="s">
        <v>195</v>
      </c>
      <c r="B21" s="487"/>
      <c r="C21" s="487"/>
      <c r="D21" s="487"/>
      <c r="E21" s="256"/>
    </row>
    <row r="22" spans="1:5" ht="84" customHeight="1" x14ac:dyDescent="0.25">
      <c r="A22" s="485" t="s">
        <v>885</v>
      </c>
      <c r="B22" s="485"/>
      <c r="C22" s="485"/>
      <c r="D22" s="485"/>
      <c r="E22" s="249"/>
    </row>
    <row r="23" spans="1:5" x14ac:dyDescent="0.25">
      <c r="A23" s="258"/>
      <c r="B23" s="258"/>
      <c r="C23" s="258"/>
      <c r="D23" s="258"/>
      <c r="E23" s="249"/>
    </row>
    <row r="24" spans="1:5" x14ac:dyDescent="0.25">
      <c r="A24" s="258"/>
      <c r="B24" s="258"/>
      <c r="C24" s="258"/>
      <c r="D24" s="258"/>
    </row>
    <row r="25" spans="1:5" x14ac:dyDescent="0.25">
      <c r="A25" s="258"/>
      <c r="B25" s="258"/>
      <c r="C25" s="258"/>
      <c r="D25" s="258"/>
    </row>
    <row r="26" spans="1:5" x14ac:dyDescent="0.25">
      <c r="A26" s="258"/>
      <c r="B26" s="258"/>
      <c r="C26" s="258"/>
      <c r="D26" s="258"/>
    </row>
    <row r="27" spans="1:5" x14ac:dyDescent="0.25">
      <c r="A27" s="258"/>
      <c r="B27" s="258"/>
      <c r="C27" s="258"/>
      <c r="D27" s="258"/>
    </row>
    <row r="28" spans="1:5" x14ac:dyDescent="0.25">
      <c r="A28" s="258"/>
      <c r="B28" s="258"/>
      <c r="C28" s="258"/>
      <c r="D28" s="258"/>
    </row>
    <row r="29" spans="1:5" x14ac:dyDescent="0.25">
      <c r="A29" s="258"/>
      <c r="B29" s="258"/>
      <c r="C29" s="258"/>
      <c r="D29" s="258"/>
    </row>
    <row r="30" spans="1:5" x14ac:dyDescent="0.25">
      <c r="A30" s="258"/>
      <c r="B30" s="258"/>
      <c r="C30" s="258"/>
      <c r="D30" s="258"/>
    </row>
    <row r="31" spans="1:5" x14ac:dyDescent="0.25">
      <c r="A31" s="258"/>
      <c r="B31" s="258"/>
      <c r="C31" s="258"/>
      <c r="D31" s="258"/>
    </row>
    <row r="32" spans="1:5" x14ac:dyDescent="0.25">
      <c r="A32" s="258"/>
      <c r="B32" s="258"/>
      <c r="C32" s="258"/>
      <c r="D32" s="258"/>
    </row>
    <row r="33" spans="1:4" x14ac:dyDescent="0.25">
      <c r="A33" s="258"/>
      <c r="B33" s="258"/>
      <c r="C33" s="258"/>
      <c r="D33" s="258"/>
    </row>
    <row r="34" spans="1:4" x14ac:dyDescent="0.25">
      <c r="A34" s="258"/>
      <c r="B34" s="258"/>
      <c r="C34" s="258"/>
      <c r="D34" s="258"/>
    </row>
    <row r="35" spans="1:4" x14ac:dyDescent="0.25">
      <c r="A35" s="258"/>
      <c r="B35" s="258"/>
      <c r="C35" s="258"/>
      <c r="D35" s="258"/>
    </row>
    <row r="36" spans="1:4" x14ac:dyDescent="0.25">
      <c r="A36" s="258"/>
      <c r="B36" s="258"/>
      <c r="C36" s="258"/>
      <c r="D36" s="258"/>
    </row>
    <row r="37" spans="1:4" x14ac:dyDescent="0.25">
      <c r="A37" s="258"/>
      <c r="B37" s="258"/>
      <c r="C37" s="258"/>
      <c r="D37" s="258"/>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pageSetUpPr fitToPage="1"/>
  </sheetPr>
  <dimension ref="A1:E37"/>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503</v>
      </c>
      <c r="E1" s="249"/>
    </row>
    <row r="2" spans="1:5" ht="30.75" customHeight="1" x14ac:dyDescent="0.25">
      <c r="A2" s="463" t="s">
        <v>504</v>
      </c>
      <c r="B2" s="463"/>
      <c r="C2" s="463"/>
      <c r="D2" s="463"/>
      <c r="E2" s="249"/>
    </row>
    <row r="3" spans="1:5" ht="15.75" x14ac:dyDescent="0.25">
      <c r="A3" s="263"/>
      <c r="B3" s="464" t="s">
        <v>112</v>
      </c>
      <c r="C3" s="264" t="s">
        <v>820</v>
      </c>
      <c r="D3" s="263"/>
      <c r="E3" s="249"/>
    </row>
    <row r="4" spans="1:5" ht="17.25" customHeight="1" x14ac:dyDescent="0.25">
      <c r="A4" s="261"/>
      <c r="B4" s="465"/>
      <c r="C4" s="264" t="s">
        <v>811</v>
      </c>
      <c r="D4" s="261"/>
      <c r="E4" s="249"/>
    </row>
    <row r="5" spans="1:5" ht="21.75" customHeight="1" x14ac:dyDescent="0.25">
      <c r="A5" s="265"/>
      <c r="B5" s="467" t="s">
        <v>704</v>
      </c>
      <c r="C5" s="467"/>
      <c r="D5" s="467"/>
      <c r="E5" s="251"/>
    </row>
    <row r="6" spans="1:5" ht="15.75" x14ac:dyDescent="0.25">
      <c r="A6" s="283" t="s">
        <v>167</v>
      </c>
      <c r="B6" s="283" t="s">
        <v>168</v>
      </c>
      <c r="C6" s="283" t="s">
        <v>169</v>
      </c>
      <c r="D6" s="283" t="s">
        <v>170</v>
      </c>
      <c r="E6" s="252"/>
    </row>
    <row r="7" spans="1:5" ht="15.75" x14ac:dyDescent="0.25">
      <c r="A7" s="216" t="s">
        <v>171</v>
      </c>
      <c r="B7" s="267" t="s">
        <v>184</v>
      </c>
      <c r="C7" s="268" t="s">
        <v>414</v>
      </c>
      <c r="D7" s="267" t="s">
        <v>203</v>
      </c>
      <c r="E7" s="249"/>
    </row>
    <row r="8" spans="1:5" ht="15.75" x14ac:dyDescent="0.25">
      <c r="A8" s="216" t="s">
        <v>172</v>
      </c>
      <c r="B8" s="267" t="s">
        <v>5</v>
      </c>
      <c r="C8" s="268" t="s">
        <v>507</v>
      </c>
      <c r="D8" s="269" t="s">
        <v>95</v>
      </c>
      <c r="E8" s="249"/>
    </row>
    <row r="9" spans="1:5" ht="31.5" x14ac:dyDescent="0.25">
      <c r="A9" s="216" t="s">
        <v>173</v>
      </c>
      <c r="B9" s="267" t="s">
        <v>6</v>
      </c>
      <c r="C9" s="268" t="s">
        <v>891</v>
      </c>
      <c r="D9" s="269" t="s">
        <v>892</v>
      </c>
      <c r="E9" s="249"/>
    </row>
    <row r="10" spans="1:5" ht="299.25" x14ac:dyDescent="0.25">
      <c r="A10" s="216" t="s">
        <v>174</v>
      </c>
      <c r="B10" s="267" t="s">
        <v>297</v>
      </c>
      <c r="C10" s="268" t="s">
        <v>893</v>
      </c>
      <c r="D10" s="298" t="s">
        <v>894</v>
      </c>
      <c r="E10" s="249"/>
    </row>
    <row r="11" spans="1:5" ht="156" customHeight="1" x14ac:dyDescent="0.25">
      <c r="A11" s="216" t="s">
        <v>175</v>
      </c>
      <c r="B11" s="267" t="s">
        <v>739</v>
      </c>
      <c r="C11" s="268" t="s">
        <v>900</v>
      </c>
      <c r="D11" s="269" t="s">
        <v>899</v>
      </c>
      <c r="E11" s="249"/>
    </row>
    <row r="12" spans="1:5" ht="15.75" x14ac:dyDescent="0.25">
      <c r="A12" s="216" t="s">
        <v>176</v>
      </c>
      <c r="B12" s="267" t="s">
        <v>543</v>
      </c>
      <c r="C12" s="268" t="s">
        <v>512</v>
      </c>
      <c r="D12" s="269" t="s">
        <v>896</v>
      </c>
      <c r="E12" s="249"/>
    </row>
    <row r="13" spans="1:5" ht="15.75" x14ac:dyDescent="0.25">
      <c r="A13" s="216" t="s">
        <v>177</v>
      </c>
      <c r="B13" s="267" t="s">
        <v>188</v>
      </c>
      <c r="C13" s="268" t="s">
        <v>456</v>
      </c>
      <c r="D13" s="269" t="s">
        <v>897</v>
      </c>
      <c r="E13" s="249"/>
    </row>
    <row r="14" spans="1:5" ht="30.75" customHeight="1" x14ac:dyDescent="0.25">
      <c r="A14" s="216" t="s">
        <v>178</v>
      </c>
      <c r="B14" s="267" t="s">
        <v>545</v>
      </c>
      <c r="C14" s="268" t="s">
        <v>203</v>
      </c>
      <c r="D14" s="269" t="s">
        <v>878</v>
      </c>
      <c r="E14" s="249"/>
    </row>
    <row r="15" spans="1:5" ht="78.75" x14ac:dyDescent="0.25">
      <c r="A15" s="216" t="s">
        <v>179</v>
      </c>
      <c r="B15" s="267" t="s">
        <v>190</v>
      </c>
      <c r="C15" s="268" t="s">
        <v>879</v>
      </c>
      <c r="D15" s="269" t="s">
        <v>828</v>
      </c>
      <c r="E15" s="249"/>
    </row>
    <row r="16" spans="1:5" ht="47.25" x14ac:dyDescent="0.25">
      <c r="A16" s="216" t="s">
        <v>180</v>
      </c>
      <c r="B16" s="267" t="s">
        <v>563</v>
      </c>
      <c r="C16" s="268" t="s">
        <v>829</v>
      </c>
      <c r="D16" s="269" t="s">
        <v>203</v>
      </c>
      <c r="E16" s="249"/>
    </row>
    <row r="17" spans="1:5" ht="15" customHeight="1" x14ac:dyDescent="0.25">
      <c r="A17" s="216" t="s">
        <v>181</v>
      </c>
      <c r="B17" s="267" t="s">
        <v>192</v>
      </c>
      <c r="C17" s="268" t="s">
        <v>203</v>
      </c>
      <c r="D17" s="269" t="s">
        <v>203</v>
      </c>
      <c r="E17" s="249"/>
    </row>
    <row r="18" spans="1:5" ht="31.5" x14ac:dyDescent="0.25">
      <c r="A18" s="216" t="s">
        <v>182</v>
      </c>
      <c r="B18" s="267" t="s">
        <v>193</v>
      </c>
      <c r="C18" s="268" t="s">
        <v>517</v>
      </c>
      <c r="D18" s="269" t="s">
        <v>518</v>
      </c>
      <c r="E18" s="249"/>
    </row>
    <row r="19" spans="1:5" ht="63.75" customHeight="1" x14ac:dyDescent="0.25">
      <c r="A19" s="216" t="s">
        <v>183</v>
      </c>
      <c r="B19" s="267" t="s">
        <v>564</v>
      </c>
      <c r="C19" s="268" t="s">
        <v>898</v>
      </c>
      <c r="D19" s="269" t="s">
        <v>208</v>
      </c>
      <c r="E19" s="249"/>
    </row>
    <row r="20" spans="1:5" ht="15.75" x14ac:dyDescent="0.25">
      <c r="A20" s="277"/>
      <c r="B20" s="248"/>
      <c r="C20" s="248"/>
      <c r="D20" s="248"/>
      <c r="E20" s="249"/>
    </row>
    <row r="21" spans="1:5" s="257" customFormat="1" ht="17.25" customHeight="1" x14ac:dyDescent="0.25">
      <c r="A21" s="487" t="s">
        <v>195</v>
      </c>
      <c r="B21" s="487"/>
      <c r="C21" s="487"/>
      <c r="D21" s="487"/>
      <c r="E21" s="256"/>
    </row>
    <row r="22" spans="1:5" ht="84" customHeight="1" x14ac:dyDescent="0.25">
      <c r="A22" s="485" t="s">
        <v>890</v>
      </c>
      <c r="B22" s="485"/>
      <c r="C22" s="485"/>
      <c r="D22" s="485"/>
      <c r="E22" s="249"/>
    </row>
    <row r="23" spans="1:5" x14ac:dyDescent="0.25">
      <c r="A23" s="278"/>
      <c r="B23" s="258"/>
      <c r="C23" s="258"/>
      <c r="D23" s="258"/>
      <c r="E23" s="249"/>
    </row>
    <row r="24" spans="1:5" x14ac:dyDescent="0.25">
      <c r="A24" s="278"/>
      <c r="B24" s="258"/>
      <c r="C24" s="258"/>
      <c r="D24" s="258"/>
    </row>
    <row r="25" spans="1:5" x14ac:dyDescent="0.25">
      <c r="A25" s="278"/>
      <c r="B25" s="258"/>
      <c r="C25" s="258"/>
      <c r="D25" s="258"/>
    </row>
    <row r="26" spans="1:5" x14ac:dyDescent="0.25">
      <c r="A26" s="278"/>
      <c r="B26" s="258"/>
      <c r="C26" s="258"/>
      <c r="D26" s="258"/>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pageSetUpPr fitToPage="1"/>
  </sheetPr>
  <dimension ref="A1:E38"/>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503</v>
      </c>
      <c r="E1" s="249"/>
    </row>
    <row r="2" spans="1:5" ht="30.75" customHeight="1" x14ac:dyDescent="0.25">
      <c r="A2" s="463" t="s">
        <v>504</v>
      </c>
      <c r="B2" s="463"/>
      <c r="C2" s="463"/>
      <c r="D2" s="463"/>
      <c r="E2" s="249"/>
    </row>
    <row r="3" spans="1:5" ht="15.75" x14ac:dyDescent="0.25">
      <c r="A3" s="263"/>
      <c r="B3" s="464" t="s">
        <v>116</v>
      </c>
      <c r="C3" s="264" t="s">
        <v>820</v>
      </c>
      <c r="D3" s="263"/>
      <c r="E3" s="249"/>
    </row>
    <row r="4" spans="1:5" ht="17.25" customHeight="1" x14ac:dyDescent="0.25">
      <c r="A4" s="261"/>
      <c r="B4" s="465"/>
      <c r="C4" s="264" t="s">
        <v>811</v>
      </c>
      <c r="D4" s="261"/>
      <c r="E4" s="249"/>
    </row>
    <row r="5" spans="1:5" ht="21.75" customHeight="1" x14ac:dyDescent="0.25">
      <c r="A5" s="265"/>
      <c r="B5" s="467" t="s">
        <v>706</v>
      </c>
      <c r="C5" s="467"/>
      <c r="D5" s="467"/>
      <c r="E5" s="251"/>
    </row>
    <row r="6" spans="1:5" ht="15.75" x14ac:dyDescent="0.25">
      <c r="A6" s="283" t="s">
        <v>167</v>
      </c>
      <c r="B6" s="283" t="s">
        <v>168</v>
      </c>
      <c r="C6" s="283" t="s">
        <v>169</v>
      </c>
      <c r="D6" s="283" t="s">
        <v>170</v>
      </c>
      <c r="E6" s="252"/>
    </row>
    <row r="7" spans="1:5" ht="15.75" x14ac:dyDescent="0.25">
      <c r="A7" s="216" t="s">
        <v>171</v>
      </c>
      <c r="B7" s="223" t="s">
        <v>184</v>
      </c>
      <c r="C7" s="224" t="s">
        <v>414</v>
      </c>
      <c r="D7" s="223" t="s">
        <v>203</v>
      </c>
      <c r="E7" s="249"/>
    </row>
    <row r="8" spans="1:5" ht="15.75" x14ac:dyDescent="0.25">
      <c r="A8" s="216" t="s">
        <v>172</v>
      </c>
      <c r="B8" s="223" t="s">
        <v>5</v>
      </c>
      <c r="C8" s="224" t="s">
        <v>507</v>
      </c>
      <c r="D8" s="225" t="s">
        <v>95</v>
      </c>
      <c r="E8" s="249"/>
    </row>
    <row r="9" spans="1:5" ht="31.5" x14ac:dyDescent="0.25">
      <c r="A9" s="216" t="s">
        <v>173</v>
      </c>
      <c r="B9" s="223" t="s">
        <v>6</v>
      </c>
      <c r="C9" s="224" t="s">
        <v>902</v>
      </c>
      <c r="D9" s="225" t="s">
        <v>903</v>
      </c>
      <c r="E9" s="249"/>
    </row>
    <row r="10" spans="1:5" ht="268.5" customHeight="1" x14ac:dyDescent="0.25">
      <c r="A10" s="246" t="s">
        <v>174</v>
      </c>
      <c r="B10" s="507" t="s">
        <v>185</v>
      </c>
      <c r="C10" s="508" t="s">
        <v>904</v>
      </c>
      <c r="D10" s="294" t="s">
        <v>905</v>
      </c>
      <c r="E10" s="249"/>
    </row>
    <row r="11" spans="1:5" ht="267.75" x14ac:dyDescent="0.25">
      <c r="A11" s="217" t="s">
        <v>327</v>
      </c>
      <c r="B11" s="507"/>
      <c r="C11" s="508"/>
      <c r="D11" s="300" t="s">
        <v>906</v>
      </c>
      <c r="E11" s="249"/>
    </row>
    <row r="12" spans="1:5" ht="112.5" customHeight="1" x14ac:dyDescent="0.25">
      <c r="A12" s="216" t="s">
        <v>175</v>
      </c>
      <c r="B12" s="223" t="s">
        <v>739</v>
      </c>
      <c r="C12" s="224" t="s">
        <v>907</v>
      </c>
      <c r="D12" s="225" t="s">
        <v>895</v>
      </c>
      <c r="E12" s="249"/>
    </row>
    <row r="13" spans="1:5" ht="15.75" x14ac:dyDescent="0.25">
      <c r="A13" s="216" t="s">
        <v>176</v>
      </c>
      <c r="B13" s="223" t="s">
        <v>543</v>
      </c>
      <c r="C13" s="224" t="s">
        <v>512</v>
      </c>
      <c r="D13" s="225" t="s">
        <v>203</v>
      </c>
      <c r="E13" s="249"/>
    </row>
    <row r="14" spans="1:5" ht="15.75" x14ac:dyDescent="0.25">
      <c r="A14" s="216" t="s">
        <v>177</v>
      </c>
      <c r="B14" s="223" t="s">
        <v>188</v>
      </c>
      <c r="C14" s="224" t="s">
        <v>456</v>
      </c>
      <c r="D14" s="225" t="s">
        <v>457</v>
      </c>
      <c r="E14" s="249"/>
    </row>
    <row r="15" spans="1:5" ht="30.75" customHeight="1" x14ac:dyDescent="0.25">
      <c r="A15" s="216" t="s">
        <v>178</v>
      </c>
      <c r="B15" s="223" t="s">
        <v>545</v>
      </c>
      <c r="C15" s="224" t="s">
        <v>203</v>
      </c>
      <c r="D15" s="225" t="s">
        <v>878</v>
      </c>
      <c r="E15" s="249"/>
    </row>
    <row r="16" spans="1:5" ht="78.75" x14ac:dyDescent="0.25">
      <c r="A16" s="216" t="s">
        <v>179</v>
      </c>
      <c r="B16" s="223" t="s">
        <v>190</v>
      </c>
      <c r="C16" s="224" t="s">
        <v>879</v>
      </c>
      <c r="D16" s="225" t="s">
        <v>828</v>
      </c>
      <c r="E16" s="249"/>
    </row>
    <row r="17" spans="1:5" ht="47.25" x14ac:dyDescent="0.25">
      <c r="A17" s="216" t="s">
        <v>180</v>
      </c>
      <c r="B17" s="223" t="s">
        <v>563</v>
      </c>
      <c r="C17" s="224" t="s">
        <v>867</v>
      </c>
      <c r="D17" s="225" t="s">
        <v>203</v>
      </c>
      <c r="E17" s="249"/>
    </row>
    <row r="18" spans="1:5" ht="15" customHeight="1" x14ac:dyDescent="0.25">
      <c r="A18" s="216" t="s">
        <v>181</v>
      </c>
      <c r="B18" s="223" t="s">
        <v>192</v>
      </c>
      <c r="C18" s="224" t="s">
        <v>203</v>
      </c>
      <c r="D18" s="225" t="s">
        <v>203</v>
      </c>
      <c r="E18" s="249"/>
    </row>
    <row r="19" spans="1:5" ht="31.5" x14ac:dyDescent="0.25">
      <c r="A19" s="216" t="s">
        <v>182</v>
      </c>
      <c r="B19" s="223" t="s">
        <v>193</v>
      </c>
      <c r="C19" s="224" t="s">
        <v>517</v>
      </c>
      <c r="D19" s="225" t="s">
        <v>518</v>
      </c>
      <c r="E19" s="249"/>
    </row>
    <row r="20" spans="1:5" ht="61.5" customHeight="1" x14ac:dyDescent="0.25">
      <c r="A20" s="216" t="s">
        <v>183</v>
      </c>
      <c r="B20" s="223" t="s">
        <v>564</v>
      </c>
      <c r="C20" s="224" t="s">
        <v>908</v>
      </c>
      <c r="D20" s="225" t="s">
        <v>208</v>
      </c>
      <c r="E20" s="249"/>
    </row>
    <row r="21" spans="1:5" ht="15.75" x14ac:dyDescent="0.25">
      <c r="A21" s="277"/>
      <c r="B21" s="248"/>
      <c r="C21" s="248"/>
      <c r="D21" s="248"/>
      <c r="E21" s="249"/>
    </row>
    <row r="22" spans="1:5" s="257" customFormat="1" ht="17.25" customHeight="1" x14ac:dyDescent="0.25">
      <c r="A22" s="487" t="s">
        <v>195</v>
      </c>
      <c r="B22" s="487"/>
      <c r="C22" s="487"/>
      <c r="D22" s="487"/>
      <c r="E22" s="256"/>
    </row>
    <row r="23" spans="1:5" ht="84" customHeight="1" x14ac:dyDescent="0.25">
      <c r="A23" s="485" t="s">
        <v>901</v>
      </c>
      <c r="B23" s="485"/>
      <c r="C23" s="485"/>
      <c r="D23" s="485"/>
      <c r="E23" s="249"/>
    </row>
    <row r="24" spans="1:5" x14ac:dyDescent="0.25">
      <c r="A24" s="278"/>
      <c r="B24" s="258"/>
      <c r="C24" s="258"/>
      <c r="D24" s="258"/>
      <c r="E24" s="249"/>
    </row>
    <row r="25" spans="1:5" x14ac:dyDescent="0.25">
      <c r="A25" s="278"/>
      <c r="B25" s="258"/>
      <c r="C25" s="258"/>
      <c r="D25" s="258"/>
    </row>
    <row r="26" spans="1:5" x14ac:dyDescent="0.25">
      <c r="A26" s="278"/>
      <c r="B26" s="258"/>
      <c r="C26" s="258"/>
      <c r="D26" s="258"/>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row r="38" spans="1:4" x14ac:dyDescent="0.25">
      <c r="A38" s="278"/>
      <c r="B38" s="258"/>
      <c r="C38" s="258"/>
      <c r="D38" s="258"/>
    </row>
  </sheetData>
  <mergeCells count="7">
    <mergeCell ref="A23:D23"/>
    <mergeCell ref="A2:D2"/>
    <mergeCell ref="B3:B4"/>
    <mergeCell ref="B5:D5"/>
    <mergeCell ref="B10:B11"/>
    <mergeCell ref="C10:C11"/>
    <mergeCell ref="A22:D22"/>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pageSetUpPr fitToPage="1"/>
  </sheetPr>
  <dimension ref="A1:E37"/>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503</v>
      </c>
      <c r="E1" s="249"/>
    </row>
    <row r="2" spans="1:5" ht="30.75" customHeight="1" x14ac:dyDescent="0.25">
      <c r="A2" s="463" t="s">
        <v>504</v>
      </c>
      <c r="B2" s="463"/>
      <c r="C2" s="463"/>
      <c r="D2" s="463"/>
      <c r="E2" s="249"/>
    </row>
    <row r="3" spans="1:5" ht="15.75" x14ac:dyDescent="0.25">
      <c r="A3" s="263"/>
      <c r="B3" s="464" t="s">
        <v>118</v>
      </c>
      <c r="C3" s="264" t="s">
        <v>789</v>
      </c>
      <c r="D3" s="263"/>
      <c r="E3" s="249"/>
    </row>
    <row r="4" spans="1:5" ht="17.25" customHeight="1" x14ac:dyDescent="0.25">
      <c r="A4" s="261"/>
      <c r="B4" s="465"/>
      <c r="C4" s="264" t="s">
        <v>811</v>
      </c>
      <c r="D4" s="261"/>
      <c r="E4" s="249"/>
    </row>
    <row r="5" spans="1:5" ht="21.75" customHeight="1" x14ac:dyDescent="0.25">
      <c r="A5" s="265"/>
      <c r="B5" s="467" t="s">
        <v>707</v>
      </c>
      <c r="C5" s="467"/>
      <c r="D5" s="467"/>
      <c r="E5" s="251"/>
    </row>
    <row r="6" spans="1:5" ht="15.75" x14ac:dyDescent="0.25">
      <c r="A6" s="283" t="s">
        <v>167</v>
      </c>
      <c r="B6" s="283" t="s">
        <v>168</v>
      </c>
      <c r="C6" s="283" t="s">
        <v>169</v>
      </c>
      <c r="D6" s="283" t="s">
        <v>170</v>
      </c>
      <c r="E6" s="252"/>
    </row>
    <row r="7" spans="1:5" ht="15.75" x14ac:dyDescent="0.25">
      <c r="A7" s="216" t="s">
        <v>171</v>
      </c>
      <c r="B7" s="267" t="s">
        <v>184</v>
      </c>
      <c r="C7" s="268" t="s">
        <v>414</v>
      </c>
      <c r="D7" s="267" t="s">
        <v>203</v>
      </c>
      <c r="E7" s="249"/>
    </row>
    <row r="8" spans="1:5" ht="15.75" x14ac:dyDescent="0.25">
      <c r="A8" s="216" t="s">
        <v>172</v>
      </c>
      <c r="B8" s="267" t="s">
        <v>5</v>
      </c>
      <c r="C8" s="268" t="s">
        <v>507</v>
      </c>
      <c r="D8" s="269" t="s">
        <v>95</v>
      </c>
      <c r="E8" s="249"/>
    </row>
    <row r="9" spans="1:5" ht="47.25" x14ac:dyDescent="0.25">
      <c r="A9" s="216" t="s">
        <v>173</v>
      </c>
      <c r="B9" s="267" t="s">
        <v>6</v>
      </c>
      <c r="C9" s="268" t="s">
        <v>920</v>
      </c>
      <c r="D9" s="269" t="s">
        <v>909</v>
      </c>
      <c r="E9" s="249"/>
    </row>
    <row r="10" spans="1:5" ht="192" customHeight="1" x14ac:dyDescent="0.25">
      <c r="A10" s="216" t="s">
        <v>174</v>
      </c>
      <c r="B10" s="267" t="s">
        <v>297</v>
      </c>
      <c r="C10" s="268" t="s">
        <v>910</v>
      </c>
      <c r="D10" s="298" t="s">
        <v>911</v>
      </c>
      <c r="E10" s="249"/>
    </row>
    <row r="11" spans="1:5" ht="141" customHeight="1" x14ac:dyDescent="0.25">
      <c r="A11" s="216" t="s">
        <v>175</v>
      </c>
      <c r="B11" s="267" t="s">
        <v>739</v>
      </c>
      <c r="C11" s="268" t="s">
        <v>921</v>
      </c>
      <c r="D11" s="269" t="s">
        <v>912</v>
      </c>
      <c r="E11" s="249"/>
    </row>
    <row r="12" spans="1:5" ht="15.75" x14ac:dyDescent="0.25">
      <c r="A12" s="216" t="s">
        <v>176</v>
      </c>
      <c r="B12" s="267" t="s">
        <v>543</v>
      </c>
      <c r="C12" s="268" t="s">
        <v>918</v>
      </c>
      <c r="D12" s="269" t="s">
        <v>203</v>
      </c>
      <c r="E12" s="249"/>
    </row>
    <row r="13" spans="1:5" ht="78.75" x14ac:dyDescent="0.25">
      <c r="A13" s="216" t="s">
        <v>177</v>
      </c>
      <c r="B13" s="267" t="s">
        <v>188</v>
      </c>
      <c r="C13" s="268" t="s">
        <v>913</v>
      </c>
      <c r="D13" s="269" t="s">
        <v>914</v>
      </c>
      <c r="E13" s="249"/>
    </row>
    <row r="14" spans="1:5" ht="30.75" customHeight="1" x14ac:dyDescent="0.25">
      <c r="A14" s="216" t="s">
        <v>178</v>
      </c>
      <c r="B14" s="267" t="s">
        <v>545</v>
      </c>
      <c r="C14" s="268" t="s">
        <v>203</v>
      </c>
      <c r="D14" s="269" t="s">
        <v>915</v>
      </c>
      <c r="E14" s="249"/>
    </row>
    <row r="15" spans="1:5" ht="78.75" x14ac:dyDescent="0.25">
      <c r="A15" s="216" t="s">
        <v>179</v>
      </c>
      <c r="B15" s="267" t="s">
        <v>190</v>
      </c>
      <c r="C15" s="268" t="s">
        <v>879</v>
      </c>
      <c r="D15" s="269" t="s">
        <v>858</v>
      </c>
      <c r="E15" s="249"/>
    </row>
    <row r="16" spans="1:5" ht="63" x14ac:dyDescent="0.25">
      <c r="A16" s="216" t="s">
        <v>180</v>
      </c>
      <c r="B16" s="267" t="s">
        <v>563</v>
      </c>
      <c r="C16" s="268" t="s">
        <v>916</v>
      </c>
      <c r="D16" s="269" t="s">
        <v>917</v>
      </c>
      <c r="E16" s="249"/>
    </row>
    <row r="17" spans="1:5" ht="15" customHeight="1" x14ac:dyDescent="0.25">
      <c r="A17" s="216" t="s">
        <v>181</v>
      </c>
      <c r="B17" s="267" t="s">
        <v>192</v>
      </c>
      <c r="C17" s="268" t="s">
        <v>203</v>
      </c>
      <c r="D17" s="269" t="s">
        <v>203</v>
      </c>
      <c r="E17" s="249"/>
    </row>
    <row r="18" spans="1:5" ht="31.5" x14ac:dyDescent="0.25">
      <c r="A18" s="216" t="s">
        <v>182</v>
      </c>
      <c r="B18" s="267" t="s">
        <v>193</v>
      </c>
      <c r="C18" s="268" t="s">
        <v>517</v>
      </c>
      <c r="D18" s="269" t="s">
        <v>518</v>
      </c>
      <c r="E18" s="249"/>
    </row>
    <row r="19" spans="1:5" ht="78" customHeight="1" x14ac:dyDescent="0.25">
      <c r="A19" s="216" t="s">
        <v>183</v>
      </c>
      <c r="B19" s="267" t="s">
        <v>564</v>
      </c>
      <c r="C19" s="268" t="s">
        <v>919</v>
      </c>
      <c r="D19" s="269" t="s">
        <v>208</v>
      </c>
      <c r="E19" s="249"/>
    </row>
    <row r="20" spans="1:5" ht="15.75" x14ac:dyDescent="0.25">
      <c r="A20" s="277"/>
      <c r="B20" s="248"/>
      <c r="C20" s="248"/>
      <c r="D20" s="248"/>
      <c r="E20" s="249"/>
    </row>
    <row r="21" spans="1:5" s="257" customFormat="1" ht="17.25" customHeight="1" x14ac:dyDescent="0.25">
      <c r="A21" s="487" t="s">
        <v>195</v>
      </c>
      <c r="B21" s="487"/>
      <c r="C21" s="487"/>
      <c r="D21" s="487"/>
      <c r="E21" s="256"/>
    </row>
    <row r="22" spans="1:5" ht="73.5" customHeight="1" x14ac:dyDescent="0.25">
      <c r="A22" s="485" t="s">
        <v>922</v>
      </c>
      <c r="B22" s="485"/>
      <c r="C22" s="485"/>
      <c r="D22" s="485"/>
      <c r="E22" s="249"/>
    </row>
    <row r="23" spans="1:5" x14ac:dyDescent="0.25">
      <c r="A23" s="278"/>
      <c r="B23" s="258"/>
      <c r="C23" s="258"/>
      <c r="D23" s="258"/>
      <c r="E23" s="249"/>
    </row>
    <row r="24" spans="1:5" x14ac:dyDescent="0.25">
      <c r="A24" s="278"/>
      <c r="B24" s="258"/>
      <c r="C24" s="258"/>
      <c r="D24" s="258"/>
    </row>
    <row r="25" spans="1:5" x14ac:dyDescent="0.25">
      <c r="A25" s="278"/>
      <c r="B25" s="258"/>
      <c r="C25" s="258"/>
      <c r="D25" s="258"/>
    </row>
    <row r="26" spans="1:5" x14ac:dyDescent="0.25">
      <c r="A26" s="278"/>
      <c r="B26" s="258"/>
      <c r="C26" s="258"/>
      <c r="D26" s="258"/>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pageSetUpPr fitToPage="1"/>
  </sheetPr>
  <dimension ref="A1:E38"/>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205"/>
      <c r="B1" s="205"/>
      <c r="C1" s="205"/>
      <c r="D1" s="7" t="s">
        <v>445</v>
      </c>
      <c r="E1" s="16"/>
    </row>
    <row r="2" spans="1:5" ht="30.75" customHeight="1" x14ac:dyDescent="0.25">
      <c r="A2" s="454" t="s">
        <v>120</v>
      </c>
      <c r="B2" s="454"/>
      <c r="C2" s="454"/>
      <c r="D2" s="454"/>
      <c r="E2" s="16"/>
    </row>
    <row r="3" spans="1:5" ht="15.75" x14ac:dyDescent="0.25">
      <c r="A3" s="8"/>
      <c r="B3" s="469" t="s">
        <v>119</v>
      </c>
      <c r="C3" s="206" t="s">
        <v>446</v>
      </c>
      <c r="D3" s="8"/>
      <c r="E3" s="16"/>
    </row>
    <row r="4" spans="1:5" ht="17.25" customHeight="1" x14ac:dyDescent="0.25">
      <c r="A4" s="205"/>
      <c r="B4" s="470"/>
      <c r="C4" s="206" t="s">
        <v>199</v>
      </c>
      <c r="D4" s="205"/>
      <c r="E4" s="16"/>
    </row>
    <row r="5" spans="1:5" ht="21.75" customHeight="1" x14ac:dyDescent="0.25">
      <c r="A5" s="16"/>
      <c r="B5" s="471" t="s">
        <v>447</v>
      </c>
      <c r="C5" s="471"/>
      <c r="D5" s="471"/>
      <c r="E5" s="203"/>
    </row>
    <row r="6" spans="1:5" ht="15.75" x14ac:dyDescent="0.25">
      <c r="A6" s="11" t="s">
        <v>167</v>
      </c>
      <c r="B6" s="11" t="s">
        <v>168</v>
      </c>
      <c r="C6" s="11" t="s">
        <v>169</v>
      </c>
      <c r="D6" s="11" t="s">
        <v>170</v>
      </c>
      <c r="E6" s="204"/>
    </row>
    <row r="7" spans="1:5" ht="15.75" x14ac:dyDescent="0.25">
      <c r="A7" s="12" t="s">
        <v>171</v>
      </c>
      <c r="B7" s="206" t="s">
        <v>184</v>
      </c>
      <c r="C7" s="12" t="s">
        <v>448</v>
      </c>
      <c r="D7" s="234" t="s">
        <v>449</v>
      </c>
      <c r="E7" s="16"/>
    </row>
    <row r="8" spans="1:5" ht="31.5" x14ac:dyDescent="0.25">
      <c r="A8" s="12" t="s">
        <v>172</v>
      </c>
      <c r="B8" s="206" t="s">
        <v>5</v>
      </c>
      <c r="C8" s="12" t="s">
        <v>450</v>
      </c>
      <c r="D8" s="234" t="s">
        <v>451</v>
      </c>
      <c r="E8" s="16"/>
    </row>
    <row r="9" spans="1:5" ht="47.25" x14ac:dyDescent="0.25">
      <c r="A9" s="12" t="s">
        <v>173</v>
      </c>
      <c r="B9" s="206" t="s">
        <v>6</v>
      </c>
      <c r="C9" s="12" t="s">
        <v>452</v>
      </c>
      <c r="D9" s="234" t="s">
        <v>453</v>
      </c>
      <c r="E9" s="16"/>
    </row>
    <row r="10" spans="1:5" ht="15.75" x14ac:dyDescent="0.25">
      <c r="A10" s="12" t="s">
        <v>174</v>
      </c>
      <c r="B10" s="206" t="s">
        <v>185</v>
      </c>
      <c r="C10" s="12" t="s">
        <v>203</v>
      </c>
      <c r="D10" s="234" t="s">
        <v>454</v>
      </c>
      <c r="E10" s="16"/>
    </row>
    <row r="11" spans="1:5" ht="15.75" x14ac:dyDescent="0.25">
      <c r="A11" s="12" t="s">
        <v>175</v>
      </c>
      <c r="B11" s="206" t="s">
        <v>186</v>
      </c>
      <c r="C11" s="12" t="s">
        <v>203</v>
      </c>
      <c r="D11" s="234" t="s">
        <v>455</v>
      </c>
      <c r="E11" s="16"/>
    </row>
    <row r="12" spans="1:5" ht="15.75" x14ac:dyDescent="0.25">
      <c r="A12" s="12" t="s">
        <v>176</v>
      </c>
      <c r="B12" s="206" t="s">
        <v>187</v>
      </c>
      <c r="C12" s="12" t="s">
        <v>203</v>
      </c>
      <c r="D12" s="234" t="s">
        <v>455</v>
      </c>
      <c r="E12" s="16"/>
    </row>
    <row r="13" spans="1:5" ht="15.75" x14ac:dyDescent="0.25">
      <c r="A13" s="12" t="s">
        <v>177</v>
      </c>
      <c r="B13" s="206" t="s">
        <v>188</v>
      </c>
      <c r="C13" s="12" t="s">
        <v>456</v>
      </c>
      <c r="D13" s="234" t="s">
        <v>457</v>
      </c>
      <c r="E13" s="16"/>
    </row>
    <row r="14" spans="1:5" ht="30.75" customHeight="1" x14ac:dyDescent="0.25">
      <c r="A14" s="12" t="s">
        <v>178</v>
      </c>
      <c r="B14" s="206" t="s">
        <v>189</v>
      </c>
      <c r="C14" s="12" t="s">
        <v>203</v>
      </c>
      <c r="D14" s="234" t="s">
        <v>458</v>
      </c>
      <c r="E14" s="16"/>
    </row>
    <row r="15" spans="1:5" ht="110.25" x14ac:dyDescent="0.25">
      <c r="A15" s="12" t="s">
        <v>179</v>
      </c>
      <c r="B15" s="475" t="s">
        <v>190</v>
      </c>
      <c r="C15" s="509" t="s">
        <v>412</v>
      </c>
      <c r="D15" s="234" t="s">
        <v>459</v>
      </c>
      <c r="E15" s="16"/>
    </row>
    <row r="16" spans="1:5" ht="235.5" customHeight="1" x14ac:dyDescent="0.25">
      <c r="A16" s="40" t="s">
        <v>222</v>
      </c>
      <c r="B16" s="475"/>
      <c r="C16" s="510"/>
      <c r="D16" s="234" t="s">
        <v>460</v>
      </c>
      <c r="E16" s="16"/>
    </row>
    <row r="17" spans="1:5" ht="47.25" x14ac:dyDescent="0.25">
      <c r="A17" s="12" t="s">
        <v>180</v>
      </c>
      <c r="B17" s="206" t="s">
        <v>191</v>
      </c>
      <c r="C17" s="12" t="s">
        <v>461</v>
      </c>
      <c r="D17" s="234"/>
      <c r="E17" s="16"/>
    </row>
    <row r="18" spans="1:5" ht="15" customHeight="1" x14ac:dyDescent="0.25">
      <c r="A18" s="12" t="s">
        <v>181</v>
      </c>
      <c r="B18" s="206" t="s">
        <v>192</v>
      </c>
      <c r="C18" s="12" t="s">
        <v>203</v>
      </c>
      <c r="D18" s="234"/>
      <c r="E18" s="16"/>
    </row>
    <row r="19" spans="1:5" ht="31.5" x14ac:dyDescent="0.25">
      <c r="A19" s="12" t="s">
        <v>182</v>
      </c>
      <c r="B19" s="206" t="s">
        <v>193</v>
      </c>
      <c r="C19" s="12" t="s">
        <v>203</v>
      </c>
      <c r="D19" s="234" t="s">
        <v>462</v>
      </c>
      <c r="E19" s="16"/>
    </row>
    <row r="20" spans="1:5" ht="110.25" x14ac:dyDescent="0.25">
      <c r="A20" s="12" t="s">
        <v>183</v>
      </c>
      <c r="B20" s="206" t="s">
        <v>194</v>
      </c>
      <c r="C20" s="12" t="s">
        <v>463</v>
      </c>
      <c r="D20" s="234" t="s">
        <v>208</v>
      </c>
      <c r="E20" s="16"/>
    </row>
    <row r="21" spans="1:5" ht="15.75" x14ac:dyDescent="0.25">
      <c r="A21" s="13"/>
      <c r="B21" s="205"/>
      <c r="C21" s="205"/>
      <c r="D21" s="205"/>
      <c r="E21" s="16"/>
    </row>
    <row r="22" spans="1:5" s="2" customFormat="1" ht="17.25" customHeight="1" x14ac:dyDescent="0.25">
      <c r="A22" s="476" t="s">
        <v>195</v>
      </c>
      <c r="B22" s="476"/>
      <c r="C22" s="476"/>
      <c r="D22" s="476"/>
      <c r="E22" s="17"/>
    </row>
    <row r="23" spans="1:5" ht="96.75" customHeight="1" x14ac:dyDescent="0.25">
      <c r="A23" s="477" t="s">
        <v>464</v>
      </c>
      <c r="B23" s="477"/>
      <c r="C23" s="477"/>
      <c r="D23" s="477"/>
      <c r="E23" s="16"/>
    </row>
    <row r="24" spans="1:5" x14ac:dyDescent="0.25">
      <c r="A24" s="15"/>
      <c r="B24" s="15"/>
      <c r="C24" s="15"/>
      <c r="D24" s="15"/>
      <c r="E24" s="16"/>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sheetData>
  <mergeCells count="7">
    <mergeCell ref="A23:D23"/>
    <mergeCell ref="C15:C16"/>
    <mergeCell ref="A2:D2"/>
    <mergeCell ref="B3:B4"/>
    <mergeCell ref="B5:D5"/>
    <mergeCell ref="B15:B16"/>
    <mergeCell ref="A22:D22"/>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pageSetUpPr fitToPage="1"/>
  </sheetPr>
  <dimension ref="A1:E38"/>
  <sheetViews>
    <sheetView topLeftCell="B1" workbookViewId="0">
      <selection activeCell="D1" sqref="D1"/>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05"/>
      <c r="B1" s="205"/>
      <c r="C1" s="205"/>
      <c r="D1" s="7" t="s">
        <v>482</v>
      </c>
      <c r="E1" s="16"/>
    </row>
    <row r="2" spans="1:5" ht="30.75" customHeight="1" x14ac:dyDescent="0.25">
      <c r="A2" s="454" t="s">
        <v>120</v>
      </c>
      <c r="B2" s="454"/>
      <c r="C2" s="454"/>
      <c r="D2" s="454"/>
      <c r="E2" s="16"/>
    </row>
    <row r="3" spans="1:5" ht="15.75" x14ac:dyDescent="0.25">
      <c r="A3" s="8"/>
      <c r="B3" s="469" t="s">
        <v>122</v>
      </c>
      <c r="C3" s="206" t="s">
        <v>467</v>
      </c>
      <c r="D3" s="8"/>
      <c r="E3" s="16"/>
    </row>
    <row r="4" spans="1:5" ht="17.25" customHeight="1" x14ac:dyDescent="0.25">
      <c r="A4" s="205"/>
      <c r="B4" s="470"/>
      <c r="C4" s="206" t="s">
        <v>196</v>
      </c>
      <c r="D4" s="205"/>
      <c r="E4" s="16"/>
    </row>
    <row r="5" spans="1:5" ht="21.75" customHeight="1" x14ac:dyDescent="0.25">
      <c r="A5" s="16"/>
      <c r="B5" s="471" t="s">
        <v>469</v>
      </c>
      <c r="C5" s="471"/>
      <c r="D5" s="471"/>
      <c r="E5" s="203"/>
    </row>
    <row r="6" spans="1:5" ht="15.75" x14ac:dyDescent="0.25">
      <c r="A6" s="11" t="s">
        <v>167</v>
      </c>
      <c r="B6" s="11" t="s">
        <v>168</v>
      </c>
      <c r="C6" s="11" t="s">
        <v>169</v>
      </c>
      <c r="D6" s="11" t="s">
        <v>170</v>
      </c>
      <c r="E6" s="204"/>
    </row>
    <row r="7" spans="1:5" ht="15.75" x14ac:dyDescent="0.25">
      <c r="A7" s="12" t="s">
        <v>171</v>
      </c>
      <c r="B7" s="206" t="s">
        <v>184</v>
      </c>
      <c r="C7" s="12" t="s">
        <v>448</v>
      </c>
      <c r="D7" s="234" t="s">
        <v>449</v>
      </c>
      <c r="E7" s="16"/>
    </row>
    <row r="8" spans="1:5" ht="31.5" x14ac:dyDescent="0.25">
      <c r="A8" s="12" t="s">
        <v>172</v>
      </c>
      <c r="B8" s="206" t="s">
        <v>5</v>
      </c>
      <c r="C8" s="12" t="s">
        <v>450</v>
      </c>
      <c r="D8" s="234" t="s">
        <v>470</v>
      </c>
      <c r="E8" s="16"/>
    </row>
    <row r="9" spans="1:5" ht="31.5" x14ac:dyDescent="0.25">
      <c r="A9" s="12" t="s">
        <v>173</v>
      </c>
      <c r="B9" s="206" t="s">
        <v>6</v>
      </c>
      <c r="C9" s="12" t="s">
        <v>471</v>
      </c>
      <c r="D9" s="234" t="s">
        <v>472</v>
      </c>
      <c r="E9" s="16"/>
    </row>
    <row r="10" spans="1:5" ht="15.75" x14ac:dyDescent="0.25">
      <c r="A10" s="12" t="s">
        <v>174</v>
      </c>
      <c r="B10" s="206" t="s">
        <v>185</v>
      </c>
      <c r="C10" s="12" t="s">
        <v>203</v>
      </c>
      <c r="D10" s="234" t="s">
        <v>454</v>
      </c>
      <c r="E10" s="16"/>
    </row>
    <row r="11" spans="1:5" ht="15.75" x14ac:dyDescent="0.25">
      <c r="A11" s="12" t="s">
        <v>175</v>
      </c>
      <c r="B11" s="206" t="s">
        <v>186</v>
      </c>
      <c r="C11" s="12" t="s">
        <v>203</v>
      </c>
      <c r="D11" s="234" t="s">
        <v>455</v>
      </c>
      <c r="E11" s="16"/>
    </row>
    <row r="12" spans="1:5" ht="15.75" x14ac:dyDescent="0.25">
      <c r="A12" s="12" t="s">
        <v>176</v>
      </c>
      <c r="B12" s="206" t="s">
        <v>187</v>
      </c>
      <c r="C12" s="12" t="s">
        <v>203</v>
      </c>
      <c r="D12" s="234" t="s">
        <v>455</v>
      </c>
      <c r="E12" s="16"/>
    </row>
    <row r="13" spans="1:5" ht="15.75" x14ac:dyDescent="0.25">
      <c r="A13" s="12" t="s">
        <v>177</v>
      </c>
      <c r="B13" s="206" t="s">
        <v>188</v>
      </c>
      <c r="C13" s="12" t="s">
        <v>473</v>
      </c>
      <c r="D13" s="234"/>
      <c r="E13" s="16"/>
    </row>
    <row r="14" spans="1:5" ht="30.75" customHeight="1" x14ac:dyDescent="0.25">
      <c r="A14" s="12" t="s">
        <v>178</v>
      </c>
      <c r="B14" s="206" t="s">
        <v>189</v>
      </c>
      <c r="C14" s="12" t="s">
        <v>203</v>
      </c>
      <c r="D14" s="234" t="s">
        <v>474</v>
      </c>
      <c r="E14" s="16"/>
    </row>
    <row r="15" spans="1:5" ht="141" customHeight="1" x14ac:dyDescent="0.25">
      <c r="A15" s="12" t="s">
        <v>179</v>
      </c>
      <c r="B15" s="475" t="s">
        <v>190</v>
      </c>
      <c r="C15" s="216" t="s">
        <v>223</v>
      </c>
      <c r="D15" s="234" t="s">
        <v>475</v>
      </c>
      <c r="E15" s="16"/>
    </row>
    <row r="16" spans="1:5" ht="63" x14ac:dyDescent="0.25">
      <c r="A16" s="40" t="s">
        <v>222</v>
      </c>
      <c r="B16" s="475"/>
      <c r="C16" s="216" t="s">
        <v>412</v>
      </c>
      <c r="D16" s="234" t="s">
        <v>476</v>
      </c>
      <c r="E16" s="16"/>
    </row>
    <row r="17" spans="1:5" ht="47.25" x14ac:dyDescent="0.25">
      <c r="A17" s="12" t="s">
        <v>180</v>
      </c>
      <c r="B17" s="206" t="s">
        <v>191</v>
      </c>
      <c r="C17" s="12" t="s">
        <v>477</v>
      </c>
      <c r="D17" s="234"/>
      <c r="E17" s="16"/>
    </row>
    <row r="18" spans="1:5" ht="31.5" customHeight="1" x14ac:dyDescent="0.25">
      <c r="A18" s="12" t="s">
        <v>181</v>
      </c>
      <c r="B18" s="206" t="s">
        <v>192</v>
      </c>
      <c r="C18" s="12" t="s">
        <v>203</v>
      </c>
      <c r="D18" s="234" t="s">
        <v>478</v>
      </c>
      <c r="E18" s="16"/>
    </row>
    <row r="19" spans="1:5" ht="31.5" x14ac:dyDescent="0.25">
      <c r="A19" s="12" t="s">
        <v>182</v>
      </c>
      <c r="B19" s="206" t="s">
        <v>193</v>
      </c>
      <c r="C19" s="12" t="s">
        <v>203</v>
      </c>
      <c r="D19" s="234" t="s">
        <v>479</v>
      </c>
      <c r="E19" s="16"/>
    </row>
    <row r="20" spans="1:5" ht="141.75" x14ac:dyDescent="0.25">
      <c r="A20" s="12" t="s">
        <v>183</v>
      </c>
      <c r="B20" s="206" t="s">
        <v>194</v>
      </c>
      <c r="C20" s="12" t="s">
        <v>480</v>
      </c>
      <c r="D20" s="234" t="s">
        <v>208</v>
      </c>
      <c r="E20" s="16"/>
    </row>
    <row r="21" spans="1:5" ht="15.75" x14ac:dyDescent="0.25">
      <c r="A21" s="13"/>
      <c r="B21" s="205"/>
      <c r="C21" s="205"/>
      <c r="D21" s="205"/>
      <c r="E21" s="16"/>
    </row>
    <row r="22" spans="1:5" s="2" customFormat="1" ht="17.25" customHeight="1" x14ac:dyDescent="0.25">
      <c r="A22" s="476" t="s">
        <v>195</v>
      </c>
      <c r="B22" s="476"/>
      <c r="C22" s="476"/>
      <c r="D22" s="476"/>
      <c r="E22" s="17"/>
    </row>
    <row r="23" spans="1:5" ht="119.25" customHeight="1" x14ac:dyDescent="0.25">
      <c r="A23" s="477" t="s">
        <v>481</v>
      </c>
      <c r="B23" s="477"/>
      <c r="C23" s="477"/>
      <c r="D23" s="477"/>
      <c r="E23" s="16"/>
    </row>
    <row r="24" spans="1:5" x14ac:dyDescent="0.25">
      <c r="A24" s="15"/>
      <c r="B24" s="15"/>
      <c r="C24" s="15"/>
      <c r="D24" s="15"/>
      <c r="E24" s="16"/>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sheetData>
  <mergeCells count="6">
    <mergeCell ref="A23:D23"/>
    <mergeCell ref="A2:D2"/>
    <mergeCell ref="B3:B4"/>
    <mergeCell ref="B5:D5"/>
    <mergeCell ref="B15:B16"/>
    <mergeCell ref="A22:D22"/>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pageSetUpPr fitToPage="1"/>
  </sheetPr>
  <dimension ref="A1:E35"/>
  <sheetViews>
    <sheetView zoomScaleNormal="100" workbookViewId="0">
      <selection activeCell="D1" sqref="D1"/>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05"/>
      <c r="B1" s="205"/>
      <c r="C1" s="205"/>
      <c r="D1" s="7" t="s">
        <v>1610</v>
      </c>
      <c r="E1" s="16"/>
    </row>
    <row r="2" spans="1:5" ht="30.75" customHeight="1" x14ac:dyDescent="0.25">
      <c r="A2" s="454" t="s">
        <v>484</v>
      </c>
      <c r="B2" s="454"/>
      <c r="C2" s="454"/>
      <c r="D2" s="454"/>
      <c r="E2" s="16"/>
    </row>
    <row r="3" spans="1:5" ht="15.75" x14ac:dyDescent="0.25">
      <c r="A3" s="8"/>
      <c r="B3" s="469" t="s">
        <v>123</v>
      </c>
      <c r="C3" s="206" t="s">
        <v>198</v>
      </c>
      <c r="D3" s="8"/>
      <c r="E3" s="16"/>
    </row>
    <row r="4" spans="1:5" ht="17.25" customHeight="1" x14ac:dyDescent="0.25">
      <c r="A4" s="205"/>
      <c r="B4" s="470"/>
      <c r="C4" s="206" t="s">
        <v>1596</v>
      </c>
      <c r="D4" s="205"/>
      <c r="E4" s="16"/>
    </row>
    <row r="5" spans="1:5" ht="21.75" customHeight="1" x14ac:dyDescent="0.25">
      <c r="A5" s="16"/>
      <c r="B5" s="471" t="s">
        <v>485</v>
      </c>
      <c r="C5" s="471"/>
      <c r="D5" s="471"/>
      <c r="E5" s="203"/>
    </row>
    <row r="6" spans="1:5" ht="15.75" x14ac:dyDescent="0.25">
      <c r="A6" s="11" t="s">
        <v>167</v>
      </c>
      <c r="B6" s="11" t="s">
        <v>168</v>
      </c>
      <c r="C6" s="11" t="s">
        <v>1093</v>
      </c>
      <c r="D6" s="11" t="s">
        <v>170</v>
      </c>
      <c r="E6" s="204"/>
    </row>
    <row r="7" spans="1:5" ht="63" x14ac:dyDescent="0.25">
      <c r="A7" s="12" t="s">
        <v>171</v>
      </c>
      <c r="B7" s="234" t="s">
        <v>184</v>
      </c>
      <c r="C7" s="12" t="s">
        <v>486</v>
      </c>
      <c r="D7" s="234" t="s">
        <v>1597</v>
      </c>
      <c r="E7" s="16"/>
    </row>
    <row r="8" spans="1:5" ht="47.25" x14ac:dyDescent="0.25">
      <c r="A8" s="12" t="s">
        <v>172</v>
      </c>
      <c r="B8" s="234" t="s">
        <v>5</v>
      </c>
      <c r="C8" s="12" t="s">
        <v>487</v>
      </c>
      <c r="D8" s="234" t="s">
        <v>1591</v>
      </c>
      <c r="E8" s="16"/>
    </row>
    <row r="9" spans="1:5" ht="63" x14ac:dyDescent="0.25">
      <c r="A9" s="12" t="s">
        <v>173</v>
      </c>
      <c r="B9" s="234" t="s">
        <v>6</v>
      </c>
      <c r="C9" s="12" t="s">
        <v>1600</v>
      </c>
      <c r="D9" s="234" t="s">
        <v>1598</v>
      </c>
      <c r="E9" s="16"/>
    </row>
    <row r="10" spans="1:5" ht="47.25" x14ac:dyDescent="0.25">
      <c r="A10" s="12" t="s">
        <v>174</v>
      </c>
      <c r="B10" s="234" t="s">
        <v>297</v>
      </c>
      <c r="C10" s="12" t="s">
        <v>1599</v>
      </c>
      <c r="D10" s="234" t="s">
        <v>488</v>
      </c>
      <c r="E10" s="16"/>
    </row>
    <row r="11" spans="1:5" ht="31.5" x14ac:dyDescent="0.25">
      <c r="A11" s="12" t="s">
        <v>175</v>
      </c>
      <c r="B11" s="234" t="s">
        <v>186</v>
      </c>
      <c r="C11" s="12" t="s">
        <v>1601</v>
      </c>
      <c r="D11" s="234"/>
      <c r="E11" s="16"/>
    </row>
    <row r="12" spans="1:5" ht="15.75" x14ac:dyDescent="0.25">
      <c r="A12" s="12" t="s">
        <v>176</v>
      </c>
      <c r="B12" s="234" t="s">
        <v>187</v>
      </c>
      <c r="C12" s="12" t="s">
        <v>419</v>
      </c>
      <c r="D12" s="234"/>
      <c r="E12" s="16"/>
    </row>
    <row r="13" spans="1:5" ht="63" x14ac:dyDescent="0.25">
      <c r="A13" s="12" t="s">
        <v>177</v>
      </c>
      <c r="B13" s="234" t="s">
        <v>188</v>
      </c>
      <c r="C13" s="12" t="s">
        <v>489</v>
      </c>
      <c r="D13" s="234" t="s">
        <v>490</v>
      </c>
      <c r="E13" s="16"/>
    </row>
    <row r="14" spans="1:5" ht="30.75" customHeight="1" x14ac:dyDescent="0.25">
      <c r="A14" s="12" t="s">
        <v>178</v>
      </c>
      <c r="B14" s="234" t="s">
        <v>545</v>
      </c>
      <c r="C14" s="12" t="s">
        <v>203</v>
      </c>
      <c r="D14" s="234" t="s">
        <v>491</v>
      </c>
      <c r="E14" s="16"/>
    </row>
    <row r="15" spans="1:5" ht="126" x14ac:dyDescent="0.25">
      <c r="A15" s="12" t="s">
        <v>179</v>
      </c>
      <c r="B15" s="234" t="s">
        <v>190</v>
      </c>
      <c r="C15" s="404" t="s">
        <v>1602</v>
      </c>
      <c r="D15" s="234" t="s">
        <v>1603</v>
      </c>
      <c r="E15" s="16"/>
    </row>
    <row r="16" spans="1:5" ht="50.25" x14ac:dyDescent="0.25">
      <c r="A16" s="12" t="s">
        <v>180</v>
      </c>
      <c r="B16" s="234" t="s">
        <v>563</v>
      </c>
      <c r="C16" s="12" t="s">
        <v>492</v>
      </c>
      <c r="D16" s="234" t="s">
        <v>1604</v>
      </c>
      <c r="E16" s="16"/>
    </row>
    <row r="17" spans="1:5" ht="31.5" customHeight="1" x14ac:dyDescent="0.25">
      <c r="A17" s="12" t="s">
        <v>181</v>
      </c>
      <c r="B17" s="234" t="s">
        <v>192</v>
      </c>
      <c r="C17" s="12" t="s">
        <v>203</v>
      </c>
      <c r="D17" s="234"/>
      <c r="E17" s="16"/>
    </row>
    <row r="18" spans="1:5" ht="15.75" x14ac:dyDescent="0.25">
      <c r="A18" s="12" t="s">
        <v>182</v>
      </c>
      <c r="B18" s="234" t="s">
        <v>193</v>
      </c>
      <c r="C18" s="12" t="s">
        <v>203</v>
      </c>
      <c r="D18" s="234"/>
      <c r="E18" s="16"/>
    </row>
    <row r="19" spans="1:5" ht="63" x14ac:dyDescent="0.25">
      <c r="A19" s="12" t="s">
        <v>183</v>
      </c>
      <c r="B19" s="234" t="s">
        <v>564</v>
      </c>
      <c r="C19" s="12" t="s">
        <v>1605</v>
      </c>
      <c r="D19" s="234" t="s">
        <v>208</v>
      </c>
      <c r="E19" s="16"/>
    </row>
    <row r="20" spans="1:5" ht="15.75" x14ac:dyDescent="0.25">
      <c r="A20" s="13"/>
      <c r="B20" s="205"/>
      <c r="C20" s="205"/>
      <c r="D20" s="205"/>
      <c r="E20" s="16"/>
    </row>
    <row r="21" spans="1:5" s="2" customFormat="1" ht="107.25" customHeight="1" x14ac:dyDescent="0.25">
      <c r="A21" s="473" t="s">
        <v>1396</v>
      </c>
      <c r="B21" s="473"/>
      <c r="C21" s="473"/>
      <c r="D21" s="473"/>
      <c r="E21" s="17"/>
    </row>
    <row r="22" spans="1:5" ht="35.25" customHeight="1" x14ac:dyDescent="0.25">
      <c r="A22" s="478" t="s">
        <v>1110</v>
      </c>
      <c r="B22" s="478"/>
      <c r="C22" s="478"/>
      <c r="D22" s="478"/>
      <c r="E22" s="16"/>
    </row>
    <row r="23" spans="1:5" ht="105.75" customHeight="1" x14ac:dyDescent="0.25">
      <c r="A23" s="468" t="s">
        <v>1606</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sheetData>
  <mergeCells count="6">
    <mergeCell ref="A21:D21"/>
    <mergeCell ref="A22:D22"/>
    <mergeCell ref="A23:D23"/>
    <mergeCell ref="A2:D2"/>
    <mergeCell ref="B3:B4"/>
    <mergeCell ref="B5:D5"/>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05"/>
      <c r="B1" s="205"/>
      <c r="C1" s="205"/>
      <c r="D1" s="7" t="s">
        <v>1610</v>
      </c>
      <c r="E1" s="16"/>
    </row>
    <row r="2" spans="1:5" ht="30.75" customHeight="1" x14ac:dyDescent="0.25">
      <c r="A2" s="454" t="s">
        <v>484</v>
      </c>
      <c r="B2" s="454"/>
      <c r="C2" s="454"/>
      <c r="D2" s="454"/>
      <c r="E2" s="16"/>
    </row>
    <row r="3" spans="1:5" ht="15.75" x14ac:dyDescent="0.25">
      <c r="A3" s="8"/>
      <c r="B3" s="469" t="s">
        <v>125</v>
      </c>
      <c r="C3" s="206" t="s">
        <v>198</v>
      </c>
      <c r="D3" s="8"/>
      <c r="E3" s="16"/>
    </row>
    <row r="4" spans="1:5" ht="17.25" customHeight="1" x14ac:dyDescent="0.25">
      <c r="A4" s="205"/>
      <c r="B4" s="470"/>
      <c r="C4" s="400" t="s">
        <v>1596</v>
      </c>
      <c r="D4" s="205"/>
      <c r="E4" s="16"/>
    </row>
    <row r="5" spans="1:5" ht="21.75" customHeight="1" x14ac:dyDescent="0.25">
      <c r="A5" s="16"/>
      <c r="B5" s="471" t="s">
        <v>493</v>
      </c>
      <c r="C5" s="471"/>
      <c r="D5" s="471"/>
      <c r="E5" s="203"/>
    </row>
    <row r="6" spans="1:5" ht="15.75" x14ac:dyDescent="0.25">
      <c r="A6" s="11" t="s">
        <v>167</v>
      </c>
      <c r="B6" s="11" t="s">
        <v>168</v>
      </c>
      <c r="C6" s="11" t="s">
        <v>1093</v>
      </c>
      <c r="D6" s="11" t="s">
        <v>170</v>
      </c>
      <c r="E6" s="204"/>
    </row>
    <row r="7" spans="1:5" ht="63" x14ac:dyDescent="0.25">
      <c r="A7" s="12" t="s">
        <v>171</v>
      </c>
      <c r="B7" s="234" t="s">
        <v>184</v>
      </c>
      <c r="C7" s="12" t="s">
        <v>486</v>
      </c>
      <c r="D7" s="234" t="s">
        <v>1597</v>
      </c>
      <c r="E7" s="16"/>
    </row>
    <row r="8" spans="1:5" ht="47.25" x14ac:dyDescent="0.25">
      <c r="A8" s="12" t="s">
        <v>172</v>
      </c>
      <c r="B8" s="234" t="s">
        <v>5</v>
      </c>
      <c r="C8" s="12" t="s">
        <v>487</v>
      </c>
      <c r="D8" s="234" t="s">
        <v>1592</v>
      </c>
      <c r="E8" s="16"/>
    </row>
    <row r="9" spans="1:5" ht="15.75" x14ac:dyDescent="0.25">
      <c r="A9" s="12" t="s">
        <v>173</v>
      </c>
      <c r="B9" s="234" t="s">
        <v>6</v>
      </c>
      <c r="C9" s="12" t="s">
        <v>126</v>
      </c>
      <c r="D9" s="234" t="s">
        <v>340</v>
      </c>
      <c r="E9" s="16"/>
    </row>
    <row r="10" spans="1:5" ht="31.5" x14ac:dyDescent="0.25">
      <c r="A10" s="12" t="s">
        <v>174</v>
      </c>
      <c r="B10" s="234" t="s">
        <v>297</v>
      </c>
      <c r="C10" s="12" t="s">
        <v>1607</v>
      </c>
      <c r="D10" s="234" t="s">
        <v>494</v>
      </c>
      <c r="E10" s="16"/>
    </row>
    <row r="11" spans="1:5" ht="31.5" x14ac:dyDescent="0.25">
      <c r="A11" s="12" t="s">
        <v>175</v>
      </c>
      <c r="B11" s="234" t="s">
        <v>186</v>
      </c>
      <c r="C11" s="12" t="s">
        <v>1608</v>
      </c>
      <c r="D11" s="234"/>
      <c r="E11" s="16"/>
    </row>
    <row r="12" spans="1:5" ht="15.75" x14ac:dyDescent="0.25">
      <c r="A12" s="12" t="s">
        <v>176</v>
      </c>
      <c r="B12" s="234" t="s">
        <v>187</v>
      </c>
      <c r="C12" s="12" t="s">
        <v>1609</v>
      </c>
      <c r="D12" s="234"/>
      <c r="E12" s="16"/>
    </row>
    <row r="13" spans="1:5" ht="94.5" x14ac:dyDescent="0.25">
      <c r="A13" s="12" t="s">
        <v>177</v>
      </c>
      <c r="B13" s="407" t="s">
        <v>188</v>
      </c>
      <c r="C13" s="349" t="s">
        <v>495</v>
      </c>
      <c r="D13" s="348" t="s">
        <v>496</v>
      </c>
      <c r="E13" s="16"/>
    </row>
    <row r="14" spans="1:5" ht="30.75" customHeight="1" x14ac:dyDescent="0.25">
      <c r="A14" s="12" t="s">
        <v>178</v>
      </c>
      <c r="B14" s="407" t="s">
        <v>545</v>
      </c>
      <c r="C14" s="349" t="s">
        <v>203</v>
      </c>
      <c r="D14" s="348" t="s">
        <v>497</v>
      </c>
      <c r="E14" s="16"/>
    </row>
    <row r="15" spans="1:5" ht="126" x14ac:dyDescent="0.25">
      <c r="A15" s="12" t="s">
        <v>179</v>
      </c>
      <c r="B15" s="234" t="s">
        <v>190</v>
      </c>
      <c r="C15" s="309" t="s">
        <v>1602</v>
      </c>
      <c r="D15" s="239" t="s">
        <v>1603</v>
      </c>
      <c r="E15" s="16"/>
    </row>
    <row r="16" spans="1:5" ht="50.25" x14ac:dyDescent="0.25">
      <c r="A16" s="12" t="s">
        <v>180</v>
      </c>
      <c r="B16" s="234" t="s">
        <v>563</v>
      </c>
      <c r="C16" s="12" t="s">
        <v>492</v>
      </c>
      <c r="D16" s="234" t="s">
        <v>1604</v>
      </c>
      <c r="E16" s="16"/>
    </row>
    <row r="17" spans="1:5" ht="31.5" customHeight="1" x14ac:dyDescent="0.25">
      <c r="A17" s="12" t="s">
        <v>181</v>
      </c>
      <c r="B17" s="234" t="s">
        <v>192</v>
      </c>
      <c r="C17" s="12" t="s">
        <v>203</v>
      </c>
      <c r="D17" s="234"/>
      <c r="E17" s="16"/>
    </row>
    <row r="18" spans="1:5" ht="15.75" x14ac:dyDescent="0.25">
      <c r="A18" s="12" t="s">
        <v>182</v>
      </c>
      <c r="B18" s="234" t="s">
        <v>193</v>
      </c>
      <c r="C18" s="12" t="s">
        <v>203</v>
      </c>
      <c r="D18" s="234"/>
      <c r="E18" s="16"/>
    </row>
    <row r="19" spans="1:5" ht="63" x14ac:dyDescent="0.25">
      <c r="A19" s="12" t="s">
        <v>183</v>
      </c>
      <c r="B19" s="234" t="s">
        <v>564</v>
      </c>
      <c r="C19" s="12" t="s">
        <v>1605</v>
      </c>
      <c r="D19" s="234" t="s">
        <v>208</v>
      </c>
      <c r="E19" s="16"/>
    </row>
    <row r="20" spans="1:5" ht="15.75" x14ac:dyDescent="0.25">
      <c r="A20" s="13"/>
      <c r="B20" s="401"/>
      <c r="C20" s="401"/>
      <c r="D20" s="401"/>
      <c r="E20" s="16"/>
    </row>
    <row r="21" spans="1:5" s="2" customFormat="1" ht="103.5" customHeight="1" x14ac:dyDescent="0.25">
      <c r="A21" s="473" t="s">
        <v>1396</v>
      </c>
      <c r="B21" s="473"/>
      <c r="C21" s="473"/>
      <c r="D21" s="473"/>
      <c r="E21" s="17"/>
    </row>
    <row r="22" spans="1:5" ht="32.25" customHeight="1" x14ac:dyDescent="0.25">
      <c r="A22" s="478" t="s">
        <v>1110</v>
      </c>
      <c r="B22" s="478"/>
      <c r="C22" s="478"/>
      <c r="D22" s="478"/>
      <c r="E22" s="16"/>
    </row>
    <row r="23" spans="1:5" ht="105.75" customHeight="1" x14ac:dyDescent="0.25">
      <c r="A23" s="468" t="s">
        <v>1606</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11811023622047245" right="0.11811023622047245" top="0.15748031496062992" bottom="0.35433070866141736" header="0.11811023622047245" footer="0.11811023622047245"/>
  <pageSetup paperSize="9" scale="83" fitToHeight="0" orientation="landscape" horizontalDpi="300" verticalDpi="300" r:id="rId1"/>
  <headerFooter differentFirst="1">
    <oddFooter>&amp;C&amp;F&amp;R&amp;P</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05"/>
      <c r="B1" s="205"/>
      <c r="C1" s="205"/>
      <c r="D1" s="7" t="s">
        <v>1610</v>
      </c>
      <c r="E1" s="16"/>
    </row>
    <row r="2" spans="1:5" ht="30.75" customHeight="1" x14ac:dyDescent="0.25">
      <c r="A2" s="454" t="s">
        <v>484</v>
      </c>
      <c r="B2" s="454"/>
      <c r="C2" s="454"/>
      <c r="D2" s="454"/>
      <c r="E2" s="16"/>
    </row>
    <row r="3" spans="1:5" ht="15.75" x14ac:dyDescent="0.25">
      <c r="A3" s="8"/>
      <c r="B3" s="469" t="s">
        <v>127</v>
      </c>
      <c r="C3" s="206" t="s">
        <v>373</v>
      </c>
      <c r="D3" s="8"/>
      <c r="E3" s="16"/>
    </row>
    <row r="4" spans="1:5" ht="17.25" customHeight="1" x14ac:dyDescent="0.25">
      <c r="A4" s="205"/>
      <c r="B4" s="470"/>
      <c r="C4" s="400" t="s">
        <v>1596</v>
      </c>
      <c r="D4" s="205"/>
      <c r="E4" s="16"/>
    </row>
    <row r="5" spans="1:5" ht="21.75" customHeight="1" x14ac:dyDescent="0.25">
      <c r="A5" s="16"/>
      <c r="B5" s="471" t="s">
        <v>1611</v>
      </c>
      <c r="C5" s="471"/>
      <c r="D5" s="471"/>
      <c r="E5" s="203"/>
    </row>
    <row r="6" spans="1:5" ht="15.75" x14ac:dyDescent="0.25">
      <c r="A6" s="11" t="s">
        <v>167</v>
      </c>
      <c r="B6" s="11" t="s">
        <v>168</v>
      </c>
      <c r="C6" s="11" t="s">
        <v>1093</v>
      </c>
      <c r="D6" s="11" t="s">
        <v>170</v>
      </c>
      <c r="E6" s="204"/>
    </row>
    <row r="7" spans="1:5" ht="63" x14ac:dyDescent="0.25">
      <c r="A7" s="12" t="s">
        <v>171</v>
      </c>
      <c r="B7" s="234" t="s">
        <v>184</v>
      </c>
      <c r="C7" s="12" t="s">
        <v>486</v>
      </c>
      <c r="D7" s="234" t="s">
        <v>1597</v>
      </c>
      <c r="E7" s="16"/>
    </row>
    <row r="8" spans="1:5" ht="47.25" x14ac:dyDescent="0.25">
      <c r="A8" s="12" t="s">
        <v>172</v>
      </c>
      <c r="B8" s="234" t="s">
        <v>5</v>
      </c>
      <c r="C8" s="12" t="s">
        <v>487</v>
      </c>
      <c r="D8" s="234" t="s">
        <v>1593</v>
      </c>
      <c r="E8" s="16"/>
    </row>
    <row r="9" spans="1:5" ht="47.25" x14ac:dyDescent="0.25">
      <c r="A9" s="12" t="s">
        <v>173</v>
      </c>
      <c r="B9" s="234" t="s">
        <v>6</v>
      </c>
      <c r="C9" s="12" t="s">
        <v>675</v>
      </c>
      <c r="D9" s="234" t="s">
        <v>499</v>
      </c>
      <c r="E9" s="16"/>
    </row>
    <row r="10" spans="1:5" ht="15.75" x14ac:dyDescent="0.25">
      <c r="A10" s="12" t="s">
        <v>174</v>
      </c>
      <c r="B10" s="234" t="s">
        <v>297</v>
      </c>
      <c r="C10" s="12" t="s">
        <v>203</v>
      </c>
      <c r="D10" s="234"/>
      <c r="E10" s="16"/>
    </row>
    <row r="11" spans="1:5" ht="31.5" x14ac:dyDescent="0.25">
      <c r="A11" s="12" t="s">
        <v>175</v>
      </c>
      <c r="B11" s="234" t="s">
        <v>186</v>
      </c>
      <c r="C11" s="12" t="s">
        <v>501</v>
      </c>
      <c r="D11" s="234"/>
      <c r="E11" s="16"/>
    </row>
    <row r="12" spans="1:5" ht="15.75" x14ac:dyDescent="0.25">
      <c r="A12" s="12" t="s">
        <v>176</v>
      </c>
      <c r="B12" s="234" t="s">
        <v>187</v>
      </c>
      <c r="C12" s="12" t="s">
        <v>203</v>
      </c>
      <c r="D12" s="234"/>
      <c r="E12" s="16"/>
    </row>
    <row r="13" spans="1:5" ht="15.75" x14ac:dyDescent="0.25">
      <c r="A13" s="12" t="s">
        <v>177</v>
      </c>
      <c r="B13" s="407" t="s">
        <v>188</v>
      </c>
      <c r="C13" s="349" t="s">
        <v>203</v>
      </c>
      <c r="D13" s="348"/>
      <c r="E13" s="16"/>
    </row>
    <row r="14" spans="1:5" ht="30.75" customHeight="1" x14ac:dyDescent="0.25">
      <c r="A14" s="12" t="s">
        <v>178</v>
      </c>
      <c r="B14" s="407" t="s">
        <v>545</v>
      </c>
      <c r="C14" s="349" t="s">
        <v>203</v>
      </c>
      <c r="D14" s="348" t="s">
        <v>500</v>
      </c>
      <c r="E14" s="16"/>
    </row>
    <row r="15" spans="1:5" ht="173.25" x14ac:dyDescent="0.25">
      <c r="A15" s="12" t="s">
        <v>179</v>
      </c>
      <c r="B15" s="234" t="s">
        <v>190</v>
      </c>
      <c r="C15" s="309" t="s">
        <v>1602</v>
      </c>
      <c r="D15" s="239" t="s">
        <v>1612</v>
      </c>
      <c r="E15" s="16"/>
    </row>
    <row r="16" spans="1:5" ht="50.25" x14ac:dyDescent="0.25">
      <c r="A16" s="12" t="s">
        <v>180</v>
      </c>
      <c r="B16" s="234" t="s">
        <v>563</v>
      </c>
      <c r="C16" s="12" t="s">
        <v>1613</v>
      </c>
      <c r="D16" s="234" t="s">
        <v>1604</v>
      </c>
      <c r="E16" s="16"/>
    </row>
    <row r="17" spans="1:5" ht="31.5" customHeight="1" x14ac:dyDescent="0.25">
      <c r="A17" s="12" t="s">
        <v>181</v>
      </c>
      <c r="B17" s="234" t="s">
        <v>192</v>
      </c>
      <c r="C17" s="12" t="s">
        <v>203</v>
      </c>
      <c r="D17" s="234"/>
      <c r="E17" s="16"/>
    </row>
    <row r="18" spans="1:5" ht="15.75" x14ac:dyDescent="0.25">
      <c r="A18" s="12" t="s">
        <v>182</v>
      </c>
      <c r="B18" s="234" t="s">
        <v>193</v>
      </c>
      <c r="C18" s="12" t="s">
        <v>203</v>
      </c>
      <c r="D18" s="234"/>
      <c r="E18" s="16"/>
    </row>
    <row r="19" spans="1:5" ht="110.25" x14ac:dyDescent="0.25">
      <c r="A19" s="12" t="s">
        <v>183</v>
      </c>
      <c r="B19" s="234" t="s">
        <v>564</v>
      </c>
      <c r="C19" s="12" t="s">
        <v>1614</v>
      </c>
      <c r="D19" s="234" t="s">
        <v>208</v>
      </c>
      <c r="E19" s="16"/>
    </row>
    <row r="20" spans="1:5" ht="15.75" x14ac:dyDescent="0.25">
      <c r="A20" s="13"/>
      <c r="B20" s="401"/>
      <c r="C20" s="401"/>
      <c r="D20" s="401"/>
      <c r="E20" s="16"/>
    </row>
    <row r="21" spans="1:5" s="2" customFormat="1" ht="103.5" customHeight="1" x14ac:dyDescent="0.25">
      <c r="A21" s="473" t="s">
        <v>1396</v>
      </c>
      <c r="B21" s="473"/>
      <c r="C21" s="473"/>
      <c r="D21" s="473"/>
      <c r="E21" s="17"/>
    </row>
    <row r="22" spans="1:5" ht="32.25" customHeight="1" x14ac:dyDescent="0.25">
      <c r="A22" s="478" t="s">
        <v>1110</v>
      </c>
      <c r="B22" s="478"/>
      <c r="C22" s="478"/>
      <c r="D22" s="478"/>
      <c r="E22" s="16"/>
    </row>
    <row r="23" spans="1:5" ht="240.75" customHeight="1" x14ac:dyDescent="0.25">
      <c r="A23" s="468" t="s">
        <v>1615</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1" right="1" top="1" bottom="1" header="0.5" footer="0.5"/>
  <pageSetup paperSize="9" scale="70" fitToHeight="0" orientation="landscape" horizontalDpi="300" verticalDpi="300" r:id="rId1"/>
  <headerFooter differentFirst="1">
    <oddHeader>&amp;C&amp;P</oddHead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01"/>
      <c r="B1" s="401"/>
      <c r="C1" s="401"/>
      <c r="D1" s="7" t="s">
        <v>1610</v>
      </c>
      <c r="E1" s="16"/>
    </row>
    <row r="2" spans="1:5" ht="30.75" customHeight="1" x14ac:dyDescent="0.25">
      <c r="A2" s="454" t="s">
        <v>484</v>
      </c>
      <c r="B2" s="454"/>
      <c r="C2" s="454"/>
      <c r="D2" s="454"/>
      <c r="E2" s="16"/>
    </row>
    <row r="3" spans="1:5" ht="15.75" x14ac:dyDescent="0.25">
      <c r="A3" s="8"/>
      <c r="B3" s="469" t="s">
        <v>1590</v>
      </c>
      <c r="C3" s="400" t="s">
        <v>1616</v>
      </c>
      <c r="D3" s="8"/>
      <c r="E3" s="16"/>
    </row>
    <row r="4" spans="1:5" ht="17.25" customHeight="1" x14ac:dyDescent="0.25">
      <c r="A4" s="401"/>
      <c r="B4" s="470"/>
      <c r="C4" s="400" t="s">
        <v>196</v>
      </c>
      <c r="D4" s="401"/>
      <c r="E4" s="16"/>
    </row>
    <row r="5" spans="1:5" ht="21.75" customHeight="1" x14ac:dyDescent="0.25">
      <c r="A5" s="16"/>
      <c r="B5" s="471" t="s">
        <v>1617</v>
      </c>
      <c r="C5" s="471"/>
      <c r="D5" s="471"/>
      <c r="E5" s="203"/>
    </row>
    <row r="6" spans="1:5" ht="15.75" x14ac:dyDescent="0.25">
      <c r="A6" s="11" t="s">
        <v>167</v>
      </c>
      <c r="B6" s="11" t="s">
        <v>168</v>
      </c>
      <c r="C6" s="11" t="s">
        <v>1093</v>
      </c>
      <c r="D6" s="11" t="s">
        <v>170</v>
      </c>
      <c r="E6" s="204"/>
    </row>
    <row r="7" spans="1:5" ht="63" x14ac:dyDescent="0.25">
      <c r="A7" s="12" t="s">
        <v>171</v>
      </c>
      <c r="B7" s="234" t="s">
        <v>184</v>
      </c>
      <c r="C7" s="12" t="s">
        <v>486</v>
      </c>
      <c r="D7" s="234" t="s">
        <v>1597</v>
      </c>
      <c r="E7" s="16"/>
    </row>
    <row r="8" spans="1:5" ht="47.25" x14ac:dyDescent="0.25">
      <c r="A8" s="12" t="s">
        <v>172</v>
      </c>
      <c r="B8" s="234" t="s">
        <v>5</v>
      </c>
      <c r="C8" s="12" t="s">
        <v>487</v>
      </c>
      <c r="D8" s="234" t="s">
        <v>1594</v>
      </c>
      <c r="E8" s="16"/>
    </row>
    <row r="9" spans="1:5" ht="78.75" x14ac:dyDescent="0.25">
      <c r="A9" s="12" t="s">
        <v>173</v>
      </c>
      <c r="B9" s="234" t="s">
        <v>6</v>
      </c>
      <c r="C9" s="12" t="s">
        <v>1618</v>
      </c>
      <c r="D9" s="234"/>
      <c r="E9" s="16"/>
    </row>
    <row r="10" spans="1:5" ht="15.75" x14ac:dyDescent="0.25">
      <c r="A10" s="12" t="s">
        <v>174</v>
      </c>
      <c r="B10" s="234" t="s">
        <v>297</v>
      </c>
      <c r="C10" s="12" t="s">
        <v>203</v>
      </c>
      <c r="D10" s="234"/>
      <c r="E10" s="16"/>
    </row>
    <row r="11" spans="1:5" ht="15.75" x14ac:dyDescent="0.25">
      <c r="A11" s="12" t="s">
        <v>175</v>
      </c>
      <c r="B11" s="234" t="s">
        <v>186</v>
      </c>
      <c r="C11" s="12" t="s">
        <v>203</v>
      </c>
      <c r="D11" s="234"/>
      <c r="E11" s="16"/>
    </row>
    <row r="12" spans="1:5" ht="15.75" x14ac:dyDescent="0.25">
      <c r="A12" s="12" t="s">
        <v>176</v>
      </c>
      <c r="B12" s="407" t="s">
        <v>187</v>
      </c>
      <c r="C12" s="410" t="s">
        <v>1619</v>
      </c>
      <c r="D12" s="241"/>
      <c r="E12" s="16"/>
    </row>
    <row r="13" spans="1:5" ht="15.75" x14ac:dyDescent="0.25">
      <c r="A13" s="12" t="s">
        <v>177</v>
      </c>
      <c r="B13" s="407" t="s">
        <v>188</v>
      </c>
      <c r="C13" s="410" t="s">
        <v>1620</v>
      </c>
      <c r="D13" s="408"/>
      <c r="E13" s="16"/>
    </row>
    <row r="14" spans="1:5" ht="30.75" customHeight="1" x14ac:dyDescent="0.25">
      <c r="A14" s="12" t="s">
        <v>178</v>
      </c>
      <c r="B14" s="407" t="s">
        <v>545</v>
      </c>
      <c r="C14" s="409" t="s">
        <v>203</v>
      </c>
      <c r="D14" s="348"/>
      <c r="E14" s="16"/>
    </row>
    <row r="15" spans="1:5" ht="173.25" x14ac:dyDescent="0.25">
      <c r="A15" s="12" t="s">
        <v>179</v>
      </c>
      <c r="B15" s="234" t="s">
        <v>190</v>
      </c>
      <c r="C15" s="309" t="s">
        <v>1602</v>
      </c>
      <c r="D15" s="239" t="s">
        <v>1621</v>
      </c>
      <c r="E15" s="16"/>
    </row>
    <row r="16" spans="1:5" ht="47.25" x14ac:dyDescent="0.25">
      <c r="A16" s="12" t="s">
        <v>180</v>
      </c>
      <c r="B16" s="234" t="s">
        <v>563</v>
      </c>
      <c r="C16" s="12" t="s">
        <v>1622</v>
      </c>
      <c r="D16" s="234"/>
      <c r="E16" s="16"/>
    </row>
    <row r="17" spans="1:5" ht="31.5" customHeight="1" x14ac:dyDescent="0.25">
      <c r="A17" s="12" t="s">
        <v>181</v>
      </c>
      <c r="B17" s="234" t="s">
        <v>192</v>
      </c>
      <c r="C17" s="12" t="s">
        <v>203</v>
      </c>
      <c r="D17" s="234"/>
      <c r="E17" s="16"/>
    </row>
    <row r="18" spans="1:5" ht="15.75" x14ac:dyDescent="0.25">
      <c r="A18" s="12" t="s">
        <v>182</v>
      </c>
      <c r="B18" s="234" t="s">
        <v>193</v>
      </c>
      <c r="C18" s="12" t="s">
        <v>203</v>
      </c>
      <c r="D18" s="234"/>
      <c r="E18" s="16"/>
    </row>
    <row r="19" spans="1:5" ht="47.25" x14ac:dyDescent="0.25">
      <c r="A19" s="12" t="s">
        <v>183</v>
      </c>
      <c r="B19" s="234" t="s">
        <v>564</v>
      </c>
      <c r="C19" s="12" t="s">
        <v>1623</v>
      </c>
      <c r="D19" s="234" t="s">
        <v>208</v>
      </c>
      <c r="E19" s="16"/>
    </row>
    <row r="20" spans="1:5" ht="15.75" x14ac:dyDescent="0.25">
      <c r="A20" s="13"/>
      <c r="B20" s="401"/>
      <c r="C20" s="401"/>
      <c r="D20" s="401"/>
      <c r="E20" s="16"/>
    </row>
    <row r="21" spans="1:5" s="2" customFormat="1" ht="51.75" customHeight="1" x14ac:dyDescent="0.25">
      <c r="A21" s="473" t="s">
        <v>1624</v>
      </c>
      <c r="B21" s="473"/>
      <c r="C21" s="473"/>
      <c r="D21" s="473"/>
      <c r="E21" s="17"/>
    </row>
    <row r="22" spans="1:5" ht="32.25" customHeight="1" x14ac:dyDescent="0.25">
      <c r="A22" s="478" t="s">
        <v>1110</v>
      </c>
      <c r="B22" s="478"/>
      <c r="C22" s="478"/>
      <c r="D22" s="478"/>
      <c r="E22" s="16"/>
    </row>
    <row r="23" spans="1:5" ht="92.25" customHeight="1" x14ac:dyDescent="0.25">
      <c r="A23" s="468" t="s">
        <v>1625</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1" right="1" top="1" bottom="1" header="0.5" footer="0.5"/>
  <pageSetup paperSize="9" scale="70" fitToHeight="0" orientation="landscape" horizontalDpi="300" verticalDpi="300" r:id="rId1"/>
  <headerFooter differentFirst="1">
    <oddHeader>&amp;C&amp;P</oddHead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379"/>
      <c r="B1" s="379"/>
      <c r="C1" s="379"/>
      <c r="D1" s="7" t="s">
        <v>1587</v>
      </c>
      <c r="E1" s="16"/>
    </row>
    <row r="2" spans="1:5" ht="30.75" customHeight="1" x14ac:dyDescent="0.25">
      <c r="A2" s="454" t="s">
        <v>1506</v>
      </c>
      <c r="B2" s="454"/>
      <c r="C2" s="454"/>
      <c r="D2" s="454"/>
      <c r="E2" s="16"/>
    </row>
    <row r="3" spans="1:5" ht="15.75" x14ac:dyDescent="0.25">
      <c r="A3" s="8"/>
      <c r="B3" s="469" t="s">
        <v>1526</v>
      </c>
      <c r="C3" s="378" t="s">
        <v>1363</v>
      </c>
      <c r="D3" s="8"/>
      <c r="E3" s="16"/>
    </row>
    <row r="4" spans="1:5" ht="17.25" customHeight="1" x14ac:dyDescent="0.25">
      <c r="A4" s="379"/>
      <c r="B4" s="470"/>
      <c r="C4" s="378" t="s">
        <v>196</v>
      </c>
      <c r="D4" s="379"/>
      <c r="E4" s="16"/>
    </row>
    <row r="5" spans="1:5" ht="21.75" customHeight="1" x14ac:dyDescent="0.25">
      <c r="A5" s="16"/>
      <c r="B5" s="471" t="s">
        <v>1572</v>
      </c>
      <c r="C5" s="471"/>
      <c r="D5" s="471"/>
      <c r="E5" s="203"/>
    </row>
    <row r="6" spans="1:5" ht="15.75" x14ac:dyDescent="0.25">
      <c r="A6" s="11" t="s">
        <v>167</v>
      </c>
      <c r="B6" s="11" t="s">
        <v>168</v>
      </c>
      <c r="C6" s="11" t="s">
        <v>1093</v>
      </c>
      <c r="D6" s="11" t="s">
        <v>170</v>
      </c>
      <c r="E6" s="204"/>
    </row>
    <row r="7" spans="1:5" ht="63" x14ac:dyDescent="0.25">
      <c r="A7" s="12" t="s">
        <v>171</v>
      </c>
      <c r="B7" s="380" t="s">
        <v>184</v>
      </c>
      <c r="C7" s="349" t="s">
        <v>1573</v>
      </c>
      <c r="D7" s="225" t="s">
        <v>1574</v>
      </c>
      <c r="E7" s="16"/>
    </row>
    <row r="8" spans="1:5" ht="31.5" x14ac:dyDescent="0.25">
      <c r="A8" s="12" t="s">
        <v>172</v>
      </c>
      <c r="B8" s="380" t="s">
        <v>5</v>
      </c>
      <c r="C8" s="389" t="s">
        <v>1525</v>
      </c>
      <c r="D8" s="388" t="s">
        <v>1528</v>
      </c>
      <c r="E8" s="16"/>
    </row>
    <row r="9" spans="1:5" ht="66.75" customHeight="1" x14ac:dyDescent="0.25">
      <c r="A9" s="12" t="s">
        <v>173</v>
      </c>
      <c r="B9" s="380" t="s">
        <v>6</v>
      </c>
      <c r="C9" s="398" t="s">
        <v>1575</v>
      </c>
      <c r="D9" s="399" t="s">
        <v>1576</v>
      </c>
      <c r="E9" s="16"/>
    </row>
    <row r="10" spans="1:5" ht="15.75" x14ac:dyDescent="0.25">
      <c r="A10" s="12" t="s">
        <v>174</v>
      </c>
      <c r="B10" s="380" t="s">
        <v>297</v>
      </c>
      <c r="C10" s="389" t="s">
        <v>203</v>
      </c>
      <c r="D10" s="399"/>
      <c r="E10" s="16"/>
    </row>
    <row r="11" spans="1:5" ht="31.5" x14ac:dyDescent="0.25">
      <c r="A11" s="12" t="s">
        <v>175</v>
      </c>
      <c r="B11" s="380" t="s">
        <v>309</v>
      </c>
      <c r="C11" s="389" t="s">
        <v>203</v>
      </c>
      <c r="D11" s="391"/>
      <c r="E11" s="16"/>
    </row>
    <row r="12" spans="1:5" ht="15.75" x14ac:dyDescent="0.25">
      <c r="A12" s="12" t="s">
        <v>176</v>
      </c>
      <c r="B12" s="380" t="s">
        <v>543</v>
      </c>
      <c r="C12" s="389" t="s">
        <v>203</v>
      </c>
      <c r="D12" s="393"/>
      <c r="E12" s="16"/>
    </row>
    <row r="13" spans="1:5" ht="15.75" x14ac:dyDescent="0.25">
      <c r="A13" s="12" t="s">
        <v>177</v>
      </c>
      <c r="B13" s="381" t="s">
        <v>544</v>
      </c>
      <c r="C13" s="389" t="s">
        <v>203</v>
      </c>
      <c r="D13" s="391"/>
      <c r="E13" s="16"/>
    </row>
    <row r="14" spans="1:5" ht="30.75" customHeight="1" x14ac:dyDescent="0.25">
      <c r="A14" s="12" t="s">
        <v>178</v>
      </c>
      <c r="B14" s="380" t="s">
        <v>545</v>
      </c>
      <c r="C14" s="389" t="s">
        <v>203</v>
      </c>
      <c r="D14" s="348"/>
      <c r="E14" s="16"/>
    </row>
    <row r="15" spans="1:5" ht="110.25" x14ac:dyDescent="0.25">
      <c r="A15" s="12" t="s">
        <v>179</v>
      </c>
      <c r="B15" s="380" t="s">
        <v>190</v>
      </c>
      <c r="C15" s="349" t="s">
        <v>1534</v>
      </c>
      <c r="D15" s="348" t="s">
        <v>1577</v>
      </c>
      <c r="E15" s="16"/>
    </row>
    <row r="16" spans="1:5" ht="78.75" x14ac:dyDescent="0.25">
      <c r="A16" s="12" t="s">
        <v>180</v>
      </c>
      <c r="B16" s="225" t="s">
        <v>563</v>
      </c>
      <c r="C16" s="389" t="s">
        <v>1578</v>
      </c>
      <c r="D16" s="348" t="s">
        <v>1579</v>
      </c>
      <c r="E16" s="16"/>
    </row>
    <row r="17" spans="1:5" ht="15" customHeight="1" x14ac:dyDescent="0.25">
      <c r="A17" s="12" t="s">
        <v>181</v>
      </c>
      <c r="B17" s="225" t="s">
        <v>643</v>
      </c>
      <c r="C17" s="12" t="s">
        <v>203</v>
      </c>
      <c r="D17" s="234"/>
      <c r="E17" s="16"/>
    </row>
    <row r="18" spans="1:5" ht="15.75" x14ac:dyDescent="0.25">
      <c r="A18" s="12" t="s">
        <v>182</v>
      </c>
      <c r="B18" s="380" t="s">
        <v>644</v>
      </c>
      <c r="C18" s="12" t="s">
        <v>203</v>
      </c>
      <c r="D18" s="234"/>
      <c r="E18" s="16"/>
    </row>
    <row r="19" spans="1:5" ht="78.75" x14ac:dyDescent="0.25">
      <c r="A19" s="12" t="s">
        <v>183</v>
      </c>
      <c r="B19" s="380" t="s">
        <v>564</v>
      </c>
      <c r="C19" s="12" t="s">
        <v>1580</v>
      </c>
      <c r="D19" s="234" t="s">
        <v>1538</v>
      </c>
      <c r="E19" s="16"/>
    </row>
    <row r="20" spans="1:5" ht="15.75" x14ac:dyDescent="0.25">
      <c r="A20" s="13"/>
      <c r="B20" s="379"/>
      <c r="C20" s="379"/>
      <c r="D20" s="379"/>
      <c r="E20" s="16"/>
    </row>
    <row r="21" spans="1:5" s="2" customFormat="1" ht="185.25" customHeight="1" x14ac:dyDescent="0.25">
      <c r="A21" s="473" t="s">
        <v>1570</v>
      </c>
      <c r="B21" s="473"/>
      <c r="C21" s="473"/>
      <c r="D21" s="473"/>
      <c r="E21" s="17"/>
    </row>
    <row r="22" spans="1:5" ht="35.25" customHeight="1" x14ac:dyDescent="0.25">
      <c r="A22" s="478" t="s">
        <v>1110</v>
      </c>
      <c r="B22" s="478"/>
      <c r="C22" s="478"/>
      <c r="D22" s="478"/>
      <c r="E22" s="16"/>
    </row>
    <row r="23" spans="1:5" ht="135.75" customHeight="1" x14ac:dyDescent="0.25">
      <c r="A23" s="468" t="s">
        <v>1581</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379"/>
      <c r="B1" s="379"/>
      <c r="C1" s="379"/>
      <c r="D1" s="7" t="s">
        <v>1587</v>
      </c>
      <c r="E1" s="16"/>
    </row>
    <row r="2" spans="1:5" ht="30.75" customHeight="1" x14ac:dyDescent="0.25">
      <c r="A2" s="454" t="s">
        <v>1506</v>
      </c>
      <c r="B2" s="454"/>
      <c r="C2" s="454"/>
      <c r="D2" s="454"/>
      <c r="E2" s="16"/>
    </row>
    <row r="3" spans="1:5" ht="15.75" x14ac:dyDescent="0.25">
      <c r="A3" s="8"/>
      <c r="B3" s="469" t="s">
        <v>1507</v>
      </c>
      <c r="C3" s="378" t="s">
        <v>1363</v>
      </c>
      <c r="D3" s="8"/>
      <c r="E3" s="16"/>
    </row>
    <row r="4" spans="1:5" ht="17.25" customHeight="1" x14ac:dyDescent="0.25">
      <c r="A4" s="379"/>
      <c r="B4" s="470"/>
      <c r="C4" s="378" t="s">
        <v>196</v>
      </c>
      <c r="D4" s="379"/>
      <c r="E4" s="16"/>
    </row>
    <row r="5" spans="1:5" ht="21.75" customHeight="1" x14ac:dyDescent="0.25">
      <c r="A5" s="16"/>
      <c r="B5" s="471" t="s">
        <v>1529</v>
      </c>
      <c r="C5" s="471"/>
      <c r="D5" s="471"/>
      <c r="E5" s="203"/>
    </row>
    <row r="6" spans="1:5" ht="15.75" x14ac:dyDescent="0.25">
      <c r="A6" s="11" t="s">
        <v>167</v>
      </c>
      <c r="B6" s="11" t="s">
        <v>168</v>
      </c>
      <c r="C6" s="11" t="s">
        <v>1093</v>
      </c>
      <c r="D6" s="11" t="s">
        <v>170</v>
      </c>
      <c r="E6" s="204"/>
    </row>
    <row r="7" spans="1:5" ht="47.25" x14ac:dyDescent="0.25">
      <c r="A7" s="12" t="s">
        <v>171</v>
      </c>
      <c r="B7" s="380" t="s">
        <v>184</v>
      </c>
      <c r="C7" s="349" t="s">
        <v>1530</v>
      </c>
      <c r="D7" s="225" t="s">
        <v>1531</v>
      </c>
      <c r="E7" s="16"/>
    </row>
    <row r="8" spans="1:5" ht="31.5" x14ac:dyDescent="0.25">
      <c r="A8" s="12" t="s">
        <v>172</v>
      </c>
      <c r="B8" s="380" t="s">
        <v>5</v>
      </c>
      <c r="C8" s="389" t="s">
        <v>1532</v>
      </c>
      <c r="D8" s="388" t="s">
        <v>1588</v>
      </c>
      <c r="E8" s="16"/>
    </row>
    <row r="9" spans="1:5" ht="15.75" x14ac:dyDescent="0.25">
      <c r="A9" s="12" t="s">
        <v>173</v>
      </c>
      <c r="B9" s="380" t="s">
        <v>6</v>
      </c>
      <c r="C9" s="389" t="s">
        <v>1509</v>
      </c>
      <c r="D9" s="397" t="s">
        <v>1533</v>
      </c>
      <c r="E9" s="16"/>
    </row>
    <row r="10" spans="1:5" ht="15.75" x14ac:dyDescent="0.25">
      <c r="A10" s="12" t="s">
        <v>174</v>
      </c>
      <c r="B10" s="380" t="s">
        <v>297</v>
      </c>
      <c r="C10" s="389" t="s">
        <v>203</v>
      </c>
      <c r="D10" s="388"/>
      <c r="E10" s="16"/>
    </row>
    <row r="11" spans="1:5" ht="31.5" x14ac:dyDescent="0.25">
      <c r="A11" s="12" t="s">
        <v>175</v>
      </c>
      <c r="B11" s="380" t="s">
        <v>309</v>
      </c>
      <c r="C11" s="389" t="s">
        <v>203</v>
      </c>
      <c r="D11" s="391"/>
      <c r="E11" s="16"/>
    </row>
    <row r="12" spans="1:5" ht="15.75" x14ac:dyDescent="0.25">
      <c r="A12" s="12" t="s">
        <v>176</v>
      </c>
      <c r="B12" s="380" t="s">
        <v>543</v>
      </c>
      <c r="C12" s="389" t="s">
        <v>203</v>
      </c>
      <c r="D12" s="393"/>
      <c r="E12" s="16"/>
    </row>
    <row r="13" spans="1:5" ht="15.75" x14ac:dyDescent="0.25">
      <c r="A13" s="12" t="s">
        <v>177</v>
      </c>
      <c r="B13" s="381" t="s">
        <v>544</v>
      </c>
      <c r="C13" s="389" t="s">
        <v>203</v>
      </c>
      <c r="D13" s="391"/>
      <c r="E13" s="16"/>
    </row>
    <row r="14" spans="1:5" ht="30.75" customHeight="1" x14ac:dyDescent="0.25">
      <c r="A14" s="12" t="s">
        <v>178</v>
      </c>
      <c r="B14" s="380" t="s">
        <v>545</v>
      </c>
      <c r="C14" s="389" t="s">
        <v>203</v>
      </c>
      <c r="D14" s="348"/>
      <c r="E14" s="16"/>
    </row>
    <row r="15" spans="1:5" ht="110.25" x14ac:dyDescent="0.25">
      <c r="A15" s="12" t="s">
        <v>179</v>
      </c>
      <c r="B15" s="380" t="s">
        <v>190</v>
      </c>
      <c r="C15" s="349" t="s">
        <v>1534</v>
      </c>
      <c r="D15" s="348" t="s">
        <v>1535</v>
      </c>
      <c r="E15" s="16"/>
    </row>
    <row r="16" spans="1:5" ht="47.25" customHeight="1" x14ac:dyDescent="0.25">
      <c r="A16" s="12" t="s">
        <v>180</v>
      </c>
      <c r="B16" s="225" t="s">
        <v>563</v>
      </c>
      <c r="C16" s="383" t="s">
        <v>1536</v>
      </c>
      <c r="D16" s="239"/>
      <c r="E16" s="16"/>
    </row>
    <row r="17" spans="1:5" ht="15" customHeight="1" x14ac:dyDescent="0.25">
      <c r="A17" s="12" t="s">
        <v>181</v>
      </c>
      <c r="B17" s="225" t="s">
        <v>643</v>
      </c>
      <c r="C17" s="12" t="s">
        <v>203</v>
      </c>
      <c r="D17" s="234"/>
      <c r="E17" s="16"/>
    </row>
    <row r="18" spans="1:5" ht="15.75" x14ac:dyDescent="0.25">
      <c r="A18" s="12" t="s">
        <v>182</v>
      </c>
      <c r="B18" s="380" t="s">
        <v>644</v>
      </c>
      <c r="C18" s="12" t="s">
        <v>203</v>
      </c>
      <c r="D18" s="234"/>
      <c r="E18" s="16"/>
    </row>
    <row r="19" spans="1:5" ht="126" x14ac:dyDescent="0.25">
      <c r="A19" s="12" t="s">
        <v>183</v>
      </c>
      <c r="B19" s="380" t="s">
        <v>564</v>
      </c>
      <c r="C19" s="12" t="s">
        <v>1537</v>
      </c>
      <c r="D19" s="234" t="s">
        <v>1538</v>
      </c>
      <c r="E19" s="16"/>
    </row>
    <row r="20" spans="1:5" ht="15.75" x14ac:dyDescent="0.25">
      <c r="A20" s="13"/>
      <c r="B20" s="379"/>
      <c r="C20" s="379"/>
      <c r="D20" s="379"/>
      <c r="E20" s="16"/>
    </row>
    <row r="21" spans="1:5" s="2" customFormat="1" ht="138.75" customHeight="1" x14ac:dyDescent="0.25">
      <c r="A21" s="473" t="s">
        <v>1539</v>
      </c>
      <c r="B21" s="473"/>
      <c r="C21" s="473"/>
      <c r="D21" s="473"/>
      <c r="E21" s="17"/>
    </row>
    <row r="22" spans="1:5" ht="35.25" customHeight="1" x14ac:dyDescent="0.25">
      <c r="A22" s="478" t="s">
        <v>1110</v>
      </c>
      <c r="B22" s="478"/>
      <c r="C22" s="478"/>
      <c r="D22" s="478"/>
      <c r="E22" s="16"/>
    </row>
    <row r="23" spans="1:5" ht="106.5" customHeight="1" x14ac:dyDescent="0.25">
      <c r="A23" s="468" t="s">
        <v>1540</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379"/>
      <c r="B1" s="379"/>
      <c r="C1" s="379"/>
      <c r="D1" s="7" t="s">
        <v>1587</v>
      </c>
      <c r="E1" s="16"/>
    </row>
    <row r="2" spans="1:5" ht="30.75" customHeight="1" x14ac:dyDescent="0.25">
      <c r="A2" s="454" t="s">
        <v>1506</v>
      </c>
      <c r="B2" s="454"/>
      <c r="C2" s="454"/>
      <c r="D2" s="454"/>
      <c r="E2" s="16"/>
    </row>
    <row r="3" spans="1:5" ht="15.75" x14ac:dyDescent="0.25">
      <c r="A3" s="8"/>
      <c r="B3" s="469" t="s">
        <v>1511</v>
      </c>
      <c r="C3" s="378" t="s">
        <v>1363</v>
      </c>
      <c r="D3" s="8"/>
      <c r="E3" s="16"/>
    </row>
    <row r="4" spans="1:5" ht="17.25" customHeight="1" x14ac:dyDescent="0.25">
      <c r="A4" s="379"/>
      <c r="B4" s="470"/>
      <c r="C4" s="378" t="s">
        <v>196</v>
      </c>
      <c r="D4" s="379"/>
      <c r="E4" s="16"/>
    </row>
    <row r="5" spans="1:5" ht="21.75" customHeight="1" x14ac:dyDescent="0.25">
      <c r="A5" s="16"/>
      <c r="B5" s="471" t="s">
        <v>1541</v>
      </c>
      <c r="C5" s="471"/>
      <c r="D5" s="471"/>
      <c r="E5" s="203"/>
    </row>
    <row r="6" spans="1:5" ht="15.75" x14ac:dyDescent="0.25">
      <c r="A6" s="11" t="s">
        <v>167</v>
      </c>
      <c r="B6" s="11" t="s">
        <v>168</v>
      </c>
      <c r="C6" s="11" t="s">
        <v>1093</v>
      </c>
      <c r="D6" s="11" t="s">
        <v>170</v>
      </c>
      <c r="E6" s="204"/>
    </row>
    <row r="7" spans="1:5" ht="47.25" x14ac:dyDescent="0.25">
      <c r="A7" s="12" t="s">
        <v>171</v>
      </c>
      <c r="B7" s="380" t="s">
        <v>184</v>
      </c>
      <c r="C7" s="349" t="s">
        <v>1542</v>
      </c>
      <c r="D7" s="225" t="s">
        <v>1543</v>
      </c>
      <c r="E7" s="16"/>
    </row>
    <row r="8" spans="1:5" ht="47.25" x14ac:dyDescent="0.25">
      <c r="A8" s="12" t="s">
        <v>172</v>
      </c>
      <c r="B8" s="380" t="s">
        <v>5</v>
      </c>
      <c r="C8" s="389" t="s">
        <v>1544</v>
      </c>
      <c r="D8" s="388" t="s">
        <v>1513</v>
      </c>
      <c r="E8" s="16"/>
    </row>
    <row r="9" spans="1:5" ht="94.5" x14ac:dyDescent="0.25">
      <c r="A9" s="12" t="s">
        <v>173</v>
      </c>
      <c r="B9" s="380" t="s">
        <v>6</v>
      </c>
      <c r="C9" s="389" t="s">
        <v>1512</v>
      </c>
      <c r="D9" s="397" t="s">
        <v>1533</v>
      </c>
      <c r="E9" s="16"/>
    </row>
    <row r="10" spans="1:5" ht="15.75" x14ac:dyDescent="0.25">
      <c r="A10" s="12" t="s">
        <v>174</v>
      </c>
      <c r="B10" s="380" t="s">
        <v>297</v>
      </c>
      <c r="C10" s="389" t="s">
        <v>203</v>
      </c>
      <c r="D10" s="388"/>
      <c r="E10" s="16"/>
    </row>
    <row r="11" spans="1:5" ht="31.5" x14ac:dyDescent="0.25">
      <c r="A11" s="12" t="s">
        <v>175</v>
      </c>
      <c r="B11" s="380" t="s">
        <v>309</v>
      </c>
      <c r="C11" s="389" t="s">
        <v>203</v>
      </c>
      <c r="D11" s="391"/>
      <c r="E11" s="16"/>
    </row>
    <row r="12" spans="1:5" ht="15.75" x14ac:dyDescent="0.25">
      <c r="A12" s="12" t="s">
        <v>176</v>
      </c>
      <c r="B12" s="380" t="s">
        <v>543</v>
      </c>
      <c r="C12" s="389" t="s">
        <v>203</v>
      </c>
      <c r="D12" s="393"/>
      <c r="E12" s="16"/>
    </row>
    <row r="13" spans="1:5" ht="15.75" x14ac:dyDescent="0.25">
      <c r="A13" s="12" t="s">
        <v>177</v>
      </c>
      <c r="B13" s="381" t="s">
        <v>544</v>
      </c>
      <c r="C13" s="389" t="s">
        <v>203</v>
      </c>
      <c r="D13" s="391"/>
      <c r="E13" s="16"/>
    </row>
    <row r="14" spans="1:5" ht="30.75" customHeight="1" x14ac:dyDescent="0.25">
      <c r="A14" s="12" t="s">
        <v>178</v>
      </c>
      <c r="B14" s="380" t="s">
        <v>545</v>
      </c>
      <c r="C14" s="389" t="s">
        <v>203</v>
      </c>
      <c r="D14" s="348"/>
      <c r="E14" s="16"/>
    </row>
    <row r="15" spans="1:5" ht="110.25" x14ac:dyDescent="0.25">
      <c r="A15" s="12" t="s">
        <v>179</v>
      </c>
      <c r="B15" s="380" t="s">
        <v>190</v>
      </c>
      <c r="C15" s="349" t="s">
        <v>1534</v>
      </c>
      <c r="D15" s="348" t="s">
        <v>1545</v>
      </c>
      <c r="E15" s="16"/>
    </row>
    <row r="16" spans="1:5" ht="63" x14ac:dyDescent="0.25">
      <c r="A16" s="12" t="s">
        <v>180</v>
      </c>
      <c r="B16" s="225" t="s">
        <v>563</v>
      </c>
      <c r="C16" s="383" t="s">
        <v>1546</v>
      </c>
      <c r="D16" s="239"/>
      <c r="E16" s="16"/>
    </row>
    <row r="17" spans="1:5" ht="15" customHeight="1" x14ac:dyDescent="0.25">
      <c r="A17" s="12" t="s">
        <v>181</v>
      </c>
      <c r="B17" s="225" t="s">
        <v>643</v>
      </c>
      <c r="C17" s="12" t="s">
        <v>203</v>
      </c>
      <c r="D17" s="234"/>
      <c r="E17" s="16"/>
    </row>
    <row r="18" spans="1:5" ht="15.75" x14ac:dyDescent="0.25">
      <c r="A18" s="12" t="s">
        <v>182</v>
      </c>
      <c r="B18" s="380" t="s">
        <v>644</v>
      </c>
      <c r="C18" s="12" t="s">
        <v>203</v>
      </c>
      <c r="D18" s="234"/>
      <c r="E18" s="16"/>
    </row>
    <row r="19" spans="1:5" ht="235.5" customHeight="1" x14ac:dyDescent="0.25">
      <c r="A19" s="12" t="s">
        <v>183</v>
      </c>
      <c r="B19" s="380" t="s">
        <v>564</v>
      </c>
      <c r="C19" s="12" t="s">
        <v>1547</v>
      </c>
      <c r="D19" s="234" t="s">
        <v>1538</v>
      </c>
      <c r="E19" s="16"/>
    </row>
    <row r="20" spans="1:5" ht="15.75" x14ac:dyDescent="0.25">
      <c r="A20" s="13"/>
      <c r="B20" s="379"/>
      <c r="C20" s="379"/>
      <c r="D20" s="379"/>
      <c r="E20" s="16"/>
    </row>
    <row r="21" spans="1:5" s="2" customFormat="1" ht="138.75" customHeight="1" x14ac:dyDescent="0.25">
      <c r="A21" s="473" t="s">
        <v>1539</v>
      </c>
      <c r="B21" s="473"/>
      <c r="C21" s="473"/>
      <c r="D21" s="473"/>
      <c r="E21" s="17"/>
    </row>
    <row r="22" spans="1:5" ht="35.25" customHeight="1" x14ac:dyDescent="0.25">
      <c r="A22" s="478" t="s">
        <v>1110</v>
      </c>
      <c r="B22" s="478"/>
      <c r="C22" s="478"/>
      <c r="D22" s="478"/>
      <c r="E22" s="16"/>
    </row>
    <row r="23" spans="1:5" ht="241.5" customHeight="1" x14ac:dyDescent="0.25">
      <c r="A23" s="468" t="s">
        <v>1548</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379"/>
      <c r="B1" s="379"/>
      <c r="C1" s="379"/>
      <c r="D1" s="7" t="s">
        <v>1587</v>
      </c>
      <c r="E1" s="16"/>
    </row>
    <row r="2" spans="1:5" ht="30.75" customHeight="1" x14ac:dyDescent="0.25">
      <c r="A2" s="454" t="s">
        <v>1506</v>
      </c>
      <c r="B2" s="454"/>
      <c r="C2" s="454"/>
      <c r="D2" s="454"/>
      <c r="E2" s="16"/>
    </row>
    <row r="3" spans="1:5" ht="15.75" x14ac:dyDescent="0.25">
      <c r="A3" s="8"/>
      <c r="B3" s="469" t="s">
        <v>1514</v>
      </c>
      <c r="C3" s="378" t="s">
        <v>1363</v>
      </c>
      <c r="D3" s="8"/>
      <c r="E3" s="16"/>
    </row>
    <row r="4" spans="1:5" ht="17.25" customHeight="1" x14ac:dyDescent="0.25">
      <c r="A4" s="379"/>
      <c r="B4" s="470"/>
      <c r="C4" s="378" t="s">
        <v>196</v>
      </c>
      <c r="D4" s="379"/>
      <c r="E4" s="16"/>
    </row>
    <row r="5" spans="1:5" ht="21.75" customHeight="1" x14ac:dyDescent="0.25">
      <c r="A5" s="16"/>
      <c r="B5" s="471" t="s">
        <v>1549</v>
      </c>
      <c r="C5" s="471"/>
      <c r="D5" s="471"/>
      <c r="E5" s="203"/>
    </row>
    <row r="6" spans="1:5" ht="15.75" x14ac:dyDescent="0.25">
      <c r="A6" s="11" t="s">
        <v>167</v>
      </c>
      <c r="B6" s="11" t="s">
        <v>168</v>
      </c>
      <c r="C6" s="11" t="s">
        <v>1093</v>
      </c>
      <c r="D6" s="11" t="s">
        <v>170</v>
      </c>
      <c r="E6" s="204"/>
    </row>
    <row r="7" spans="1:5" ht="47.25" x14ac:dyDescent="0.25">
      <c r="A7" s="12" t="s">
        <v>171</v>
      </c>
      <c r="B7" s="380" t="s">
        <v>184</v>
      </c>
      <c r="C7" s="349" t="s">
        <v>1542</v>
      </c>
      <c r="D7" s="225" t="s">
        <v>1543</v>
      </c>
      <c r="E7" s="16"/>
    </row>
    <row r="8" spans="1:5" ht="47.25" x14ac:dyDescent="0.25">
      <c r="A8" s="12" t="s">
        <v>172</v>
      </c>
      <c r="B8" s="380" t="s">
        <v>5</v>
      </c>
      <c r="C8" s="389" t="s">
        <v>1550</v>
      </c>
      <c r="D8" s="388" t="s">
        <v>1517</v>
      </c>
      <c r="E8" s="16"/>
    </row>
    <row r="9" spans="1:5" ht="15.75" x14ac:dyDescent="0.25">
      <c r="A9" s="12" t="s">
        <v>173</v>
      </c>
      <c r="B9" s="380" t="s">
        <v>6</v>
      </c>
      <c r="C9" s="389" t="s">
        <v>1516</v>
      </c>
      <c r="D9" s="388" t="s">
        <v>1533</v>
      </c>
      <c r="E9" s="16"/>
    </row>
    <row r="10" spans="1:5" ht="15.75" x14ac:dyDescent="0.25">
      <c r="A10" s="12" t="s">
        <v>174</v>
      </c>
      <c r="B10" s="380" t="s">
        <v>297</v>
      </c>
      <c r="C10" s="398" t="s">
        <v>203</v>
      </c>
      <c r="D10" s="399"/>
      <c r="E10" s="16"/>
    </row>
    <row r="11" spans="1:5" ht="31.5" x14ac:dyDescent="0.25">
      <c r="A11" s="12" t="s">
        <v>175</v>
      </c>
      <c r="B11" s="380" t="s">
        <v>309</v>
      </c>
      <c r="C11" s="389" t="s">
        <v>203</v>
      </c>
      <c r="D11" s="391"/>
      <c r="E11" s="16"/>
    </row>
    <row r="12" spans="1:5" ht="15.75" x14ac:dyDescent="0.25">
      <c r="A12" s="12" t="s">
        <v>176</v>
      </c>
      <c r="B12" s="380" t="s">
        <v>543</v>
      </c>
      <c r="C12" s="389" t="s">
        <v>203</v>
      </c>
      <c r="D12" s="393"/>
      <c r="E12" s="16"/>
    </row>
    <row r="13" spans="1:5" ht="15.75" x14ac:dyDescent="0.25">
      <c r="A13" s="12" t="s">
        <v>177</v>
      </c>
      <c r="B13" s="381" t="s">
        <v>544</v>
      </c>
      <c r="C13" s="389" t="s">
        <v>203</v>
      </c>
      <c r="D13" s="391"/>
      <c r="E13" s="16"/>
    </row>
    <row r="14" spans="1:5" ht="30.75" customHeight="1" x14ac:dyDescent="0.25">
      <c r="A14" s="12" t="s">
        <v>178</v>
      </c>
      <c r="B14" s="380" t="s">
        <v>545</v>
      </c>
      <c r="C14" s="389" t="s">
        <v>203</v>
      </c>
      <c r="D14" s="348"/>
      <c r="E14" s="16"/>
    </row>
    <row r="15" spans="1:5" ht="110.25" x14ac:dyDescent="0.25">
      <c r="A15" s="12" t="s">
        <v>179</v>
      </c>
      <c r="B15" s="380" t="s">
        <v>190</v>
      </c>
      <c r="C15" s="349" t="s">
        <v>1534</v>
      </c>
      <c r="D15" s="348" t="s">
        <v>1551</v>
      </c>
      <c r="E15" s="16"/>
    </row>
    <row r="16" spans="1:5" ht="47.25" customHeight="1" x14ac:dyDescent="0.25">
      <c r="A16" s="12" t="s">
        <v>180</v>
      </c>
      <c r="B16" s="225" t="s">
        <v>563</v>
      </c>
      <c r="C16" s="383" t="s">
        <v>1552</v>
      </c>
      <c r="D16" s="239"/>
      <c r="E16" s="16"/>
    </row>
    <row r="17" spans="1:5" ht="15" customHeight="1" x14ac:dyDescent="0.25">
      <c r="A17" s="12" t="s">
        <v>181</v>
      </c>
      <c r="B17" s="225" t="s">
        <v>643</v>
      </c>
      <c r="C17" s="12" t="s">
        <v>203</v>
      </c>
      <c r="D17" s="234"/>
      <c r="E17" s="16"/>
    </row>
    <row r="18" spans="1:5" ht="15.75" x14ac:dyDescent="0.25">
      <c r="A18" s="12" t="s">
        <v>182</v>
      </c>
      <c r="B18" s="380" t="s">
        <v>644</v>
      </c>
      <c r="C18" s="12" t="s">
        <v>203</v>
      </c>
      <c r="D18" s="234"/>
      <c r="E18" s="16"/>
    </row>
    <row r="19" spans="1:5" ht="141.75" x14ac:dyDescent="0.25">
      <c r="A19" s="12" t="s">
        <v>183</v>
      </c>
      <c r="B19" s="380" t="s">
        <v>564</v>
      </c>
      <c r="C19" s="12" t="s">
        <v>1553</v>
      </c>
      <c r="D19" s="234" t="s">
        <v>1538</v>
      </c>
      <c r="E19" s="16"/>
    </row>
    <row r="20" spans="1:5" ht="15.75" x14ac:dyDescent="0.25">
      <c r="A20" s="13"/>
      <c r="B20" s="379"/>
      <c r="C20" s="379"/>
      <c r="D20" s="379"/>
      <c r="E20" s="16"/>
    </row>
    <row r="21" spans="1:5" s="2" customFormat="1" ht="138.75" customHeight="1" x14ac:dyDescent="0.25">
      <c r="A21" s="473" t="s">
        <v>1539</v>
      </c>
      <c r="B21" s="473"/>
      <c r="C21" s="473"/>
      <c r="D21" s="473"/>
      <c r="E21" s="17"/>
    </row>
    <row r="22" spans="1:5" ht="35.25" customHeight="1" x14ac:dyDescent="0.25">
      <c r="A22" s="478" t="s">
        <v>1110</v>
      </c>
      <c r="B22" s="478"/>
      <c r="C22" s="478"/>
      <c r="D22" s="478"/>
      <c r="E22" s="16"/>
    </row>
    <row r="23" spans="1:5" ht="196.5" customHeight="1" x14ac:dyDescent="0.25">
      <c r="A23" s="468" t="s">
        <v>1554</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379"/>
      <c r="B1" s="379"/>
      <c r="C1" s="379"/>
      <c r="D1" s="7" t="s">
        <v>1587</v>
      </c>
      <c r="E1" s="16"/>
    </row>
    <row r="2" spans="1:5" ht="30.75" customHeight="1" x14ac:dyDescent="0.25">
      <c r="A2" s="454" t="s">
        <v>1506</v>
      </c>
      <c r="B2" s="454"/>
      <c r="C2" s="454"/>
      <c r="D2" s="454"/>
      <c r="E2" s="16"/>
    </row>
    <row r="3" spans="1:5" ht="15.75" x14ac:dyDescent="0.25">
      <c r="A3" s="8"/>
      <c r="B3" s="469" t="s">
        <v>1518</v>
      </c>
      <c r="C3" s="378" t="s">
        <v>1363</v>
      </c>
      <c r="D3" s="8"/>
      <c r="E3" s="16"/>
    </row>
    <row r="4" spans="1:5" ht="17.25" customHeight="1" x14ac:dyDescent="0.25">
      <c r="A4" s="379"/>
      <c r="B4" s="470"/>
      <c r="C4" s="378" t="s">
        <v>196</v>
      </c>
      <c r="D4" s="379"/>
      <c r="E4" s="16"/>
    </row>
    <row r="5" spans="1:5" ht="21.75" customHeight="1" x14ac:dyDescent="0.25">
      <c r="A5" s="16"/>
      <c r="B5" s="471" t="s">
        <v>1555</v>
      </c>
      <c r="C5" s="471"/>
      <c r="D5" s="471"/>
      <c r="E5" s="203"/>
    </row>
    <row r="6" spans="1:5" ht="15.75" x14ac:dyDescent="0.25">
      <c r="A6" s="11" t="s">
        <v>167</v>
      </c>
      <c r="B6" s="11" t="s">
        <v>168</v>
      </c>
      <c r="C6" s="11" t="s">
        <v>1093</v>
      </c>
      <c r="D6" s="11" t="s">
        <v>170</v>
      </c>
      <c r="E6" s="204"/>
    </row>
    <row r="7" spans="1:5" ht="47.25" x14ac:dyDescent="0.25">
      <c r="A7" s="12" t="s">
        <v>171</v>
      </c>
      <c r="B7" s="380" t="s">
        <v>184</v>
      </c>
      <c r="C7" s="349" t="s">
        <v>1542</v>
      </c>
      <c r="D7" s="225" t="s">
        <v>1543</v>
      </c>
      <c r="E7" s="16"/>
    </row>
    <row r="8" spans="1:5" ht="47.25" x14ac:dyDescent="0.25">
      <c r="A8" s="12" t="s">
        <v>172</v>
      </c>
      <c r="B8" s="380" t="s">
        <v>5</v>
      </c>
      <c r="C8" s="389" t="s">
        <v>1556</v>
      </c>
      <c r="D8" s="388" t="s">
        <v>1521</v>
      </c>
      <c r="E8" s="16"/>
    </row>
    <row r="9" spans="1:5" ht="15.75" x14ac:dyDescent="0.25">
      <c r="A9" s="12" t="s">
        <v>173</v>
      </c>
      <c r="B9" s="380" t="s">
        <v>6</v>
      </c>
      <c r="C9" s="389" t="s">
        <v>1557</v>
      </c>
      <c r="D9" s="388" t="s">
        <v>1533</v>
      </c>
      <c r="E9" s="16"/>
    </row>
    <row r="10" spans="1:5" ht="15.75" x14ac:dyDescent="0.25">
      <c r="A10" s="12" t="s">
        <v>174</v>
      </c>
      <c r="B10" s="380" t="s">
        <v>297</v>
      </c>
      <c r="C10" s="398" t="s">
        <v>203</v>
      </c>
      <c r="D10" s="399"/>
      <c r="E10" s="16"/>
    </row>
    <row r="11" spans="1:5" ht="31.5" x14ac:dyDescent="0.25">
      <c r="A11" s="12" t="s">
        <v>175</v>
      </c>
      <c r="B11" s="380" t="s">
        <v>309</v>
      </c>
      <c r="C11" s="389" t="s">
        <v>203</v>
      </c>
      <c r="D11" s="391"/>
      <c r="E11" s="16"/>
    </row>
    <row r="12" spans="1:5" ht="15.75" x14ac:dyDescent="0.25">
      <c r="A12" s="12" t="s">
        <v>176</v>
      </c>
      <c r="B12" s="380" t="s">
        <v>543</v>
      </c>
      <c r="C12" s="389" t="s">
        <v>203</v>
      </c>
      <c r="D12" s="393"/>
      <c r="E12" s="16"/>
    </row>
    <row r="13" spans="1:5" ht="15.75" x14ac:dyDescent="0.25">
      <c r="A13" s="12" t="s">
        <v>177</v>
      </c>
      <c r="B13" s="381" t="s">
        <v>544</v>
      </c>
      <c r="C13" s="389" t="s">
        <v>203</v>
      </c>
      <c r="D13" s="391"/>
      <c r="E13" s="16"/>
    </row>
    <row r="14" spans="1:5" ht="30.75" customHeight="1" x14ac:dyDescent="0.25">
      <c r="A14" s="12" t="s">
        <v>178</v>
      </c>
      <c r="B14" s="380" t="s">
        <v>545</v>
      </c>
      <c r="C14" s="389" t="s">
        <v>203</v>
      </c>
      <c r="D14" s="348"/>
      <c r="E14" s="16"/>
    </row>
    <row r="15" spans="1:5" ht="110.25" x14ac:dyDescent="0.25">
      <c r="A15" s="12" t="s">
        <v>179</v>
      </c>
      <c r="B15" s="380" t="s">
        <v>190</v>
      </c>
      <c r="C15" s="349" t="s">
        <v>1534</v>
      </c>
      <c r="D15" s="348" t="s">
        <v>1558</v>
      </c>
      <c r="E15" s="16"/>
    </row>
    <row r="16" spans="1:5" ht="47.25" customHeight="1" x14ac:dyDescent="0.25">
      <c r="A16" s="12" t="s">
        <v>180</v>
      </c>
      <c r="B16" s="225" t="s">
        <v>563</v>
      </c>
      <c r="C16" s="383" t="s">
        <v>1559</v>
      </c>
      <c r="D16" s="239"/>
      <c r="E16" s="16"/>
    </row>
    <row r="17" spans="1:5" ht="15" customHeight="1" x14ac:dyDescent="0.25">
      <c r="A17" s="12" t="s">
        <v>181</v>
      </c>
      <c r="B17" s="225" t="s">
        <v>643</v>
      </c>
      <c r="C17" s="12" t="s">
        <v>203</v>
      </c>
      <c r="D17" s="234"/>
      <c r="E17" s="16"/>
    </row>
    <row r="18" spans="1:5" ht="15.75" x14ac:dyDescent="0.25">
      <c r="A18" s="12" t="s">
        <v>182</v>
      </c>
      <c r="B18" s="380" t="s">
        <v>644</v>
      </c>
      <c r="C18" s="12" t="s">
        <v>203</v>
      </c>
      <c r="D18" s="234"/>
      <c r="E18" s="16"/>
    </row>
    <row r="19" spans="1:5" ht="126" x14ac:dyDescent="0.25">
      <c r="A19" s="12" t="s">
        <v>183</v>
      </c>
      <c r="B19" s="380" t="s">
        <v>564</v>
      </c>
      <c r="C19" s="12" t="s">
        <v>1560</v>
      </c>
      <c r="D19" s="234" t="s">
        <v>1538</v>
      </c>
      <c r="E19" s="16"/>
    </row>
    <row r="20" spans="1:5" ht="15.75" x14ac:dyDescent="0.25">
      <c r="A20" s="13"/>
      <c r="B20" s="379"/>
      <c r="C20" s="379"/>
      <c r="D20" s="379"/>
      <c r="E20" s="16"/>
    </row>
    <row r="21" spans="1:5" s="2" customFormat="1" ht="138.75" customHeight="1" x14ac:dyDescent="0.25">
      <c r="A21" s="473" t="s">
        <v>1539</v>
      </c>
      <c r="B21" s="473"/>
      <c r="C21" s="473"/>
      <c r="D21" s="473"/>
      <c r="E21" s="17"/>
    </row>
    <row r="22" spans="1:5" ht="35.25" customHeight="1" x14ac:dyDescent="0.25">
      <c r="A22" s="478" t="s">
        <v>1110</v>
      </c>
      <c r="B22" s="478"/>
      <c r="C22" s="478"/>
      <c r="D22" s="478"/>
      <c r="E22" s="16"/>
    </row>
    <row r="23" spans="1:5" ht="163.5" customHeight="1" x14ac:dyDescent="0.25">
      <c r="A23" s="468" t="s">
        <v>1561</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379"/>
      <c r="B1" s="379"/>
      <c r="C1" s="379"/>
      <c r="D1" s="7" t="s">
        <v>1587</v>
      </c>
      <c r="E1" s="16"/>
    </row>
    <row r="2" spans="1:5" ht="30.75" customHeight="1" x14ac:dyDescent="0.25">
      <c r="A2" s="454" t="s">
        <v>1506</v>
      </c>
      <c r="B2" s="454"/>
      <c r="C2" s="454"/>
      <c r="D2" s="454"/>
      <c r="E2" s="16"/>
    </row>
    <row r="3" spans="1:5" ht="15.75" x14ac:dyDescent="0.25">
      <c r="A3" s="8"/>
      <c r="B3" s="469" t="s">
        <v>1522</v>
      </c>
      <c r="C3" s="378" t="s">
        <v>1363</v>
      </c>
      <c r="D3" s="8"/>
      <c r="E3" s="16"/>
    </row>
    <row r="4" spans="1:5" ht="17.25" customHeight="1" x14ac:dyDescent="0.25">
      <c r="A4" s="379"/>
      <c r="B4" s="470"/>
      <c r="C4" s="378" t="s">
        <v>196</v>
      </c>
      <c r="D4" s="379"/>
      <c r="E4" s="16"/>
    </row>
    <row r="5" spans="1:5" ht="21.75" customHeight="1" x14ac:dyDescent="0.25">
      <c r="A5" s="16"/>
      <c r="B5" s="471" t="s">
        <v>1562</v>
      </c>
      <c r="C5" s="471"/>
      <c r="D5" s="471"/>
      <c r="E5" s="203"/>
    </row>
    <row r="6" spans="1:5" ht="15.75" x14ac:dyDescent="0.25">
      <c r="A6" s="11" t="s">
        <v>167</v>
      </c>
      <c r="B6" s="11" t="s">
        <v>168</v>
      </c>
      <c r="C6" s="11" t="s">
        <v>1093</v>
      </c>
      <c r="D6" s="11" t="s">
        <v>170</v>
      </c>
      <c r="E6" s="204"/>
    </row>
    <row r="7" spans="1:5" ht="47.25" x14ac:dyDescent="0.25">
      <c r="A7" s="12" t="s">
        <v>171</v>
      </c>
      <c r="B7" s="380" t="s">
        <v>184</v>
      </c>
      <c r="C7" s="349" t="s">
        <v>1542</v>
      </c>
      <c r="D7" s="225" t="s">
        <v>1543</v>
      </c>
      <c r="E7" s="16"/>
    </row>
    <row r="8" spans="1:5" ht="47.25" x14ac:dyDescent="0.25">
      <c r="A8" s="12" t="s">
        <v>172</v>
      </c>
      <c r="B8" s="380" t="s">
        <v>5</v>
      </c>
      <c r="C8" s="389" t="s">
        <v>1563</v>
      </c>
      <c r="D8" s="388" t="s">
        <v>1589</v>
      </c>
      <c r="E8" s="16"/>
    </row>
    <row r="9" spans="1:5" ht="47.25" x14ac:dyDescent="0.25">
      <c r="A9" s="12" t="s">
        <v>173</v>
      </c>
      <c r="B9" s="380" t="s">
        <v>6</v>
      </c>
      <c r="C9" s="398" t="s">
        <v>1524</v>
      </c>
      <c r="D9" s="399" t="s">
        <v>1533</v>
      </c>
      <c r="E9" s="16"/>
    </row>
    <row r="10" spans="1:5" ht="47.25" x14ac:dyDescent="0.25">
      <c r="A10" s="12" t="s">
        <v>174</v>
      </c>
      <c r="B10" s="380" t="s">
        <v>297</v>
      </c>
      <c r="C10" s="398" t="s">
        <v>1564</v>
      </c>
      <c r="D10" s="399"/>
      <c r="E10" s="16"/>
    </row>
    <row r="11" spans="1:5" ht="31.5" x14ac:dyDescent="0.25">
      <c r="A11" s="12" t="s">
        <v>175</v>
      </c>
      <c r="B11" s="380" t="s">
        <v>309</v>
      </c>
      <c r="C11" s="389" t="s">
        <v>1565</v>
      </c>
      <c r="D11" s="391"/>
      <c r="E11" s="16"/>
    </row>
    <row r="12" spans="1:5" ht="15.75" x14ac:dyDescent="0.25">
      <c r="A12" s="12" t="s">
        <v>176</v>
      </c>
      <c r="B12" s="380" t="s">
        <v>543</v>
      </c>
      <c r="C12" s="389" t="s">
        <v>203</v>
      </c>
      <c r="D12" s="393"/>
      <c r="E12" s="16"/>
    </row>
    <row r="13" spans="1:5" ht="15.75" x14ac:dyDescent="0.25">
      <c r="A13" s="12" t="s">
        <v>177</v>
      </c>
      <c r="B13" s="381" t="s">
        <v>544</v>
      </c>
      <c r="C13" s="389" t="s">
        <v>203</v>
      </c>
      <c r="D13" s="391"/>
      <c r="E13" s="16"/>
    </row>
    <row r="14" spans="1:5" ht="30.75" customHeight="1" x14ac:dyDescent="0.25">
      <c r="A14" s="12" t="s">
        <v>178</v>
      </c>
      <c r="B14" s="380" t="s">
        <v>545</v>
      </c>
      <c r="C14" s="389" t="s">
        <v>203</v>
      </c>
      <c r="D14" s="348"/>
      <c r="E14" s="16"/>
    </row>
    <row r="15" spans="1:5" ht="110.25" x14ac:dyDescent="0.25">
      <c r="A15" s="12" t="s">
        <v>179</v>
      </c>
      <c r="B15" s="380" t="s">
        <v>190</v>
      </c>
      <c r="C15" s="349" t="s">
        <v>1534</v>
      </c>
      <c r="D15" s="348" t="s">
        <v>1566</v>
      </c>
      <c r="E15" s="16"/>
    </row>
    <row r="16" spans="1:5" ht="47.25" customHeight="1" x14ac:dyDescent="0.25">
      <c r="A16" s="12" t="s">
        <v>180</v>
      </c>
      <c r="B16" s="225" t="s">
        <v>563</v>
      </c>
      <c r="C16" s="389" t="s">
        <v>1567</v>
      </c>
      <c r="D16" s="387" t="s">
        <v>1568</v>
      </c>
      <c r="E16" s="16"/>
    </row>
    <row r="17" spans="1:5" ht="15" customHeight="1" x14ac:dyDescent="0.25">
      <c r="A17" s="12" t="s">
        <v>181</v>
      </c>
      <c r="B17" s="225" t="s">
        <v>643</v>
      </c>
      <c r="C17" s="12" t="s">
        <v>203</v>
      </c>
      <c r="D17" s="234"/>
      <c r="E17" s="16"/>
    </row>
    <row r="18" spans="1:5" ht="15.75" x14ac:dyDescent="0.25">
      <c r="A18" s="12" t="s">
        <v>182</v>
      </c>
      <c r="B18" s="380" t="s">
        <v>644</v>
      </c>
      <c r="C18" s="12" t="s">
        <v>203</v>
      </c>
      <c r="D18" s="234"/>
      <c r="E18" s="16"/>
    </row>
    <row r="19" spans="1:5" ht="236.25" x14ac:dyDescent="0.25">
      <c r="A19" s="12" t="s">
        <v>183</v>
      </c>
      <c r="B19" s="380" t="s">
        <v>564</v>
      </c>
      <c r="C19" s="12" t="s">
        <v>1569</v>
      </c>
      <c r="D19" s="234" t="s">
        <v>1538</v>
      </c>
      <c r="E19" s="16"/>
    </row>
    <row r="20" spans="1:5" ht="15.75" x14ac:dyDescent="0.25">
      <c r="A20" s="13"/>
      <c r="B20" s="379"/>
      <c r="C20" s="379"/>
      <c r="D20" s="379"/>
      <c r="E20" s="16"/>
    </row>
    <row r="21" spans="1:5" s="2" customFormat="1" ht="185.25" customHeight="1" x14ac:dyDescent="0.25">
      <c r="A21" s="473" t="s">
        <v>1570</v>
      </c>
      <c r="B21" s="473"/>
      <c r="C21" s="473"/>
      <c r="D21" s="473"/>
      <c r="E21" s="17"/>
    </row>
    <row r="22" spans="1:5" ht="35.25" customHeight="1" x14ac:dyDescent="0.25">
      <c r="A22" s="478" t="s">
        <v>1110</v>
      </c>
      <c r="B22" s="478"/>
      <c r="C22" s="478"/>
      <c r="D22" s="478"/>
      <c r="E22" s="16"/>
    </row>
    <row r="23" spans="1:5" ht="303.75" customHeight="1" x14ac:dyDescent="0.25">
      <c r="A23" s="468" t="s">
        <v>1571</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2"/>
      <c r="B1" s="22"/>
      <c r="C1" s="22"/>
      <c r="D1" s="7" t="s">
        <v>407</v>
      </c>
      <c r="E1" s="16"/>
    </row>
    <row r="2" spans="1:5" ht="30.75" customHeight="1" x14ac:dyDescent="0.25">
      <c r="A2" s="454" t="s">
        <v>395</v>
      </c>
      <c r="B2" s="454"/>
      <c r="C2" s="454"/>
      <c r="D2" s="454"/>
      <c r="E2" s="16"/>
    </row>
    <row r="3" spans="1:5" ht="15.75" x14ac:dyDescent="0.25">
      <c r="A3" s="8"/>
      <c r="B3" s="469" t="s">
        <v>129</v>
      </c>
      <c r="C3" s="23" t="s">
        <v>198</v>
      </c>
      <c r="D3" s="8"/>
      <c r="E3" s="16"/>
    </row>
    <row r="4" spans="1:5" ht="17.25" customHeight="1" x14ac:dyDescent="0.25">
      <c r="A4" s="22"/>
      <c r="B4" s="470"/>
      <c r="C4" s="23" t="s">
        <v>199</v>
      </c>
      <c r="D4" s="22"/>
      <c r="E4" s="16"/>
    </row>
    <row r="5" spans="1:5" ht="21.75" customHeight="1" x14ac:dyDescent="0.25">
      <c r="A5" s="16"/>
      <c r="B5" s="471" t="s">
        <v>396</v>
      </c>
      <c r="C5" s="471"/>
      <c r="D5" s="471"/>
      <c r="E5" s="203"/>
    </row>
    <row r="6" spans="1:5" ht="15.75" x14ac:dyDescent="0.25">
      <c r="A6" s="11" t="s">
        <v>167</v>
      </c>
      <c r="B6" s="11" t="s">
        <v>168</v>
      </c>
      <c r="C6" s="11" t="s">
        <v>169</v>
      </c>
      <c r="D6" s="11" t="s">
        <v>170</v>
      </c>
      <c r="E6" s="204"/>
    </row>
    <row r="7" spans="1:5" ht="15.75" x14ac:dyDescent="0.25">
      <c r="A7" s="12" t="s">
        <v>171</v>
      </c>
      <c r="B7" s="23" t="s">
        <v>184</v>
      </c>
      <c r="C7" s="12" t="s">
        <v>397</v>
      </c>
      <c r="D7" s="23"/>
      <c r="E7" s="16"/>
    </row>
    <row r="8" spans="1:5" ht="31.5" x14ac:dyDescent="0.25">
      <c r="A8" s="12" t="s">
        <v>172</v>
      </c>
      <c r="B8" s="23" t="s">
        <v>5</v>
      </c>
      <c r="C8" s="12" t="s">
        <v>398</v>
      </c>
      <c r="D8" s="234" t="s">
        <v>130</v>
      </c>
      <c r="E8" s="16"/>
    </row>
    <row r="9" spans="1:5" ht="15.75" x14ac:dyDescent="0.25">
      <c r="A9" s="12" t="s">
        <v>173</v>
      </c>
      <c r="B9" s="23" t="s">
        <v>6</v>
      </c>
      <c r="C9" s="12" t="s">
        <v>132</v>
      </c>
      <c r="D9" s="234"/>
      <c r="E9" s="16"/>
    </row>
    <row r="10" spans="1:5" ht="15.75" x14ac:dyDescent="0.25">
      <c r="A10" s="12" t="s">
        <v>174</v>
      </c>
      <c r="B10" s="23" t="s">
        <v>185</v>
      </c>
      <c r="C10" s="12" t="s">
        <v>203</v>
      </c>
      <c r="D10" s="234"/>
      <c r="E10" s="16"/>
    </row>
    <row r="11" spans="1:5" ht="31.5" x14ac:dyDescent="0.25">
      <c r="A11" s="12" t="s">
        <v>175</v>
      </c>
      <c r="B11" s="23" t="s">
        <v>186</v>
      </c>
      <c r="C11" s="12" t="s">
        <v>399</v>
      </c>
      <c r="D11" s="234" t="s">
        <v>400</v>
      </c>
      <c r="E11" s="16"/>
    </row>
    <row r="12" spans="1:5" ht="15.75" x14ac:dyDescent="0.25">
      <c r="A12" s="12" t="s">
        <v>176</v>
      </c>
      <c r="B12" s="23" t="s">
        <v>187</v>
      </c>
      <c r="C12" s="12" t="s">
        <v>203</v>
      </c>
      <c r="D12" s="234"/>
      <c r="E12" s="16"/>
    </row>
    <row r="13" spans="1:5" ht="15.75" x14ac:dyDescent="0.25">
      <c r="A13" s="12" t="s">
        <v>177</v>
      </c>
      <c r="B13" s="23" t="s">
        <v>188</v>
      </c>
      <c r="C13" s="12" t="s">
        <v>286</v>
      </c>
      <c r="D13" s="234" t="s">
        <v>337</v>
      </c>
      <c r="E13" s="16"/>
    </row>
    <row r="14" spans="1:5" ht="30.75" customHeight="1" x14ac:dyDescent="0.25">
      <c r="A14" s="12" t="s">
        <v>178</v>
      </c>
      <c r="B14" s="23" t="s">
        <v>189</v>
      </c>
      <c r="C14" s="12" t="s">
        <v>203</v>
      </c>
      <c r="D14" s="234" t="s">
        <v>391</v>
      </c>
      <c r="E14" s="16"/>
    </row>
    <row r="15" spans="1:5" ht="110.25" x14ac:dyDescent="0.25">
      <c r="A15" s="12" t="s">
        <v>179</v>
      </c>
      <c r="B15" s="23" t="s">
        <v>190</v>
      </c>
      <c r="C15" s="12" t="s">
        <v>223</v>
      </c>
      <c r="D15" s="234" t="s">
        <v>288</v>
      </c>
      <c r="E15" s="16"/>
    </row>
    <row r="16" spans="1:5" ht="47.25" x14ac:dyDescent="0.25">
      <c r="A16" s="12" t="s">
        <v>180</v>
      </c>
      <c r="B16" s="23" t="s">
        <v>191</v>
      </c>
      <c r="C16" s="12" t="s">
        <v>401</v>
      </c>
      <c r="D16" s="234"/>
      <c r="E16" s="16"/>
    </row>
    <row r="17" spans="1:5" ht="47.25" x14ac:dyDescent="0.25">
      <c r="A17" s="12" t="s">
        <v>181</v>
      </c>
      <c r="B17" s="23" t="s">
        <v>192</v>
      </c>
      <c r="C17" s="12" t="s">
        <v>203</v>
      </c>
      <c r="D17" s="234" t="s">
        <v>402</v>
      </c>
      <c r="E17" s="16"/>
    </row>
    <row r="18" spans="1:5" ht="15.75" customHeight="1" x14ac:dyDescent="0.25">
      <c r="A18" s="12" t="s">
        <v>182</v>
      </c>
      <c r="B18" s="23" t="s">
        <v>193</v>
      </c>
      <c r="C18" s="12" t="s">
        <v>342</v>
      </c>
      <c r="D18" s="234" t="s">
        <v>403</v>
      </c>
      <c r="E18" s="16"/>
    </row>
    <row r="19" spans="1:5" ht="63" x14ac:dyDescent="0.25">
      <c r="A19" s="12" t="s">
        <v>183</v>
      </c>
      <c r="B19" s="23" t="s">
        <v>194</v>
      </c>
      <c r="C19" s="12" t="s">
        <v>404</v>
      </c>
      <c r="D19" s="234" t="s">
        <v>405</v>
      </c>
      <c r="E19" s="16"/>
    </row>
    <row r="20" spans="1:5" ht="15.75" x14ac:dyDescent="0.25">
      <c r="A20" s="13"/>
      <c r="B20" s="22"/>
      <c r="C20" s="22"/>
      <c r="D20" s="22"/>
      <c r="E20" s="16"/>
    </row>
    <row r="21" spans="1:5" s="2" customFormat="1" ht="17.25" customHeight="1" x14ac:dyDescent="0.25">
      <c r="A21" s="476" t="s">
        <v>195</v>
      </c>
      <c r="B21" s="476"/>
      <c r="C21" s="476"/>
      <c r="D21" s="476"/>
      <c r="E21" s="17"/>
    </row>
    <row r="22" spans="1:5" ht="47.25" customHeight="1" x14ac:dyDescent="0.25">
      <c r="A22" s="477" t="s">
        <v>406</v>
      </c>
      <c r="B22" s="477"/>
      <c r="C22" s="477"/>
      <c r="D22" s="477"/>
      <c r="E22" s="16"/>
    </row>
    <row r="23" spans="1:5" x14ac:dyDescent="0.25">
      <c r="A23" s="15"/>
      <c r="B23" s="15"/>
      <c r="C23" s="15"/>
      <c r="D23" s="15"/>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5">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pageSetUpPr fitToPage="1"/>
  </sheetPr>
  <dimension ref="A1:E34"/>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196"/>
      <c r="B1" s="196"/>
      <c r="C1" s="196"/>
      <c r="D1" s="7" t="s">
        <v>1583</v>
      </c>
      <c r="E1" s="16"/>
    </row>
    <row r="2" spans="1:5" ht="30.75" customHeight="1" x14ac:dyDescent="0.25">
      <c r="A2" s="454" t="s">
        <v>408</v>
      </c>
      <c r="B2" s="454"/>
      <c r="C2" s="454"/>
      <c r="D2" s="454"/>
      <c r="E2" s="16"/>
    </row>
    <row r="3" spans="1:5" ht="15.75" x14ac:dyDescent="0.25">
      <c r="A3" s="8"/>
      <c r="B3" s="469" t="s">
        <v>133</v>
      </c>
      <c r="C3" s="197" t="s">
        <v>198</v>
      </c>
      <c r="D3" s="8"/>
      <c r="E3" s="16"/>
    </row>
    <row r="4" spans="1:5" ht="17.25" customHeight="1" x14ac:dyDescent="0.25">
      <c r="A4" s="196"/>
      <c r="B4" s="470"/>
      <c r="C4" s="197" t="s">
        <v>1336</v>
      </c>
      <c r="D4" s="196"/>
      <c r="E4" s="16"/>
    </row>
    <row r="5" spans="1:5" ht="21.75" customHeight="1" x14ac:dyDescent="0.25">
      <c r="A5" s="16"/>
      <c r="B5" s="471" t="s">
        <v>1337</v>
      </c>
      <c r="C5" s="471"/>
      <c r="D5" s="471"/>
      <c r="E5" s="203"/>
    </row>
    <row r="6" spans="1:5" ht="15.75" x14ac:dyDescent="0.25">
      <c r="A6" s="11" t="s">
        <v>167</v>
      </c>
      <c r="B6" s="385" t="s">
        <v>168</v>
      </c>
      <c r="C6" s="347" t="s">
        <v>1093</v>
      </c>
      <c r="D6" s="385" t="s">
        <v>170</v>
      </c>
      <c r="E6" s="204"/>
    </row>
    <row r="7" spans="1:5" ht="81.75" customHeight="1" x14ac:dyDescent="0.25">
      <c r="A7" s="12" t="s">
        <v>171</v>
      </c>
      <c r="B7" s="388" t="s">
        <v>184</v>
      </c>
      <c r="C7" s="389" t="s">
        <v>397</v>
      </c>
      <c r="D7" s="210" t="s">
        <v>1338</v>
      </c>
      <c r="E7" s="16"/>
    </row>
    <row r="8" spans="1:5" ht="47.25" x14ac:dyDescent="0.25">
      <c r="A8" s="12" t="s">
        <v>172</v>
      </c>
      <c r="B8" s="388" t="s">
        <v>5</v>
      </c>
      <c r="C8" s="389" t="s">
        <v>408</v>
      </c>
      <c r="D8" s="387" t="s">
        <v>1329</v>
      </c>
      <c r="E8" s="16"/>
    </row>
    <row r="9" spans="1:5" ht="15.75" x14ac:dyDescent="0.25">
      <c r="A9" s="12" t="s">
        <v>173</v>
      </c>
      <c r="B9" s="388" t="s">
        <v>6</v>
      </c>
      <c r="C9" s="349" t="s">
        <v>1330</v>
      </c>
      <c r="D9" s="386"/>
      <c r="E9" s="16"/>
    </row>
    <row r="10" spans="1:5" ht="15.75" x14ac:dyDescent="0.25">
      <c r="A10" s="12" t="s">
        <v>174</v>
      </c>
      <c r="B10" s="388" t="s">
        <v>297</v>
      </c>
      <c r="C10" s="389" t="s">
        <v>203</v>
      </c>
      <c r="D10" s="386" t="s">
        <v>1339</v>
      </c>
      <c r="E10" s="16"/>
    </row>
    <row r="11" spans="1:5" ht="78.75" x14ac:dyDescent="0.25">
      <c r="A11" s="12" t="s">
        <v>175</v>
      </c>
      <c r="B11" s="348" t="s">
        <v>309</v>
      </c>
      <c r="C11" s="12" t="s">
        <v>1340</v>
      </c>
      <c r="D11" s="234" t="s">
        <v>1341</v>
      </c>
      <c r="E11" s="16"/>
    </row>
    <row r="12" spans="1:5" ht="15.75" x14ac:dyDescent="0.25">
      <c r="A12" s="12" t="s">
        <v>176</v>
      </c>
      <c r="B12" s="388" t="s">
        <v>187</v>
      </c>
      <c r="C12" s="12" t="s">
        <v>203</v>
      </c>
      <c r="D12" s="234"/>
      <c r="E12" s="16"/>
    </row>
    <row r="13" spans="1:5" ht="34.5" x14ac:dyDescent="0.25">
      <c r="A13" s="12" t="s">
        <v>177</v>
      </c>
      <c r="B13" s="388" t="s">
        <v>188</v>
      </c>
      <c r="C13" s="12" t="s">
        <v>1342</v>
      </c>
      <c r="D13" s="234" t="s">
        <v>409</v>
      </c>
      <c r="E13" s="16"/>
    </row>
    <row r="14" spans="1:5" ht="110.25" x14ac:dyDescent="0.25">
      <c r="A14" s="12" t="s">
        <v>178</v>
      </c>
      <c r="B14" s="388" t="s">
        <v>189</v>
      </c>
      <c r="C14" s="234" t="s">
        <v>1343</v>
      </c>
      <c r="D14" s="234" t="s">
        <v>299</v>
      </c>
      <c r="E14" s="16"/>
    </row>
    <row r="15" spans="1:5" ht="110.25" x14ac:dyDescent="0.25">
      <c r="A15" s="12" t="s">
        <v>179</v>
      </c>
      <c r="B15" s="388" t="s">
        <v>190</v>
      </c>
      <c r="C15" s="12" t="s">
        <v>1137</v>
      </c>
      <c r="D15" s="234" t="s">
        <v>1344</v>
      </c>
      <c r="E15" s="16"/>
    </row>
    <row r="16" spans="1:5" ht="47.25" x14ac:dyDescent="0.25">
      <c r="A16" s="12" t="s">
        <v>180</v>
      </c>
      <c r="B16" s="388" t="s">
        <v>191</v>
      </c>
      <c r="C16" s="12" t="s">
        <v>1345</v>
      </c>
      <c r="D16" s="234" t="s">
        <v>203</v>
      </c>
      <c r="E16" s="16"/>
    </row>
    <row r="17" spans="1:5" ht="31.5" x14ac:dyDescent="0.25">
      <c r="A17" s="12" t="s">
        <v>181</v>
      </c>
      <c r="B17" s="388" t="s">
        <v>192</v>
      </c>
      <c r="C17" s="12" t="s">
        <v>203</v>
      </c>
      <c r="D17" s="234" t="s">
        <v>410</v>
      </c>
      <c r="E17" s="16"/>
    </row>
    <row r="18" spans="1:5" ht="31.5" x14ac:dyDescent="0.25">
      <c r="A18" s="12" t="s">
        <v>182</v>
      </c>
      <c r="B18" s="388" t="s">
        <v>193</v>
      </c>
      <c r="C18" s="12" t="s">
        <v>411</v>
      </c>
      <c r="D18" s="234" t="s">
        <v>1346</v>
      </c>
      <c r="E18" s="16"/>
    </row>
    <row r="19" spans="1:5" ht="47.25" x14ac:dyDescent="0.25">
      <c r="A19" s="12" t="s">
        <v>183</v>
      </c>
      <c r="B19" s="388" t="s">
        <v>564</v>
      </c>
      <c r="C19" s="12" t="s">
        <v>1347</v>
      </c>
      <c r="D19" s="234" t="s">
        <v>1348</v>
      </c>
      <c r="E19" s="16"/>
    </row>
    <row r="20" spans="1:5" ht="15.75" x14ac:dyDescent="0.25">
      <c r="A20" s="13"/>
      <c r="B20" s="196"/>
      <c r="C20" s="196"/>
      <c r="D20" s="196"/>
      <c r="E20" s="16"/>
    </row>
    <row r="21" spans="1:5" s="2" customFormat="1" ht="49.5" customHeight="1" x14ac:dyDescent="0.25">
      <c r="A21" s="473" t="s">
        <v>1349</v>
      </c>
      <c r="B21" s="473"/>
      <c r="C21" s="473"/>
      <c r="D21" s="473"/>
      <c r="E21" s="17"/>
    </row>
    <row r="22" spans="1:5" ht="33.75" customHeight="1" x14ac:dyDescent="0.25">
      <c r="A22" s="478" t="s">
        <v>1110</v>
      </c>
      <c r="B22" s="478"/>
      <c r="C22" s="478"/>
      <c r="D22" s="478"/>
      <c r="E22" s="16"/>
    </row>
    <row r="23" spans="1:5" ht="79.5" customHeight="1" x14ac:dyDescent="0.25">
      <c r="A23" s="468" t="s">
        <v>1350</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sheetPr>
    <pageSetUpPr fitToPage="1"/>
  </sheetPr>
  <dimension ref="A1:E38"/>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196"/>
      <c r="B1" s="196"/>
      <c r="C1" s="196"/>
      <c r="D1" s="7" t="s">
        <v>1583</v>
      </c>
      <c r="E1" s="16"/>
    </row>
    <row r="2" spans="1:5" ht="30.75" customHeight="1" x14ac:dyDescent="0.25">
      <c r="A2" s="454" t="s">
        <v>408</v>
      </c>
      <c r="B2" s="454"/>
      <c r="C2" s="454"/>
      <c r="D2" s="454"/>
      <c r="E2" s="16"/>
    </row>
    <row r="3" spans="1:5" ht="15.75" x14ac:dyDescent="0.25">
      <c r="A3" s="8"/>
      <c r="B3" s="469" t="s">
        <v>135</v>
      </c>
      <c r="C3" s="197" t="s">
        <v>198</v>
      </c>
      <c r="D3" s="8"/>
      <c r="E3" s="16"/>
    </row>
    <row r="4" spans="1:5" ht="17.25" customHeight="1" x14ac:dyDescent="0.25">
      <c r="A4" s="196"/>
      <c r="B4" s="470"/>
      <c r="C4" s="362" t="s">
        <v>1336</v>
      </c>
      <c r="D4" s="196"/>
      <c r="E4" s="16"/>
    </row>
    <row r="5" spans="1:5" ht="21.75" customHeight="1" x14ac:dyDescent="0.25">
      <c r="A5" s="16"/>
      <c r="B5" s="471" t="s">
        <v>1351</v>
      </c>
      <c r="C5" s="471"/>
      <c r="D5" s="471"/>
      <c r="E5" s="203"/>
    </row>
    <row r="6" spans="1:5" ht="15.75" x14ac:dyDescent="0.25">
      <c r="A6" s="11" t="s">
        <v>167</v>
      </c>
      <c r="B6" s="385" t="s">
        <v>168</v>
      </c>
      <c r="C6" s="347" t="s">
        <v>1093</v>
      </c>
      <c r="D6" s="385" t="s">
        <v>170</v>
      </c>
      <c r="E6" s="204"/>
    </row>
    <row r="7" spans="1:5" ht="81.75" customHeight="1" x14ac:dyDescent="0.25">
      <c r="A7" s="12" t="s">
        <v>171</v>
      </c>
      <c r="B7" s="388" t="s">
        <v>184</v>
      </c>
      <c r="C7" s="389" t="s">
        <v>397</v>
      </c>
      <c r="D7" s="210" t="s">
        <v>1338</v>
      </c>
      <c r="E7" s="16"/>
    </row>
    <row r="8" spans="1:5" ht="47.25" x14ac:dyDescent="0.25">
      <c r="A8" s="12" t="s">
        <v>172</v>
      </c>
      <c r="B8" s="388" t="s">
        <v>5</v>
      </c>
      <c r="C8" s="389" t="s">
        <v>408</v>
      </c>
      <c r="D8" s="387" t="s">
        <v>1332</v>
      </c>
      <c r="E8" s="16"/>
    </row>
    <row r="9" spans="1:5" ht="31.5" x14ac:dyDescent="0.25">
      <c r="A9" s="12" t="s">
        <v>173</v>
      </c>
      <c r="B9" s="388" t="s">
        <v>6</v>
      </c>
      <c r="C9" s="349" t="s">
        <v>1331</v>
      </c>
      <c r="D9" s="386"/>
      <c r="E9" s="16"/>
    </row>
    <row r="10" spans="1:5" ht="63" x14ac:dyDescent="0.25">
      <c r="A10" s="12" t="s">
        <v>174</v>
      </c>
      <c r="B10" s="388" t="s">
        <v>297</v>
      </c>
      <c r="C10" s="388" t="s">
        <v>1352</v>
      </c>
      <c r="D10" s="388" t="s">
        <v>1353</v>
      </c>
      <c r="E10" s="16"/>
    </row>
    <row r="11" spans="1:5" ht="47.25" x14ac:dyDescent="0.25">
      <c r="A11" s="12" t="s">
        <v>175</v>
      </c>
      <c r="B11" s="348" t="s">
        <v>309</v>
      </c>
      <c r="C11" s="234" t="s">
        <v>1366</v>
      </c>
      <c r="D11" s="234"/>
      <c r="E11" s="16"/>
    </row>
    <row r="12" spans="1:5" ht="15.75" x14ac:dyDescent="0.25">
      <c r="A12" s="12" t="s">
        <v>176</v>
      </c>
      <c r="B12" s="388" t="s">
        <v>187</v>
      </c>
      <c r="C12" s="12" t="s">
        <v>203</v>
      </c>
      <c r="D12" s="234"/>
      <c r="E12" s="16"/>
    </row>
    <row r="13" spans="1:5" ht="31.5" x14ac:dyDescent="0.25">
      <c r="A13" s="12" t="s">
        <v>177</v>
      </c>
      <c r="B13" s="388" t="s">
        <v>188</v>
      </c>
      <c r="C13" s="12" t="s">
        <v>1354</v>
      </c>
      <c r="D13" s="234"/>
      <c r="E13" s="16"/>
    </row>
    <row r="14" spans="1:5" ht="47.25" x14ac:dyDescent="0.25">
      <c r="A14" s="12" t="s">
        <v>178</v>
      </c>
      <c r="B14" s="388" t="s">
        <v>189</v>
      </c>
      <c r="C14" s="12" t="s">
        <v>203</v>
      </c>
      <c r="D14" s="234" t="s">
        <v>1355</v>
      </c>
      <c r="E14" s="16"/>
    </row>
    <row r="15" spans="1:5" ht="145.5" customHeight="1" x14ac:dyDescent="0.25">
      <c r="A15" s="12" t="s">
        <v>179</v>
      </c>
      <c r="B15" s="388" t="s">
        <v>190</v>
      </c>
      <c r="C15" s="12" t="s">
        <v>1356</v>
      </c>
      <c r="D15" s="234" t="s">
        <v>1357</v>
      </c>
      <c r="E15" s="16"/>
    </row>
    <row r="16" spans="1:5" ht="47.25" x14ac:dyDescent="0.25">
      <c r="A16" s="12" t="s">
        <v>180</v>
      </c>
      <c r="B16" s="388" t="s">
        <v>191</v>
      </c>
      <c r="C16" s="12" t="s">
        <v>413</v>
      </c>
      <c r="D16" s="234"/>
      <c r="E16" s="16"/>
    </row>
    <row r="17" spans="1:5" ht="31.5" x14ac:dyDescent="0.25">
      <c r="A17" s="12" t="s">
        <v>181</v>
      </c>
      <c r="B17" s="388" t="s">
        <v>192</v>
      </c>
      <c r="C17" s="12" t="s">
        <v>203</v>
      </c>
      <c r="D17" s="234" t="s">
        <v>1358</v>
      </c>
      <c r="E17" s="16"/>
    </row>
    <row r="18" spans="1:5" ht="31.5" x14ac:dyDescent="0.25">
      <c r="A18" s="12" t="s">
        <v>182</v>
      </c>
      <c r="B18" s="388" t="s">
        <v>193</v>
      </c>
      <c r="C18" s="12" t="s">
        <v>411</v>
      </c>
      <c r="D18" s="234" t="s">
        <v>1346</v>
      </c>
      <c r="E18" s="16"/>
    </row>
    <row r="19" spans="1:5" ht="47.25" x14ac:dyDescent="0.25">
      <c r="A19" s="12" t="s">
        <v>183</v>
      </c>
      <c r="B19" s="388" t="s">
        <v>564</v>
      </c>
      <c r="C19" s="12" t="s">
        <v>1359</v>
      </c>
      <c r="D19" s="234" t="s">
        <v>405</v>
      </c>
      <c r="E19" s="16"/>
    </row>
    <row r="20" spans="1:5" ht="15.75" x14ac:dyDescent="0.25">
      <c r="A20" s="13"/>
      <c r="B20" s="361"/>
      <c r="C20" s="361"/>
      <c r="D20" s="361"/>
      <c r="E20" s="16"/>
    </row>
    <row r="21" spans="1:5" s="2" customFormat="1" ht="49.5" customHeight="1" x14ac:dyDescent="0.25">
      <c r="A21" s="473" t="s">
        <v>1349</v>
      </c>
      <c r="B21" s="473"/>
      <c r="C21" s="473"/>
      <c r="D21" s="473"/>
      <c r="E21" s="17"/>
    </row>
    <row r="22" spans="1:5" ht="33.75" customHeight="1" x14ac:dyDescent="0.25">
      <c r="A22" s="478" t="s">
        <v>1110</v>
      </c>
      <c r="B22" s="478"/>
      <c r="C22" s="478"/>
      <c r="D22" s="478"/>
      <c r="E22" s="16"/>
    </row>
    <row r="23" spans="1:5" ht="79.5" customHeight="1" x14ac:dyDescent="0.25">
      <c r="A23" s="468" t="s">
        <v>1360</v>
      </c>
      <c r="B23" s="468"/>
      <c r="C23" s="468"/>
      <c r="D23" s="468"/>
      <c r="E23" s="16"/>
    </row>
    <row r="24" spans="1:5" x14ac:dyDescent="0.25">
      <c r="A24" s="15"/>
      <c r="B24" s="15"/>
      <c r="C24" s="15"/>
      <c r="D24" s="15"/>
      <c r="E24" s="16"/>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sheetData>
  <mergeCells count="6">
    <mergeCell ref="A23:D23"/>
    <mergeCell ref="A2:D2"/>
    <mergeCell ref="B3:B4"/>
    <mergeCell ref="B5:D5"/>
    <mergeCell ref="A22:D22"/>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sheetPr>
    <pageSetUpPr fitToPage="1"/>
  </sheetPr>
  <dimension ref="A1:E38"/>
  <sheetViews>
    <sheetView workbookViewId="0"/>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361"/>
      <c r="B1" s="361"/>
      <c r="C1" s="361"/>
      <c r="D1" s="7" t="s">
        <v>1583</v>
      </c>
      <c r="E1" s="16"/>
    </row>
    <row r="2" spans="1:5" ht="30.75" customHeight="1" x14ac:dyDescent="0.25">
      <c r="A2" s="454" t="s">
        <v>408</v>
      </c>
      <c r="B2" s="454"/>
      <c r="C2" s="454"/>
      <c r="D2" s="454"/>
      <c r="E2" s="16"/>
    </row>
    <row r="3" spans="1:5" ht="15.75" x14ac:dyDescent="0.25">
      <c r="A3" s="8"/>
      <c r="B3" s="469" t="s">
        <v>1361</v>
      </c>
      <c r="C3" s="362" t="s">
        <v>1363</v>
      </c>
      <c r="D3" s="8"/>
      <c r="E3" s="16"/>
    </row>
    <row r="4" spans="1:5" ht="17.25" customHeight="1" x14ac:dyDescent="0.25">
      <c r="A4" s="361"/>
      <c r="B4" s="470"/>
      <c r="C4" s="362" t="s">
        <v>1362</v>
      </c>
      <c r="D4" s="361"/>
      <c r="E4" s="16"/>
    </row>
    <row r="5" spans="1:5" ht="21.75" customHeight="1" x14ac:dyDescent="0.25">
      <c r="A5" s="16"/>
      <c r="B5" s="471" t="s">
        <v>1364</v>
      </c>
      <c r="C5" s="471"/>
      <c r="D5" s="471"/>
      <c r="E5" s="203"/>
    </row>
    <row r="6" spans="1:5" ht="15.75" x14ac:dyDescent="0.25">
      <c r="A6" s="11" t="s">
        <v>167</v>
      </c>
      <c r="B6" s="385" t="s">
        <v>168</v>
      </c>
      <c r="C6" s="347" t="s">
        <v>1093</v>
      </c>
      <c r="D6" s="385" t="s">
        <v>170</v>
      </c>
      <c r="E6" s="204"/>
    </row>
    <row r="7" spans="1:5" ht="81.75" customHeight="1" x14ac:dyDescent="0.25">
      <c r="A7" s="12" t="s">
        <v>171</v>
      </c>
      <c r="B7" s="388" t="s">
        <v>184</v>
      </c>
      <c r="C7" s="389" t="s">
        <v>397</v>
      </c>
      <c r="D7" s="225" t="s">
        <v>1338</v>
      </c>
      <c r="E7" s="16"/>
    </row>
    <row r="8" spans="1:5" ht="33" customHeight="1" x14ac:dyDescent="0.25">
      <c r="A8" s="12" t="s">
        <v>172</v>
      </c>
      <c r="B8" s="388" t="s">
        <v>5</v>
      </c>
      <c r="C8" s="389" t="s">
        <v>408</v>
      </c>
      <c r="D8" s="348" t="s">
        <v>1334</v>
      </c>
      <c r="E8" s="16"/>
    </row>
    <row r="9" spans="1:5" ht="15.75" x14ac:dyDescent="0.25">
      <c r="A9" s="12" t="s">
        <v>173</v>
      </c>
      <c r="B9" s="388" t="s">
        <v>6</v>
      </c>
      <c r="C9" s="349" t="s">
        <v>1333</v>
      </c>
      <c r="D9" s="386"/>
      <c r="E9" s="16"/>
    </row>
    <row r="10" spans="1:5" ht="15.75" x14ac:dyDescent="0.25">
      <c r="A10" s="12" t="s">
        <v>174</v>
      </c>
      <c r="B10" s="388" t="s">
        <v>297</v>
      </c>
      <c r="C10" s="389" t="s">
        <v>203</v>
      </c>
      <c r="D10" s="386" t="s">
        <v>1365</v>
      </c>
      <c r="E10" s="16"/>
    </row>
    <row r="11" spans="1:5" ht="47.25" x14ac:dyDescent="0.25">
      <c r="A11" s="12" t="s">
        <v>175</v>
      </c>
      <c r="B11" s="348" t="s">
        <v>309</v>
      </c>
      <c r="C11" s="234" t="s">
        <v>1366</v>
      </c>
      <c r="D11" s="234"/>
      <c r="E11" s="16"/>
    </row>
    <row r="12" spans="1:5" ht="15.75" x14ac:dyDescent="0.25">
      <c r="A12" s="12" t="s">
        <v>176</v>
      </c>
      <c r="B12" s="388" t="s">
        <v>187</v>
      </c>
      <c r="C12" s="12" t="s">
        <v>203</v>
      </c>
      <c r="D12" s="234"/>
      <c r="E12" s="16"/>
    </row>
    <row r="13" spans="1:5" ht="31.5" x14ac:dyDescent="0.25">
      <c r="A13" s="12" t="s">
        <v>177</v>
      </c>
      <c r="B13" s="388" t="s">
        <v>188</v>
      </c>
      <c r="C13" s="12" t="s">
        <v>1367</v>
      </c>
      <c r="D13" s="234"/>
      <c r="E13" s="16"/>
    </row>
    <row r="14" spans="1:5" ht="47.25" x14ac:dyDescent="0.25">
      <c r="A14" s="12" t="s">
        <v>178</v>
      </c>
      <c r="B14" s="388" t="s">
        <v>189</v>
      </c>
      <c r="C14" s="12" t="s">
        <v>203</v>
      </c>
      <c r="D14" s="234" t="s">
        <v>1368</v>
      </c>
      <c r="E14" s="16"/>
    </row>
    <row r="15" spans="1:5" ht="111" customHeight="1" x14ac:dyDescent="0.25">
      <c r="A15" s="12" t="s">
        <v>179</v>
      </c>
      <c r="B15" s="388" t="s">
        <v>190</v>
      </c>
      <c r="C15" s="12" t="s">
        <v>1356</v>
      </c>
      <c r="D15" s="234" t="s">
        <v>1369</v>
      </c>
      <c r="E15" s="16"/>
    </row>
    <row r="16" spans="1:5" ht="47.25" x14ac:dyDescent="0.25">
      <c r="A16" s="12" t="s">
        <v>180</v>
      </c>
      <c r="B16" s="388" t="s">
        <v>191</v>
      </c>
      <c r="C16" s="12" t="s">
        <v>1370</v>
      </c>
      <c r="D16" s="234"/>
      <c r="E16" s="16"/>
    </row>
    <row r="17" spans="1:5" ht="189" x14ac:dyDescent="0.25">
      <c r="A17" s="12" t="s">
        <v>181</v>
      </c>
      <c r="B17" s="388" t="s">
        <v>192</v>
      </c>
      <c r="C17" s="234" t="s">
        <v>1371</v>
      </c>
      <c r="D17" s="234" t="s">
        <v>1358</v>
      </c>
      <c r="E17" s="16"/>
    </row>
    <row r="18" spans="1:5" ht="18.75" customHeight="1" x14ac:dyDescent="0.25">
      <c r="A18" s="12" t="s">
        <v>182</v>
      </c>
      <c r="B18" s="388" t="s">
        <v>193</v>
      </c>
      <c r="C18" s="12" t="s">
        <v>342</v>
      </c>
      <c r="D18" s="234"/>
      <c r="E18" s="16"/>
    </row>
    <row r="19" spans="1:5" ht="63" x14ac:dyDescent="0.25">
      <c r="A19" s="12" t="s">
        <v>183</v>
      </c>
      <c r="B19" s="388" t="s">
        <v>564</v>
      </c>
      <c r="C19" s="12" t="s">
        <v>1372</v>
      </c>
      <c r="D19" s="234" t="s">
        <v>1373</v>
      </c>
      <c r="E19" s="16"/>
    </row>
    <row r="20" spans="1:5" ht="15.75" x14ac:dyDescent="0.25">
      <c r="A20" s="13"/>
      <c r="B20" s="361"/>
      <c r="C20" s="361"/>
      <c r="D20" s="361"/>
      <c r="E20" s="16"/>
    </row>
    <row r="21" spans="1:5" s="2" customFormat="1" ht="49.5" customHeight="1" x14ac:dyDescent="0.25">
      <c r="A21" s="473" t="s">
        <v>1349</v>
      </c>
      <c r="B21" s="473"/>
      <c r="C21" s="473"/>
      <c r="D21" s="473"/>
      <c r="E21" s="17"/>
    </row>
    <row r="22" spans="1:5" ht="33.75" customHeight="1" x14ac:dyDescent="0.25">
      <c r="A22" s="478" t="s">
        <v>1110</v>
      </c>
      <c r="B22" s="478"/>
      <c r="C22" s="478"/>
      <c r="D22" s="478"/>
      <c r="E22" s="16"/>
    </row>
    <row r="23" spans="1:5" ht="118.5" customHeight="1" x14ac:dyDescent="0.25">
      <c r="A23" s="468" t="s">
        <v>1374</v>
      </c>
      <c r="B23" s="468"/>
      <c r="C23" s="468"/>
      <c r="D23" s="468"/>
      <c r="E23" s="16"/>
    </row>
    <row r="24" spans="1:5" x14ac:dyDescent="0.25">
      <c r="A24" s="15"/>
      <c r="B24" s="15"/>
      <c r="C24" s="15"/>
      <c r="D24" s="15"/>
      <c r="E24" s="16"/>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sheetPr>
    <pageSetUpPr fitToPage="1"/>
  </sheetPr>
  <dimension ref="A1:E34"/>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361"/>
      <c r="B1" s="361"/>
      <c r="C1" s="361"/>
      <c r="D1" s="7" t="s">
        <v>1583</v>
      </c>
      <c r="E1" s="16"/>
    </row>
    <row r="2" spans="1:5" ht="30.75" customHeight="1" x14ac:dyDescent="0.25">
      <c r="A2" s="454" t="s">
        <v>408</v>
      </c>
      <c r="B2" s="454"/>
      <c r="C2" s="454"/>
      <c r="D2" s="454"/>
      <c r="E2" s="16"/>
    </row>
    <row r="3" spans="1:5" ht="15.75" x14ac:dyDescent="0.25">
      <c r="A3" s="8"/>
      <c r="B3" s="469" t="s">
        <v>1375</v>
      </c>
      <c r="C3" s="362" t="s">
        <v>1377</v>
      </c>
      <c r="D3" s="8"/>
      <c r="E3" s="16"/>
    </row>
    <row r="4" spans="1:5" ht="17.25" customHeight="1" x14ac:dyDescent="0.25">
      <c r="A4" s="361"/>
      <c r="B4" s="470"/>
      <c r="C4" s="362" t="s">
        <v>1376</v>
      </c>
      <c r="D4" s="361"/>
      <c r="E4" s="16"/>
    </row>
    <row r="5" spans="1:5" ht="21.75" customHeight="1" x14ac:dyDescent="0.25">
      <c r="A5" s="16"/>
      <c r="B5" s="471" t="s">
        <v>1378</v>
      </c>
      <c r="C5" s="471"/>
      <c r="D5" s="471"/>
      <c r="E5" s="203"/>
    </row>
    <row r="6" spans="1:5" ht="15.75" x14ac:dyDescent="0.25">
      <c r="A6" s="11" t="s">
        <v>167</v>
      </c>
      <c r="B6" s="385" t="s">
        <v>168</v>
      </c>
      <c r="C6" s="347" t="s">
        <v>1093</v>
      </c>
      <c r="D6" s="385" t="s">
        <v>170</v>
      </c>
      <c r="E6" s="204"/>
    </row>
    <row r="7" spans="1:5" ht="81.75" customHeight="1" x14ac:dyDescent="0.25">
      <c r="A7" s="12" t="s">
        <v>171</v>
      </c>
      <c r="B7" s="388" t="s">
        <v>184</v>
      </c>
      <c r="C7" s="389" t="s">
        <v>397</v>
      </c>
      <c r="D7" s="210" t="s">
        <v>1338</v>
      </c>
      <c r="E7" s="16"/>
    </row>
    <row r="8" spans="1:5" ht="78.75" x14ac:dyDescent="0.25">
      <c r="A8" s="12" t="s">
        <v>172</v>
      </c>
      <c r="B8" s="388" t="s">
        <v>5</v>
      </c>
      <c r="C8" s="389" t="s">
        <v>408</v>
      </c>
      <c r="D8" s="387" t="s">
        <v>1335</v>
      </c>
      <c r="E8" s="16"/>
    </row>
    <row r="9" spans="1:5" ht="15.75" x14ac:dyDescent="0.25">
      <c r="A9" s="12" t="s">
        <v>173</v>
      </c>
      <c r="B9" s="388" t="s">
        <v>6</v>
      </c>
      <c r="C9" s="349" t="s">
        <v>132</v>
      </c>
      <c r="D9" s="386"/>
      <c r="E9" s="16"/>
    </row>
    <row r="10" spans="1:5" ht="15.75" x14ac:dyDescent="0.25">
      <c r="A10" s="12" t="s">
        <v>174</v>
      </c>
      <c r="B10" s="388" t="s">
        <v>297</v>
      </c>
      <c r="C10" s="389" t="s">
        <v>203</v>
      </c>
      <c r="D10" s="386"/>
      <c r="E10" s="16"/>
    </row>
    <row r="11" spans="1:5" ht="47.25" x14ac:dyDescent="0.25">
      <c r="A11" s="12" t="s">
        <v>175</v>
      </c>
      <c r="B11" s="348" t="s">
        <v>309</v>
      </c>
      <c r="C11" s="234" t="s">
        <v>1366</v>
      </c>
      <c r="D11" s="234" t="s">
        <v>1379</v>
      </c>
      <c r="E11" s="16"/>
    </row>
    <row r="12" spans="1:5" ht="15.75" x14ac:dyDescent="0.25">
      <c r="A12" s="12" t="s">
        <v>176</v>
      </c>
      <c r="B12" s="388" t="s">
        <v>187</v>
      </c>
      <c r="C12" s="12" t="s">
        <v>203</v>
      </c>
      <c r="D12" s="234"/>
      <c r="E12" s="16"/>
    </row>
    <row r="13" spans="1:5" ht="31.5" x14ac:dyDescent="0.25">
      <c r="A13" s="12" t="s">
        <v>177</v>
      </c>
      <c r="B13" s="388" t="s">
        <v>188</v>
      </c>
      <c r="C13" s="12" t="s">
        <v>1380</v>
      </c>
      <c r="D13" s="234"/>
      <c r="E13" s="16"/>
    </row>
    <row r="14" spans="1:5" ht="47.25" x14ac:dyDescent="0.25">
      <c r="A14" s="12" t="s">
        <v>178</v>
      </c>
      <c r="B14" s="388" t="s">
        <v>189</v>
      </c>
      <c r="C14" s="234"/>
      <c r="D14" s="234" t="s">
        <v>1103</v>
      </c>
      <c r="E14" s="16"/>
    </row>
    <row r="15" spans="1:5" ht="110.25" x14ac:dyDescent="0.25">
      <c r="A15" s="12" t="s">
        <v>179</v>
      </c>
      <c r="B15" s="388" t="s">
        <v>190</v>
      </c>
      <c r="C15" s="12" t="s">
        <v>1137</v>
      </c>
      <c r="D15" s="234" t="s">
        <v>595</v>
      </c>
      <c r="E15" s="16"/>
    </row>
    <row r="16" spans="1:5" ht="78.75" x14ac:dyDescent="0.25">
      <c r="A16" s="12" t="s">
        <v>180</v>
      </c>
      <c r="B16" s="388" t="s">
        <v>191</v>
      </c>
      <c r="C16" s="12" t="s">
        <v>1381</v>
      </c>
      <c r="D16" s="234"/>
      <c r="E16" s="16"/>
    </row>
    <row r="17" spans="1:5" ht="50.25" x14ac:dyDescent="0.25">
      <c r="A17" s="12" t="s">
        <v>181</v>
      </c>
      <c r="B17" s="388" t="s">
        <v>192</v>
      </c>
      <c r="C17" s="234" t="s">
        <v>1382</v>
      </c>
      <c r="D17" s="234" t="s">
        <v>1358</v>
      </c>
      <c r="E17" s="16"/>
    </row>
    <row r="18" spans="1:5" ht="31.5" x14ac:dyDescent="0.25">
      <c r="A18" s="12" t="s">
        <v>182</v>
      </c>
      <c r="B18" s="388" t="s">
        <v>193</v>
      </c>
      <c r="C18" s="12" t="s">
        <v>411</v>
      </c>
      <c r="D18" s="234" t="s">
        <v>1346</v>
      </c>
      <c r="E18" s="16"/>
    </row>
    <row r="19" spans="1:5" ht="47.25" x14ac:dyDescent="0.25">
      <c r="A19" s="12" t="s">
        <v>183</v>
      </c>
      <c r="B19" s="388" t="s">
        <v>564</v>
      </c>
      <c r="C19" s="12" t="s">
        <v>1383</v>
      </c>
      <c r="D19" s="234" t="s">
        <v>1384</v>
      </c>
      <c r="E19" s="16"/>
    </row>
    <row r="20" spans="1:5" ht="15.75" x14ac:dyDescent="0.25">
      <c r="A20" s="13"/>
      <c r="B20" s="361"/>
      <c r="C20" s="361"/>
      <c r="D20" s="361"/>
      <c r="E20" s="16"/>
    </row>
    <row r="21" spans="1:5" s="2" customFormat="1" ht="49.5" customHeight="1" x14ac:dyDescent="0.25">
      <c r="A21" s="473" t="s">
        <v>1349</v>
      </c>
      <c r="B21" s="473"/>
      <c r="C21" s="473"/>
      <c r="D21" s="473"/>
      <c r="E21" s="17"/>
    </row>
    <row r="22" spans="1:5" ht="33.75" customHeight="1" x14ac:dyDescent="0.25">
      <c r="A22" s="478" t="s">
        <v>1110</v>
      </c>
      <c r="B22" s="478"/>
      <c r="C22" s="478"/>
      <c r="D22" s="478"/>
      <c r="E22" s="16"/>
    </row>
    <row r="23" spans="1:5" ht="195.75" customHeight="1" x14ac:dyDescent="0.25">
      <c r="A23" s="468" t="s">
        <v>1385</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17"/>
      <c r="B1" s="417"/>
      <c r="C1" s="417"/>
      <c r="D1" s="262" t="s">
        <v>1792</v>
      </c>
      <c r="E1" s="16"/>
    </row>
    <row r="2" spans="1:5" ht="25.5" customHeight="1" x14ac:dyDescent="0.25">
      <c r="A2" s="463" t="s">
        <v>333</v>
      </c>
      <c r="B2" s="463"/>
      <c r="C2" s="463"/>
      <c r="D2" s="463"/>
      <c r="E2" s="16"/>
    </row>
    <row r="3" spans="1:5" ht="15.75" x14ac:dyDescent="0.25">
      <c r="A3" s="263"/>
      <c r="B3" s="464" t="s">
        <v>136</v>
      </c>
      <c r="C3" s="418" t="s">
        <v>788</v>
      </c>
      <c r="D3" s="263"/>
      <c r="E3" s="16"/>
    </row>
    <row r="4" spans="1:5" ht="15.75" x14ac:dyDescent="0.25">
      <c r="A4" s="417"/>
      <c r="B4" s="465"/>
      <c r="C4" s="418" t="s">
        <v>1780</v>
      </c>
      <c r="D4" s="417"/>
      <c r="E4" s="16"/>
    </row>
    <row r="5" spans="1:5" ht="25.5" customHeight="1" x14ac:dyDescent="0.25">
      <c r="A5" s="265"/>
      <c r="B5" s="467" t="s">
        <v>334</v>
      </c>
      <c r="C5" s="467"/>
      <c r="D5" s="467"/>
      <c r="E5" s="203"/>
    </row>
    <row r="6" spans="1:5" ht="15.75" x14ac:dyDescent="0.25">
      <c r="A6" s="266" t="s">
        <v>167</v>
      </c>
      <c r="B6" s="425" t="s">
        <v>168</v>
      </c>
      <c r="C6" s="425" t="s">
        <v>1093</v>
      </c>
      <c r="D6" s="425" t="s">
        <v>170</v>
      </c>
      <c r="E6" s="204"/>
    </row>
    <row r="7" spans="1:5" ht="77.25" customHeight="1" x14ac:dyDescent="0.25">
      <c r="A7" s="419" t="s">
        <v>171</v>
      </c>
      <c r="B7" s="416" t="s">
        <v>184</v>
      </c>
      <c r="C7" s="415" t="s">
        <v>397</v>
      </c>
      <c r="D7" s="269" t="s">
        <v>1338</v>
      </c>
      <c r="E7" s="16"/>
    </row>
    <row r="8" spans="1:5" ht="31.5" x14ac:dyDescent="0.25">
      <c r="A8" s="419" t="s">
        <v>172</v>
      </c>
      <c r="B8" s="416" t="s">
        <v>5</v>
      </c>
      <c r="C8" s="419" t="s">
        <v>335</v>
      </c>
      <c r="D8" s="298" t="s">
        <v>137</v>
      </c>
      <c r="E8" s="16"/>
    </row>
    <row r="9" spans="1:5" ht="31.5" x14ac:dyDescent="0.25">
      <c r="A9" s="419" t="s">
        <v>173</v>
      </c>
      <c r="B9" s="416" t="s">
        <v>6</v>
      </c>
      <c r="C9" s="419" t="s">
        <v>336</v>
      </c>
      <c r="D9" s="298"/>
      <c r="E9" s="16"/>
    </row>
    <row r="10" spans="1:5" ht="15.75" x14ac:dyDescent="0.25">
      <c r="A10" s="419" t="s">
        <v>174</v>
      </c>
      <c r="B10" s="418" t="s">
        <v>185</v>
      </c>
      <c r="C10" s="419" t="s">
        <v>203</v>
      </c>
      <c r="D10" s="298"/>
      <c r="E10" s="16"/>
    </row>
    <row r="11" spans="1:5" ht="15.75" x14ac:dyDescent="0.25">
      <c r="A11" s="419" t="s">
        <v>175</v>
      </c>
      <c r="B11" s="418" t="s">
        <v>186</v>
      </c>
      <c r="C11" s="419" t="s">
        <v>203</v>
      </c>
      <c r="D11" s="298"/>
      <c r="E11" s="16"/>
    </row>
    <row r="12" spans="1:5" ht="15.75" x14ac:dyDescent="0.25">
      <c r="A12" s="419" t="s">
        <v>176</v>
      </c>
      <c r="B12" s="418" t="s">
        <v>187</v>
      </c>
      <c r="C12" s="419" t="s">
        <v>203</v>
      </c>
      <c r="D12" s="298"/>
      <c r="E12" s="16"/>
    </row>
    <row r="13" spans="1:5" ht="47.25" x14ac:dyDescent="0.25">
      <c r="A13" s="419" t="s">
        <v>177</v>
      </c>
      <c r="B13" s="267" t="s">
        <v>544</v>
      </c>
      <c r="C13" s="415" t="s">
        <v>1793</v>
      </c>
      <c r="D13" s="298"/>
      <c r="E13" s="16"/>
    </row>
    <row r="14" spans="1:5" ht="47.25" x14ac:dyDescent="0.25">
      <c r="A14" s="419" t="s">
        <v>178</v>
      </c>
      <c r="B14" s="416" t="s">
        <v>189</v>
      </c>
      <c r="C14" s="419" t="s">
        <v>203</v>
      </c>
      <c r="D14" s="269" t="s">
        <v>546</v>
      </c>
      <c r="E14" s="16"/>
    </row>
    <row r="15" spans="1:5" ht="110.25" x14ac:dyDescent="0.25">
      <c r="A15" s="419" t="s">
        <v>179</v>
      </c>
      <c r="B15" s="416" t="s">
        <v>190</v>
      </c>
      <c r="C15" s="419" t="s">
        <v>1794</v>
      </c>
      <c r="D15" s="298" t="s">
        <v>595</v>
      </c>
      <c r="E15" s="16"/>
    </row>
    <row r="16" spans="1:5" ht="67.5" customHeight="1" x14ac:dyDescent="0.25">
      <c r="A16" s="419" t="s">
        <v>180</v>
      </c>
      <c r="B16" s="418" t="s">
        <v>191</v>
      </c>
      <c r="C16" s="419" t="s">
        <v>318</v>
      </c>
      <c r="D16" s="416" t="s">
        <v>1795</v>
      </c>
      <c r="E16" s="16"/>
    </row>
    <row r="17" spans="1:5" ht="31.5" x14ac:dyDescent="0.25">
      <c r="A17" s="419" t="s">
        <v>181</v>
      </c>
      <c r="B17" s="418" t="s">
        <v>192</v>
      </c>
      <c r="C17" s="419" t="s">
        <v>203</v>
      </c>
      <c r="D17" s="298"/>
      <c r="E17" s="16"/>
    </row>
    <row r="18" spans="1:5" ht="31.5" customHeight="1" x14ac:dyDescent="0.25">
      <c r="A18" s="419" t="s">
        <v>182</v>
      </c>
      <c r="B18" s="418" t="s">
        <v>193</v>
      </c>
      <c r="C18" s="419" t="s">
        <v>411</v>
      </c>
      <c r="D18" s="298" t="s">
        <v>1796</v>
      </c>
      <c r="E18" s="16"/>
    </row>
    <row r="19" spans="1:5" ht="47.25" x14ac:dyDescent="0.25">
      <c r="A19" s="419" t="s">
        <v>183</v>
      </c>
      <c r="B19" s="418" t="s">
        <v>194</v>
      </c>
      <c r="C19" s="419" t="s">
        <v>1797</v>
      </c>
      <c r="D19" s="298" t="s">
        <v>208</v>
      </c>
      <c r="E19" s="16"/>
    </row>
    <row r="20" spans="1:5" ht="15.75" x14ac:dyDescent="0.25">
      <c r="A20" s="277"/>
      <c r="B20" s="417"/>
      <c r="C20" s="417"/>
      <c r="D20" s="417"/>
      <c r="E20" s="16"/>
    </row>
    <row r="21" spans="1:5" s="2" customFormat="1" ht="105" customHeight="1" x14ac:dyDescent="0.25">
      <c r="A21" s="462" t="s">
        <v>1798</v>
      </c>
      <c r="B21" s="462"/>
      <c r="C21" s="462"/>
      <c r="D21" s="462"/>
      <c r="E21" s="17"/>
    </row>
    <row r="22" spans="1:5" ht="15.75" x14ac:dyDescent="0.25">
      <c r="A22" s="466" t="s">
        <v>1110</v>
      </c>
      <c r="B22" s="466"/>
      <c r="C22" s="466"/>
      <c r="D22" s="466"/>
      <c r="E22" s="16"/>
    </row>
    <row r="23" spans="1:5" ht="160.5" customHeight="1" x14ac:dyDescent="0.25">
      <c r="A23" s="462" t="s">
        <v>1799</v>
      </c>
      <c r="B23" s="462"/>
      <c r="C23" s="462"/>
      <c r="D23" s="462"/>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17"/>
      <c r="B1" s="417"/>
      <c r="C1" s="417"/>
      <c r="D1" s="262" t="s">
        <v>1792</v>
      </c>
      <c r="E1" s="16"/>
    </row>
    <row r="2" spans="1:5" ht="25.5" customHeight="1" x14ac:dyDescent="0.25">
      <c r="A2" s="463" t="s">
        <v>333</v>
      </c>
      <c r="B2" s="463"/>
      <c r="C2" s="463"/>
      <c r="D2" s="463"/>
      <c r="E2" s="16"/>
    </row>
    <row r="3" spans="1:5" ht="15" customHeight="1" x14ac:dyDescent="0.25">
      <c r="A3" s="263"/>
      <c r="B3" s="464" t="s">
        <v>139</v>
      </c>
      <c r="C3" s="418" t="s">
        <v>788</v>
      </c>
      <c r="D3" s="263"/>
    </row>
    <row r="4" spans="1:5" ht="15.75" x14ac:dyDescent="0.25">
      <c r="A4" s="417"/>
      <c r="B4" s="465"/>
      <c r="C4" s="418" t="s">
        <v>1780</v>
      </c>
      <c r="D4" s="417"/>
    </row>
    <row r="5" spans="1:5" ht="26.25" customHeight="1" x14ac:dyDescent="0.25">
      <c r="A5" s="265"/>
      <c r="B5" s="467" t="s">
        <v>1800</v>
      </c>
      <c r="C5" s="467"/>
      <c r="D5" s="467"/>
    </row>
    <row r="6" spans="1:5" ht="15.75" x14ac:dyDescent="0.25">
      <c r="A6" s="266" t="s">
        <v>167</v>
      </c>
      <c r="B6" s="425" t="s">
        <v>168</v>
      </c>
      <c r="C6" s="425" t="s">
        <v>1093</v>
      </c>
      <c r="D6" s="425" t="s">
        <v>170</v>
      </c>
    </row>
    <row r="7" spans="1:5" ht="94.5" x14ac:dyDescent="0.25">
      <c r="A7" s="419" t="s">
        <v>171</v>
      </c>
      <c r="B7" s="416" t="s">
        <v>184</v>
      </c>
      <c r="C7" s="415" t="s">
        <v>397</v>
      </c>
      <c r="D7" s="269" t="s">
        <v>1338</v>
      </c>
    </row>
    <row r="8" spans="1:5" ht="31.5" x14ac:dyDescent="0.25">
      <c r="A8" s="419" t="s">
        <v>172</v>
      </c>
      <c r="B8" s="416" t="s">
        <v>5</v>
      </c>
      <c r="C8" s="419" t="s">
        <v>335</v>
      </c>
      <c r="D8" s="298" t="s">
        <v>1801</v>
      </c>
    </row>
    <row r="9" spans="1:5" ht="15.75" x14ac:dyDescent="0.25">
      <c r="A9" s="419" t="s">
        <v>173</v>
      </c>
      <c r="B9" s="416" t="s">
        <v>6</v>
      </c>
      <c r="C9" s="268" t="s">
        <v>140</v>
      </c>
      <c r="D9" s="298"/>
    </row>
    <row r="10" spans="1:5" ht="15.75" x14ac:dyDescent="0.25">
      <c r="A10" s="419" t="s">
        <v>174</v>
      </c>
      <c r="B10" s="418" t="s">
        <v>185</v>
      </c>
      <c r="C10" s="268" t="s">
        <v>203</v>
      </c>
      <c r="D10" s="298"/>
    </row>
    <row r="11" spans="1:5" ht="15.75" x14ac:dyDescent="0.25">
      <c r="A11" s="419" t="s">
        <v>175</v>
      </c>
      <c r="B11" s="418" t="s">
        <v>186</v>
      </c>
      <c r="C11" s="268" t="s">
        <v>203</v>
      </c>
      <c r="D11" s="298"/>
    </row>
    <row r="12" spans="1:5" ht="15.75" x14ac:dyDescent="0.25">
      <c r="A12" s="419" t="s">
        <v>176</v>
      </c>
      <c r="B12" s="418" t="s">
        <v>187</v>
      </c>
      <c r="C12" s="268" t="s">
        <v>203</v>
      </c>
      <c r="D12" s="298"/>
    </row>
    <row r="13" spans="1:5" ht="47.25" x14ac:dyDescent="0.25">
      <c r="A13" s="419" t="s">
        <v>177</v>
      </c>
      <c r="B13" s="267" t="s">
        <v>544</v>
      </c>
      <c r="C13" s="268" t="s">
        <v>1802</v>
      </c>
      <c r="D13" s="267"/>
    </row>
    <row r="14" spans="1:5" ht="47.25" x14ac:dyDescent="0.25">
      <c r="A14" s="419" t="s">
        <v>178</v>
      </c>
      <c r="B14" s="416" t="s">
        <v>189</v>
      </c>
      <c r="C14" s="415" t="s">
        <v>290</v>
      </c>
      <c r="D14" s="269" t="s">
        <v>546</v>
      </c>
    </row>
    <row r="15" spans="1:5" ht="110.25" x14ac:dyDescent="0.25">
      <c r="A15" s="419" t="s">
        <v>179</v>
      </c>
      <c r="B15" s="416" t="s">
        <v>190</v>
      </c>
      <c r="C15" s="419" t="s">
        <v>1794</v>
      </c>
      <c r="D15" s="269" t="s">
        <v>300</v>
      </c>
    </row>
    <row r="16" spans="1:5" ht="66" x14ac:dyDescent="0.25">
      <c r="A16" s="419" t="s">
        <v>180</v>
      </c>
      <c r="B16" s="418" t="s">
        <v>191</v>
      </c>
      <c r="C16" s="268" t="s">
        <v>289</v>
      </c>
      <c r="D16" s="416" t="s">
        <v>1803</v>
      </c>
    </row>
    <row r="17" spans="1:4" ht="31.5" x14ac:dyDescent="0.25">
      <c r="A17" s="419" t="s">
        <v>181</v>
      </c>
      <c r="B17" s="418" t="s">
        <v>192</v>
      </c>
      <c r="C17" s="419" t="s">
        <v>203</v>
      </c>
      <c r="D17" s="298"/>
    </row>
    <row r="18" spans="1:4" ht="31.5" x14ac:dyDescent="0.25">
      <c r="A18" s="419" t="s">
        <v>182</v>
      </c>
      <c r="B18" s="418" t="s">
        <v>193</v>
      </c>
      <c r="C18" s="419" t="s">
        <v>1804</v>
      </c>
      <c r="D18" s="298"/>
    </row>
    <row r="19" spans="1:4" ht="47.25" x14ac:dyDescent="0.25">
      <c r="A19" s="419" t="s">
        <v>183</v>
      </c>
      <c r="B19" s="418" t="s">
        <v>194</v>
      </c>
      <c r="C19" s="419" t="s">
        <v>1805</v>
      </c>
      <c r="D19" s="298" t="s">
        <v>1806</v>
      </c>
    </row>
    <row r="20" spans="1:4" ht="15.75" x14ac:dyDescent="0.25">
      <c r="A20" s="277"/>
      <c r="B20" s="417"/>
      <c r="C20" s="417"/>
      <c r="D20" s="417"/>
    </row>
    <row r="21" spans="1:4" ht="105.75" customHeight="1" x14ac:dyDescent="0.25">
      <c r="A21" s="462" t="s">
        <v>1798</v>
      </c>
      <c r="B21" s="462"/>
      <c r="C21" s="462"/>
      <c r="D21" s="462"/>
    </row>
    <row r="22" spans="1:4" ht="33.75" customHeight="1" x14ac:dyDescent="0.25">
      <c r="A22" s="466" t="s">
        <v>1110</v>
      </c>
      <c r="B22" s="466"/>
      <c r="C22" s="466"/>
      <c r="D22" s="466"/>
    </row>
    <row r="23" spans="1:4" ht="168" customHeight="1" x14ac:dyDescent="0.25">
      <c r="A23" s="462" t="s">
        <v>1807</v>
      </c>
      <c r="B23" s="462"/>
      <c r="C23" s="462"/>
      <c r="D23" s="462"/>
    </row>
    <row r="24" spans="1:4" x14ac:dyDescent="0.25">
      <c r="A24" s="15"/>
      <c r="B24" s="15"/>
      <c r="C24" s="15"/>
      <c r="D24" s="15"/>
    </row>
    <row r="25" spans="1:4" x14ac:dyDescent="0.25">
      <c r="A25" s="15"/>
      <c r="B25" s="15"/>
      <c r="C25" s="15"/>
      <c r="D25" s="15"/>
    </row>
    <row r="26" spans="1:4" x14ac:dyDescent="0.25">
      <c r="A26" s="15"/>
      <c r="B26" s="15"/>
      <c r="C26" s="15"/>
      <c r="D26" s="15"/>
    </row>
    <row r="27" spans="1:4" x14ac:dyDescent="0.25">
      <c r="A27" s="15"/>
      <c r="B27" s="15"/>
      <c r="C27" s="15"/>
      <c r="D27" s="15"/>
    </row>
    <row r="28" spans="1:4" x14ac:dyDescent="0.25">
      <c r="A28" s="15"/>
      <c r="B28" s="15"/>
      <c r="C28" s="15"/>
      <c r="D28" s="15"/>
    </row>
    <row r="29" spans="1:4" x14ac:dyDescent="0.25">
      <c r="A29" s="15"/>
      <c r="B29" s="15"/>
      <c r="C29" s="15"/>
      <c r="D29" s="15"/>
    </row>
    <row r="30" spans="1:4" x14ac:dyDescent="0.25">
      <c r="A30" s="15"/>
      <c r="B30" s="15"/>
      <c r="C30" s="15"/>
      <c r="D30" s="15"/>
    </row>
    <row r="31" spans="1:4" x14ac:dyDescent="0.25">
      <c r="A31" s="15"/>
      <c r="B31" s="15"/>
      <c r="C31" s="15"/>
      <c r="D31" s="15"/>
    </row>
    <row r="32" spans="1:4"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66" orientation="landscape" horizontalDpi="300" verticalDpi="300" r:id="rId1"/>
  <headerFooter differentFirst="1">
    <oddHeader>&amp;C&amp;P</oddHead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17"/>
      <c r="B1" s="417"/>
      <c r="C1" s="417"/>
      <c r="D1" s="262" t="s">
        <v>1792</v>
      </c>
      <c r="E1" s="16"/>
    </row>
    <row r="2" spans="1:5" ht="25.5" customHeight="1" x14ac:dyDescent="0.25">
      <c r="A2" s="463" t="s">
        <v>333</v>
      </c>
      <c r="B2" s="463"/>
      <c r="C2" s="463"/>
      <c r="D2" s="463"/>
      <c r="E2" s="16"/>
    </row>
    <row r="3" spans="1:5" ht="15.75" x14ac:dyDescent="0.25">
      <c r="A3" s="263"/>
      <c r="B3" s="464" t="s">
        <v>1808</v>
      </c>
      <c r="C3" s="418" t="s">
        <v>1809</v>
      </c>
      <c r="D3" s="263"/>
    </row>
    <row r="4" spans="1:5" ht="15.75" x14ac:dyDescent="0.25">
      <c r="A4" s="417"/>
      <c r="B4" s="465"/>
      <c r="C4" s="418" t="s">
        <v>746</v>
      </c>
      <c r="D4" s="417"/>
    </row>
    <row r="5" spans="1:5" ht="26.25" customHeight="1" x14ac:dyDescent="0.25">
      <c r="A5" s="265"/>
      <c r="B5" s="467" t="s">
        <v>1810</v>
      </c>
      <c r="C5" s="467"/>
      <c r="D5" s="467"/>
    </row>
    <row r="6" spans="1:5" ht="15.75" x14ac:dyDescent="0.25">
      <c r="A6" s="266" t="s">
        <v>167</v>
      </c>
      <c r="B6" s="425" t="s">
        <v>168</v>
      </c>
      <c r="C6" s="425" t="s">
        <v>1093</v>
      </c>
      <c r="D6" s="425" t="s">
        <v>170</v>
      </c>
    </row>
    <row r="7" spans="1:5" ht="94.5" x14ac:dyDescent="0.25">
      <c r="A7" s="419" t="s">
        <v>171</v>
      </c>
      <c r="B7" s="416" t="s">
        <v>184</v>
      </c>
      <c r="C7" s="415" t="s">
        <v>397</v>
      </c>
      <c r="D7" s="269" t="s">
        <v>1338</v>
      </c>
    </row>
    <row r="8" spans="1:5" ht="31.5" x14ac:dyDescent="0.25">
      <c r="A8" s="419" t="s">
        <v>172</v>
      </c>
      <c r="B8" s="416" t="s">
        <v>5</v>
      </c>
      <c r="C8" s="419" t="s">
        <v>335</v>
      </c>
      <c r="D8" s="298" t="s">
        <v>1801</v>
      </c>
    </row>
    <row r="9" spans="1:5" ht="15.75" x14ac:dyDescent="0.25">
      <c r="A9" s="419" t="s">
        <v>173</v>
      </c>
      <c r="B9" s="416" t="s">
        <v>6</v>
      </c>
      <c r="C9" s="268" t="s">
        <v>1811</v>
      </c>
      <c r="D9" s="298"/>
    </row>
    <row r="10" spans="1:5" ht="15.75" x14ac:dyDescent="0.25">
      <c r="A10" s="419" t="s">
        <v>174</v>
      </c>
      <c r="B10" s="418" t="s">
        <v>185</v>
      </c>
      <c r="C10" s="268" t="s">
        <v>203</v>
      </c>
      <c r="D10" s="298"/>
    </row>
    <row r="11" spans="1:5" ht="15.75" x14ac:dyDescent="0.25">
      <c r="A11" s="419" t="s">
        <v>175</v>
      </c>
      <c r="B11" s="418" t="s">
        <v>186</v>
      </c>
      <c r="C11" s="268" t="s">
        <v>203</v>
      </c>
      <c r="D11" s="298"/>
    </row>
    <row r="12" spans="1:5" ht="15.75" x14ac:dyDescent="0.25">
      <c r="A12" s="419" t="s">
        <v>176</v>
      </c>
      <c r="B12" s="418" t="s">
        <v>187</v>
      </c>
      <c r="C12" s="268" t="s">
        <v>203</v>
      </c>
      <c r="D12" s="298"/>
    </row>
    <row r="13" spans="1:5" ht="47.25" x14ac:dyDescent="0.25">
      <c r="A13" s="419" t="s">
        <v>177</v>
      </c>
      <c r="B13" s="267" t="s">
        <v>544</v>
      </c>
      <c r="C13" s="269" t="s">
        <v>1812</v>
      </c>
      <c r="D13" s="267"/>
    </row>
    <row r="14" spans="1:5" ht="110.25" x14ac:dyDescent="0.25">
      <c r="A14" s="419" t="s">
        <v>178</v>
      </c>
      <c r="B14" s="416" t="s">
        <v>189</v>
      </c>
      <c r="C14" s="416" t="s">
        <v>1813</v>
      </c>
      <c r="D14" s="269" t="s">
        <v>546</v>
      </c>
    </row>
    <row r="15" spans="1:5" ht="110.25" x14ac:dyDescent="0.25">
      <c r="A15" s="419" t="s">
        <v>179</v>
      </c>
      <c r="B15" s="416" t="s">
        <v>190</v>
      </c>
      <c r="C15" s="419" t="s">
        <v>1794</v>
      </c>
      <c r="D15" s="269" t="s">
        <v>300</v>
      </c>
    </row>
    <row r="16" spans="1:5" ht="66" x14ac:dyDescent="0.25">
      <c r="A16" s="419" t="s">
        <v>180</v>
      </c>
      <c r="B16" s="418" t="s">
        <v>191</v>
      </c>
      <c r="C16" s="268" t="s">
        <v>289</v>
      </c>
      <c r="D16" s="416" t="s">
        <v>1803</v>
      </c>
    </row>
    <row r="17" spans="1:4" ht="31.5" x14ac:dyDescent="0.25">
      <c r="A17" s="419" t="s">
        <v>181</v>
      </c>
      <c r="B17" s="418" t="s">
        <v>192</v>
      </c>
      <c r="C17" s="419" t="s">
        <v>203</v>
      </c>
      <c r="D17" s="298"/>
    </row>
    <row r="18" spans="1:4" ht="31.5" x14ac:dyDescent="0.25">
      <c r="A18" s="419" t="s">
        <v>182</v>
      </c>
      <c r="B18" s="418" t="s">
        <v>193</v>
      </c>
      <c r="C18" s="419" t="s">
        <v>1804</v>
      </c>
      <c r="D18" s="298"/>
    </row>
    <row r="19" spans="1:4" ht="47.25" x14ac:dyDescent="0.25">
      <c r="A19" s="419" t="s">
        <v>183</v>
      </c>
      <c r="B19" s="418" t="s">
        <v>194</v>
      </c>
      <c r="C19" s="419" t="s">
        <v>1805</v>
      </c>
      <c r="D19" s="298" t="s">
        <v>1814</v>
      </c>
    </row>
    <row r="20" spans="1:4" ht="15.75" x14ac:dyDescent="0.25">
      <c r="A20" s="277"/>
      <c r="B20" s="417"/>
      <c r="C20" s="417"/>
      <c r="D20" s="417"/>
    </row>
    <row r="21" spans="1:4" ht="105.75" customHeight="1" x14ac:dyDescent="0.25">
      <c r="A21" s="462" t="s">
        <v>1798</v>
      </c>
      <c r="B21" s="462"/>
      <c r="C21" s="462"/>
      <c r="D21" s="462"/>
    </row>
    <row r="22" spans="1:4" ht="33.75" customHeight="1" x14ac:dyDescent="0.25">
      <c r="A22" s="466" t="s">
        <v>1110</v>
      </c>
      <c r="B22" s="466"/>
      <c r="C22" s="466"/>
      <c r="D22" s="466"/>
    </row>
    <row r="23" spans="1:4" ht="168" customHeight="1" x14ac:dyDescent="0.25">
      <c r="A23" s="462" t="s">
        <v>1807</v>
      </c>
      <c r="B23" s="462"/>
      <c r="C23" s="462"/>
      <c r="D23" s="462"/>
    </row>
    <row r="24" spans="1:4" x14ac:dyDescent="0.25">
      <c r="A24" s="15"/>
      <c r="B24" s="15"/>
      <c r="C24" s="15"/>
      <c r="D24" s="15"/>
    </row>
    <row r="25" spans="1:4" x14ac:dyDescent="0.25">
      <c r="A25" s="15"/>
      <c r="B25" s="15"/>
      <c r="C25" s="15"/>
      <c r="D25" s="15"/>
    </row>
    <row r="26" spans="1:4" x14ac:dyDescent="0.25">
      <c r="A26" s="15"/>
      <c r="B26" s="15"/>
      <c r="C26" s="15"/>
      <c r="D26" s="15"/>
    </row>
    <row r="27" spans="1:4" x14ac:dyDescent="0.25">
      <c r="A27" s="15"/>
      <c r="B27" s="15"/>
      <c r="C27" s="15"/>
      <c r="D27" s="15"/>
    </row>
    <row r="28" spans="1:4" x14ac:dyDescent="0.25">
      <c r="A28" s="15"/>
      <c r="B28" s="15"/>
      <c r="C28" s="15"/>
      <c r="D28" s="15"/>
    </row>
    <row r="29" spans="1:4" x14ac:dyDescent="0.25">
      <c r="A29" s="15"/>
      <c r="B29" s="15"/>
      <c r="C29" s="15"/>
      <c r="D29" s="15"/>
    </row>
    <row r="30" spans="1:4" x14ac:dyDescent="0.25">
      <c r="A30" s="15"/>
      <c r="B30" s="15"/>
      <c r="C30" s="15"/>
      <c r="D30" s="15"/>
    </row>
    <row r="31" spans="1:4" x14ac:dyDescent="0.25">
      <c r="A31" s="15"/>
      <c r="B31" s="15"/>
      <c r="C31" s="15"/>
      <c r="D31" s="15"/>
    </row>
    <row r="32" spans="1:4"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66" orientation="landscape" horizontalDpi="300" verticalDpi="300" r:id="rId1"/>
  <headerFooter differentFirst="1">
    <oddHeader>&amp;C&amp;P</oddHead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17"/>
      <c r="B1" s="417"/>
      <c r="C1" s="417"/>
      <c r="D1" s="262" t="s">
        <v>1792</v>
      </c>
      <c r="E1" s="16"/>
    </row>
    <row r="2" spans="1:5" ht="25.5" customHeight="1" x14ac:dyDescent="0.25">
      <c r="A2" s="463" t="s">
        <v>333</v>
      </c>
      <c r="B2" s="463"/>
      <c r="C2" s="463"/>
      <c r="D2" s="463"/>
      <c r="E2" s="16"/>
    </row>
    <row r="3" spans="1:5" ht="15.75" x14ac:dyDescent="0.25">
      <c r="A3" s="263"/>
      <c r="B3" s="464" t="s">
        <v>1815</v>
      </c>
      <c r="C3" s="418" t="s">
        <v>1809</v>
      </c>
      <c r="D3" s="263"/>
    </row>
    <row r="4" spans="1:5" ht="15.75" x14ac:dyDescent="0.25">
      <c r="A4" s="417"/>
      <c r="B4" s="465"/>
      <c r="C4" s="418" t="s">
        <v>746</v>
      </c>
      <c r="D4" s="417"/>
    </row>
    <row r="5" spans="1:5" ht="26.25" customHeight="1" x14ac:dyDescent="0.25">
      <c r="A5" s="265"/>
      <c r="B5" s="467" t="s">
        <v>1816</v>
      </c>
      <c r="C5" s="467"/>
      <c r="D5" s="467"/>
    </row>
    <row r="6" spans="1:5" ht="15.75" x14ac:dyDescent="0.25">
      <c r="A6" s="266" t="s">
        <v>167</v>
      </c>
      <c r="B6" s="425" t="s">
        <v>168</v>
      </c>
      <c r="C6" s="425" t="s">
        <v>1093</v>
      </c>
      <c r="D6" s="425" t="s">
        <v>170</v>
      </c>
    </row>
    <row r="7" spans="1:5" ht="94.5" x14ac:dyDescent="0.25">
      <c r="A7" s="419" t="s">
        <v>171</v>
      </c>
      <c r="B7" s="416" t="s">
        <v>184</v>
      </c>
      <c r="C7" s="415" t="s">
        <v>397</v>
      </c>
      <c r="D7" s="269" t="s">
        <v>1338</v>
      </c>
    </row>
    <row r="8" spans="1:5" ht="31.5" x14ac:dyDescent="0.25">
      <c r="A8" s="419" t="s">
        <v>172</v>
      </c>
      <c r="B8" s="416" t="s">
        <v>5</v>
      </c>
      <c r="C8" s="419" t="s">
        <v>335</v>
      </c>
      <c r="D8" s="298" t="s">
        <v>1817</v>
      </c>
    </row>
    <row r="9" spans="1:5" ht="15.75" x14ac:dyDescent="0.25">
      <c r="A9" s="419" t="s">
        <v>173</v>
      </c>
      <c r="B9" s="416" t="s">
        <v>6</v>
      </c>
      <c r="C9" s="268" t="s">
        <v>1818</v>
      </c>
      <c r="D9" s="298"/>
    </row>
    <row r="10" spans="1:5" ht="15.75" x14ac:dyDescent="0.25">
      <c r="A10" s="419" t="s">
        <v>174</v>
      </c>
      <c r="B10" s="418" t="s">
        <v>185</v>
      </c>
      <c r="C10" s="268" t="s">
        <v>203</v>
      </c>
      <c r="D10" s="298"/>
    </row>
    <row r="11" spans="1:5" ht="15.75" x14ac:dyDescent="0.25">
      <c r="A11" s="419" t="s">
        <v>175</v>
      </c>
      <c r="B11" s="418" t="s">
        <v>186</v>
      </c>
      <c r="C11" s="268" t="s">
        <v>203</v>
      </c>
      <c r="D11" s="298"/>
    </row>
    <row r="12" spans="1:5" ht="15.75" x14ac:dyDescent="0.25">
      <c r="A12" s="419" t="s">
        <v>176</v>
      </c>
      <c r="B12" s="418" t="s">
        <v>187</v>
      </c>
      <c r="C12" s="268" t="s">
        <v>203</v>
      </c>
      <c r="D12" s="298"/>
    </row>
    <row r="13" spans="1:5" ht="158.25" customHeight="1" x14ac:dyDescent="0.25">
      <c r="A13" s="419" t="s">
        <v>177</v>
      </c>
      <c r="B13" s="267" t="s">
        <v>544</v>
      </c>
      <c r="C13" s="269" t="s">
        <v>1819</v>
      </c>
      <c r="D13" s="426"/>
    </row>
    <row r="14" spans="1:5" ht="47.25" x14ac:dyDescent="0.25">
      <c r="A14" s="419" t="s">
        <v>178</v>
      </c>
      <c r="B14" s="416" t="s">
        <v>189</v>
      </c>
      <c r="C14" s="415" t="s">
        <v>203</v>
      </c>
      <c r="D14" s="269" t="s">
        <v>546</v>
      </c>
    </row>
    <row r="15" spans="1:5" ht="110.25" x14ac:dyDescent="0.25">
      <c r="A15" s="419" t="s">
        <v>179</v>
      </c>
      <c r="B15" s="416" t="s">
        <v>190</v>
      </c>
      <c r="C15" s="419" t="s">
        <v>1794</v>
      </c>
      <c r="D15" s="269" t="s">
        <v>300</v>
      </c>
    </row>
    <row r="16" spans="1:5" ht="66" x14ac:dyDescent="0.25">
      <c r="A16" s="419" t="s">
        <v>180</v>
      </c>
      <c r="B16" s="418" t="s">
        <v>191</v>
      </c>
      <c r="C16" s="268" t="s">
        <v>289</v>
      </c>
      <c r="D16" s="416" t="s">
        <v>1803</v>
      </c>
    </row>
    <row r="17" spans="1:4" ht="31.5" x14ac:dyDescent="0.25">
      <c r="A17" s="419" t="s">
        <v>181</v>
      </c>
      <c r="B17" s="418" t="s">
        <v>192</v>
      </c>
      <c r="C17" s="419" t="s">
        <v>203</v>
      </c>
      <c r="D17" s="298"/>
    </row>
    <row r="18" spans="1:4" ht="31.5" x14ac:dyDescent="0.25">
      <c r="A18" s="419" t="s">
        <v>182</v>
      </c>
      <c r="B18" s="418" t="s">
        <v>193</v>
      </c>
      <c r="C18" s="419" t="s">
        <v>1804</v>
      </c>
      <c r="D18" s="298"/>
    </row>
    <row r="19" spans="1:4" ht="47.25" x14ac:dyDescent="0.25">
      <c r="A19" s="419" t="s">
        <v>183</v>
      </c>
      <c r="B19" s="418" t="s">
        <v>194</v>
      </c>
      <c r="C19" s="419" t="s">
        <v>1805</v>
      </c>
      <c r="D19" s="298" t="s">
        <v>1820</v>
      </c>
    </row>
    <row r="20" spans="1:4" ht="15.75" x14ac:dyDescent="0.25">
      <c r="A20" s="277"/>
      <c r="B20" s="417"/>
      <c r="C20" s="417"/>
      <c r="D20" s="417"/>
    </row>
    <row r="21" spans="1:4" ht="105.75" customHeight="1" x14ac:dyDescent="0.25">
      <c r="A21" s="462" t="s">
        <v>1798</v>
      </c>
      <c r="B21" s="462"/>
      <c r="C21" s="462"/>
      <c r="D21" s="462"/>
    </row>
    <row r="22" spans="1:4" ht="33.75" customHeight="1" x14ac:dyDescent="0.25">
      <c r="A22" s="466" t="s">
        <v>1110</v>
      </c>
      <c r="B22" s="466"/>
      <c r="C22" s="466"/>
      <c r="D22" s="466"/>
    </row>
    <row r="23" spans="1:4" ht="168" customHeight="1" x14ac:dyDescent="0.25">
      <c r="A23" s="462" t="s">
        <v>1807</v>
      </c>
      <c r="B23" s="462"/>
      <c r="C23" s="462"/>
      <c r="D23" s="462"/>
    </row>
    <row r="24" spans="1:4" x14ac:dyDescent="0.25">
      <c r="A24" s="15"/>
      <c r="B24" s="15"/>
      <c r="C24" s="15"/>
      <c r="D24" s="15"/>
    </row>
    <row r="25" spans="1:4" x14ac:dyDescent="0.25">
      <c r="A25" s="15"/>
      <c r="B25" s="15"/>
      <c r="C25" s="15"/>
      <c r="D25" s="15"/>
    </row>
    <row r="26" spans="1:4" x14ac:dyDescent="0.25">
      <c r="A26" s="15"/>
      <c r="B26" s="15"/>
      <c r="C26" s="15"/>
      <c r="D26" s="15"/>
    </row>
    <row r="27" spans="1:4" x14ac:dyDescent="0.25">
      <c r="A27" s="15"/>
      <c r="B27" s="15"/>
      <c r="C27" s="15"/>
      <c r="D27" s="15"/>
    </row>
    <row r="28" spans="1:4" x14ac:dyDescent="0.25">
      <c r="A28" s="15"/>
      <c r="B28" s="15"/>
      <c r="C28" s="15"/>
      <c r="D28" s="15"/>
    </row>
    <row r="29" spans="1:4" x14ac:dyDescent="0.25">
      <c r="A29" s="15"/>
      <c r="B29" s="15"/>
      <c r="C29" s="15"/>
      <c r="D29" s="15"/>
    </row>
    <row r="30" spans="1:4" x14ac:dyDescent="0.25">
      <c r="A30" s="15"/>
      <c r="B30" s="15"/>
      <c r="C30" s="15"/>
      <c r="D30" s="15"/>
    </row>
    <row r="31" spans="1:4" x14ac:dyDescent="0.25">
      <c r="A31" s="15"/>
      <c r="B31" s="15"/>
      <c r="C31" s="15"/>
      <c r="D31" s="15"/>
    </row>
    <row r="32" spans="1:4"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66" orientation="landscape" horizontalDpi="300" verticalDpi="300" r:id="rId1"/>
  <headerFooter differentFirst="1">
    <oddHeader>&amp;C&amp;P</oddHead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sheetPr>
    <pageSetUpPr fitToPage="1"/>
  </sheetPr>
  <dimension ref="A1:E36"/>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17"/>
      <c r="B1" s="417"/>
      <c r="C1" s="417"/>
      <c r="D1" s="262" t="s">
        <v>1792</v>
      </c>
      <c r="E1" s="16"/>
    </row>
    <row r="2" spans="1:5" ht="25.5" customHeight="1" x14ac:dyDescent="0.25">
      <c r="A2" s="463" t="s">
        <v>333</v>
      </c>
      <c r="B2" s="463"/>
      <c r="C2" s="463"/>
      <c r="D2" s="463"/>
      <c r="E2" s="16"/>
    </row>
    <row r="3" spans="1:5" ht="15.75" x14ac:dyDescent="0.25">
      <c r="A3" s="263"/>
      <c r="B3" s="464" t="s">
        <v>141</v>
      </c>
      <c r="C3" s="418" t="s">
        <v>788</v>
      </c>
      <c r="D3" s="263"/>
    </row>
    <row r="4" spans="1:5" ht="15.75" x14ac:dyDescent="0.25">
      <c r="A4" s="417"/>
      <c r="B4" s="465"/>
      <c r="C4" s="418" t="s">
        <v>1780</v>
      </c>
      <c r="D4" s="417"/>
    </row>
    <row r="5" spans="1:5" ht="26.25" customHeight="1" x14ac:dyDescent="0.25">
      <c r="A5" s="265"/>
      <c r="B5" s="467" t="s">
        <v>338</v>
      </c>
      <c r="C5" s="467"/>
      <c r="D5" s="467"/>
    </row>
    <row r="6" spans="1:5" ht="15.75" x14ac:dyDescent="0.25">
      <c r="A6" s="266" t="s">
        <v>167</v>
      </c>
      <c r="B6" s="425" t="s">
        <v>168</v>
      </c>
      <c r="C6" s="425" t="s">
        <v>1093</v>
      </c>
      <c r="D6" s="425" t="s">
        <v>170</v>
      </c>
    </row>
    <row r="7" spans="1:5" ht="94.5" x14ac:dyDescent="0.25">
      <c r="A7" s="419" t="s">
        <v>171</v>
      </c>
      <c r="B7" s="416" t="s">
        <v>184</v>
      </c>
      <c r="C7" s="415" t="s">
        <v>397</v>
      </c>
      <c r="D7" s="269" t="s">
        <v>1338</v>
      </c>
    </row>
    <row r="8" spans="1:5" ht="31.5" x14ac:dyDescent="0.25">
      <c r="A8" s="419" t="s">
        <v>172</v>
      </c>
      <c r="B8" s="416" t="s">
        <v>5</v>
      </c>
      <c r="C8" s="419" t="s">
        <v>335</v>
      </c>
      <c r="D8" s="298" t="s">
        <v>1801</v>
      </c>
    </row>
    <row r="9" spans="1:5" ht="15.75" x14ac:dyDescent="0.25">
      <c r="A9" s="419" t="s">
        <v>173</v>
      </c>
      <c r="B9" s="416" t="s">
        <v>6</v>
      </c>
      <c r="C9" s="268" t="s">
        <v>142</v>
      </c>
      <c r="D9" s="269" t="s">
        <v>203</v>
      </c>
    </row>
    <row r="10" spans="1:5" ht="15.75" x14ac:dyDescent="0.25">
      <c r="A10" s="419" t="s">
        <v>174</v>
      </c>
      <c r="B10" s="418" t="s">
        <v>185</v>
      </c>
      <c r="C10" s="268" t="s">
        <v>203</v>
      </c>
      <c r="D10" s="269" t="s">
        <v>203</v>
      </c>
    </row>
    <row r="11" spans="1:5" ht="15.75" x14ac:dyDescent="0.25">
      <c r="A11" s="419" t="s">
        <v>175</v>
      </c>
      <c r="B11" s="418" t="s">
        <v>186</v>
      </c>
      <c r="C11" s="268" t="s">
        <v>203</v>
      </c>
      <c r="D11" s="269" t="s">
        <v>547</v>
      </c>
    </row>
    <row r="12" spans="1:5" ht="15.75" x14ac:dyDescent="0.25">
      <c r="A12" s="419" t="s">
        <v>176</v>
      </c>
      <c r="B12" s="418" t="s">
        <v>187</v>
      </c>
      <c r="C12" s="268" t="s">
        <v>203</v>
      </c>
      <c r="D12" s="269" t="s">
        <v>203</v>
      </c>
    </row>
    <row r="13" spans="1:5" ht="47.25" x14ac:dyDescent="0.25">
      <c r="A13" s="419" t="s">
        <v>177</v>
      </c>
      <c r="B13" s="267" t="s">
        <v>544</v>
      </c>
      <c r="C13" s="269" t="s">
        <v>1821</v>
      </c>
      <c r="D13" s="426"/>
    </row>
    <row r="14" spans="1:5" ht="189" x14ac:dyDescent="0.25">
      <c r="A14" s="419" t="s">
        <v>178</v>
      </c>
      <c r="B14" s="416" t="s">
        <v>189</v>
      </c>
      <c r="C14" s="269" t="s">
        <v>1822</v>
      </c>
      <c r="D14" s="269" t="s">
        <v>1823</v>
      </c>
    </row>
    <row r="15" spans="1:5" ht="110.25" x14ac:dyDescent="0.25">
      <c r="A15" s="419" t="s">
        <v>179</v>
      </c>
      <c r="B15" s="416" t="s">
        <v>190</v>
      </c>
      <c r="C15" s="419" t="s">
        <v>1794</v>
      </c>
      <c r="D15" s="269" t="s">
        <v>300</v>
      </c>
    </row>
    <row r="16" spans="1:5" ht="66" x14ac:dyDescent="0.25">
      <c r="A16" s="419" t="s">
        <v>180</v>
      </c>
      <c r="B16" s="418" t="s">
        <v>191</v>
      </c>
      <c r="C16" s="268" t="s">
        <v>289</v>
      </c>
      <c r="D16" s="416" t="s">
        <v>1803</v>
      </c>
    </row>
    <row r="17" spans="1:5" ht="31.5" x14ac:dyDescent="0.25">
      <c r="A17" s="419" t="s">
        <v>181</v>
      </c>
      <c r="B17" s="418" t="s">
        <v>192</v>
      </c>
      <c r="C17" s="427" t="s">
        <v>203</v>
      </c>
      <c r="D17" s="298"/>
    </row>
    <row r="18" spans="1:5" ht="47.25" x14ac:dyDescent="0.25">
      <c r="A18" s="419" t="s">
        <v>182</v>
      </c>
      <c r="B18" s="418" t="s">
        <v>193</v>
      </c>
      <c r="C18" s="269" t="s">
        <v>1824</v>
      </c>
      <c r="D18" s="298"/>
    </row>
    <row r="19" spans="1:5" ht="47.25" x14ac:dyDescent="0.25">
      <c r="A19" s="419" t="s">
        <v>183</v>
      </c>
      <c r="B19" s="418" t="s">
        <v>194</v>
      </c>
      <c r="C19" s="419" t="s">
        <v>1805</v>
      </c>
      <c r="D19" s="298" t="s">
        <v>1825</v>
      </c>
    </row>
    <row r="20" spans="1:5" ht="15.75" x14ac:dyDescent="0.25">
      <c r="A20" s="277"/>
      <c r="B20" s="417"/>
      <c r="C20" s="417"/>
      <c r="D20" s="417"/>
    </row>
    <row r="21" spans="1:5" ht="105.75" customHeight="1" x14ac:dyDescent="0.25">
      <c r="A21" s="462" t="s">
        <v>1798</v>
      </c>
      <c r="B21" s="462"/>
      <c r="C21" s="462"/>
      <c r="D21" s="462"/>
    </row>
    <row r="22" spans="1:5" x14ac:dyDescent="0.25">
      <c r="A22" s="15"/>
      <c r="B22" s="15"/>
      <c r="C22" s="15"/>
      <c r="D22" s="15"/>
      <c r="E22" s="16"/>
    </row>
    <row r="23" spans="1:5" x14ac:dyDescent="0.25">
      <c r="A23" s="15"/>
      <c r="B23" s="15"/>
      <c r="C23" s="15"/>
      <c r="D23" s="15"/>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sheetData>
  <mergeCells count="4">
    <mergeCell ref="A2:D2"/>
    <mergeCell ref="B3:B4"/>
    <mergeCell ref="B5:D5"/>
    <mergeCell ref="A21:D21"/>
  </mergeCells>
  <printOptions horizontalCentered="1"/>
  <pageMargins left="0.51181102362204722" right="0.51181102362204722" top="0.74803149606299213" bottom="0.35433070866141736" header="0" footer="0"/>
  <pageSetup paperSize="9" scale="53" fitToWidth="0" orientation="landscape" horizontalDpi="300" verticalDpi="300" r:id="rId1"/>
  <headerFooter differentFirst="1">
    <oddHeader>&amp;C&amp;P</oddHead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17"/>
      <c r="B1" s="417"/>
      <c r="C1" s="417"/>
      <c r="D1" s="262" t="s">
        <v>1792</v>
      </c>
      <c r="E1" s="16"/>
    </row>
    <row r="2" spans="1:5" ht="25.5" customHeight="1" x14ac:dyDescent="0.25">
      <c r="A2" s="463" t="s">
        <v>333</v>
      </c>
      <c r="B2" s="463"/>
      <c r="C2" s="463"/>
      <c r="D2" s="463"/>
      <c r="E2" s="16"/>
    </row>
    <row r="3" spans="1:5" ht="15.75" x14ac:dyDescent="0.25">
      <c r="A3" s="263"/>
      <c r="B3" s="464" t="s">
        <v>143</v>
      </c>
      <c r="C3" s="418" t="s">
        <v>1779</v>
      </c>
      <c r="D3" s="263"/>
    </row>
    <row r="4" spans="1:5" ht="15.75" x14ac:dyDescent="0.25">
      <c r="A4" s="417"/>
      <c r="B4" s="465"/>
      <c r="C4" s="418" t="s">
        <v>1780</v>
      </c>
      <c r="D4" s="417"/>
    </row>
    <row r="5" spans="1:5" ht="26.25" customHeight="1" x14ac:dyDescent="0.25">
      <c r="A5" s="265"/>
      <c r="B5" s="467" t="s">
        <v>1826</v>
      </c>
      <c r="C5" s="467"/>
      <c r="D5" s="467"/>
    </row>
    <row r="6" spans="1:5" ht="15.75" x14ac:dyDescent="0.25">
      <c r="A6" s="266" t="s">
        <v>167</v>
      </c>
      <c r="B6" s="425" t="s">
        <v>168</v>
      </c>
      <c r="C6" s="425" t="s">
        <v>1093</v>
      </c>
      <c r="D6" s="425" t="s">
        <v>170</v>
      </c>
    </row>
    <row r="7" spans="1:5" ht="77.25" customHeight="1" x14ac:dyDescent="0.25">
      <c r="A7" s="419" t="s">
        <v>171</v>
      </c>
      <c r="B7" s="416" t="s">
        <v>184</v>
      </c>
      <c r="C7" s="415" t="s">
        <v>397</v>
      </c>
      <c r="D7" s="269" t="s">
        <v>1338</v>
      </c>
    </row>
    <row r="8" spans="1:5" ht="78.75" x14ac:dyDescent="0.25">
      <c r="A8" s="419" t="s">
        <v>172</v>
      </c>
      <c r="B8" s="416" t="s">
        <v>5</v>
      </c>
      <c r="C8" s="419" t="s">
        <v>335</v>
      </c>
      <c r="D8" s="298" t="s">
        <v>339</v>
      </c>
    </row>
    <row r="9" spans="1:5" ht="15.75" x14ac:dyDescent="0.25">
      <c r="A9" s="419" t="s">
        <v>173</v>
      </c>
      <c r="B9" s="416" t="s">
        <v>6</v>
      </c>
      <c r="C9" s="419" t="s">
        <v>144</v>
      </c>
      <c r="D9" s="298"/>
    </row>
    <row r="10" spans="1:5" ht="15.75" x14ac:dyDescent="0.25">
      <c r="A10" s="419" t="s">
        <v>174</v>
      </c>
      <c r="B10" s="418" t="s">
        <v>185</v>
      </c>
      <c r="C10" s="419" t="s">
        <v>203</v>
      </c>
      <c r="D10" s="298"/>
    </row>
    <row r="11" spans="1:5" ht="66.75" customHeight="1" x14ac:dyDescent="0.25">
      <c r="A11" s="419" t="s">
        <v>175</v>
      </c>
      <c r="B11" s="418" t="s">
        <v>186</v>
      </c>
      <c r="C11" s="419" t="s">
        <v>1827</v>
      </c>
      <c r="D11" s="298" t="s">
        <v>1828</v>
      </c>
    </row>
    <row r="12" spans="1:5" ht="15.75" x14ac:dyDescent="0.25">
      <c r="A12" s="419" t="s">
        <v>176</v>
      </c>
      <c r="B12" s="418" t="s">
        <v>187</v>
      </c>
      <c r="C12" s="419" t="s">
        <v>340</v>
      </c>
      <c r="D12" s="298"/>
    </row>
    <row r="13" spans="1:5" ht="47.25" x14ac:dyDescent="0.25">
      <c r="A13" s="419" t="s">
        <v>177</v>
      </c>
      <c r="B13" s="267" t="s">
        <v>544</v>
      </c>
      <c r="C13" s="298" t="s">
        <v>1829</v>
      </c>
      <c r="D13" s="426"/>
    </row>
    <row r="14" spans="1:5" ht="141" customHeight="1" x14ac:dyDescent="0.25">
      <c r="A14" s="419" t="s">
        <v>178</v>
      </c>
      <c r="B14" s="416" t="s">
        <v>189</v>
      </c>
      <c r="C14" s="298" t="s">
        <v>1830</v>
      </c>
      <c r="D14" s="269" t="s">
        <v>546</v>
      </c>
    </row>
    <row r="15" spans="1:5" ht="110.25" x14ac:dyDescent="0.25">
      <c r="A15" s="419" t="s">
        <v>179</v>
      </c>
      <c r="B15" s="416" t="s">
        <v>190</v>
      </c>
      <c r="C15" s="419" t="s">
        <v>1831</v>
      </c>
      <c r="D15" s="269" t="s">
        <v>300</v>
      </c>
    </row>
    <row r="16" spans="1:5" ht="47.25" x14ac:dyDescent="0.25">
      <c r="A16" s="419" t="s">
        <v>180</v>
      </c>
      <c r="B16" s="418" t="s">
        <v>191</v>
      </c>
      <c r="C16" s="268" t="s">
        <v>341</v>
      </c>
      <c r="D16" s="416"/>
    </row>
    <row r="17" spans="1:4" ht="15.75" customHeight="1" x14ac:dyDescent="0.25">
      <c r="A17" s="419" t="s">
        <v>181</v>
      </c>
      <c r="B17" s="418" t="s">
        <v>192</v>
      </c>
      <c r="C17" s="427" t="s">
        <v>203</v>
      </c>
      <c r="D17" s="298"/>
    </row>
    <row r="18" spans="1:4" ht="47.25" x14ac:dyDescent="0.25">
      <c r="A18" s="419" t="s">
        <v>182</v>
      </c>
      <c r="B18" s="418" t="s">
        <v>193</v>
      </c>
      <c r="C18" s="269" t="s">
        <v>1832</v>
      </c>
      <c r="D18" s="298"/>
    </row>
    <row r="19" spans="1:4" ht="47.25" x14ac:dyDescent="0.25">
      <c r="A19" s="419" t="s">
        <v>183</v>
      </c>
      <c r="B19" s="418" t="s">
        <v>194</v>
      </c>
      <c r="C19" s="419" t="s">
        <v>1833</v>
      </c>
      <c r="D19" s="298" t="s">
        <v>1834</v>
      </c>
    </row>
    <row r="20" spans="1:4" ht="15.75" x14ac:dyDescent="0.25">
      <c r="A20" s="277"/>
      <c r="B20" s="417"/>
      <c r="C20" s="417"/>
      <c r="D20" s="417"/>
    </row>
    <row r="21" spans="1:4" ht="93" customHeight="1" x14ac:dyDescent="0.25">
      <c r="A21" s="462" t="s">
        <v>1835</v>
      </c>
      <c r="B21" s="462"/>
      <c r="C21" s="462"/>
      <c r="D21" s="462"/>
    </row>
    <row r="22" spans="1:4" ht="33.75" customHeight="1" x14ac:dyDescent="0.25">
      <c r="A22" s="466" t="s">
        <v>1110</v>
      </c>
      <c r="B22" s="466"/>
      <c r="C22" s="466"/>
      <c r="D22" s="466"/>
    </row>
    <row r="23" spans="1:4" ht="168" customHeight="1" x14ac:dyDescent="0.25">
      <c r="A23" s="462" t="s">
        <v>1836</v>
      </c>
      <c r="B23" s="462"/>
      <c r="C23" s="462"/>
      <c r="D23" s="462"/>
    </row>
    <row r="24" spans="1:4" x14ac:dyDescent="0.25">
      <c r="A24" s="15"/>
      <c r="B24" s="15"/>
      <c r="C24" s="15"/>
      <c r="D24" s="15"/>
    </row>
    <row r="25" spans="1:4" x14ac:dyDescent="0.25">
      <c r="A25" s="15"/>
      <c r="B25" s="15"/>
      <c r="C25" s="15"/>
      <c r="D25" s="15"/>
    </row>
    <row r="26" spans="1:4" x14ac:dyDescent="0.25">
      <c r="A26" s="15"/>
      <c r="B26" s="15"/>
      <c r="C26" s="15"/>
      <c r="D26" s="15"/>
    </row>
    <row r="27" spans="1:4" x14ac:dyDescent="0.25">
      <c r="A27" s="15"/>
      <c r="B27" s="15"/>
      <c r="C27" s="15"/>
      <c r="D27" s="15"/>
    </row>
    <row r="28" spans="1:4" x14ac:dyDescent="0.25">
      <c r="A28" s="15"/>
      <c r="B28" s="15"/>
      <c r="C28" s="15"/>
      <c r="D28" s="15"/>
    </row>
    <row r="29" spans="1:4" x14ac:dyDescent="0.25">
      <c r="A29" s="15"/>
      <c r="B29" s="15"/>
      <c r="C29" s="15"/>
      <c r="D29" s="15"/>
    </row>
    <row r="30" spans="1:4" x14ac:dyDescent="0.25">
      <c r="A30" s="15"/>
      <c r="B30" s="15"/>
      <c r="C30" s="15"/>
      <c r="D30" s="15"/>
    </row>
    <row r="31" spans="1:4" x14ac:dyDescent="0.25">
      <c r="A31" s="15"/>
      <c r="B31" s="15"/>
      <c r="C31" s="15"/>
      <c r="D31" s="15"/>
    </row>
    <row r="32" spans="1:4"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17"/>
      <c r="B1" s="417"/>
      <c r="C1" s="417"/>
      <c r="D1" s="262" t="s">
        <v>1792</v>
      </c>
      <c r="E1" s="16"/>
    </row>
    <row r="2" spans="1:5" ht="25.5" customHeight="1" x14ac:dyDescent="0.25">
      <c r="A2" s="463" t="s">
        <v>333</v>
      </c>
      <c r="B2" s="463"/>
      <c r="C2" s="463"/>
      <c r="D2" s="463"/>
      <c r="E2" s="16"/>
    </row>
    <row r="3" spans="1:5" ht="15.75" x14ac:dyDescent="0.25">
      <c r="A3" s="263"/>
      <c r="B3" s="464" t="s">
        <v>145</v>
      </c>
      <c r="C3" s="418" t="s">
        <v>1779</v>
      </c>
      <c r="D3" s="263"/>
    </row>
    <row r="4" spans="1:5" ht="15.75" x14ac:dyDescent="0.25">
      <c r="A4" s="417"/>
      <c r="B4" s="465"/>
      <c r="C4" s="418" t="s">
        <v>1780</v>
      </c>
      <c r="D4" s="417"/>
    </row>
    <row r="5" spans="1:5" ht="26.25" customHeight="1" x14ac:dyDescent="0.25">
      <c r="A5" s="265"/>
      <c r="B5" s="467" t="s">
        <v>343</v>
      </c>
      <c r="C5" s="467"/>
      <c r="D5" s="467"/>
    </row>
    <row r="6" spans="1:5" ht="15.75" x14ac:dyDescent="0.25">
      <c r="A6" s="266" t="s">
        <v>167</v>
      </c>
      <c r="B6" s="425" t="s">
        <v>168</v>
      </c>
      <c r="C6" s="425" t="s">
        <v>1093</v>
      </c>
      <c r="D6" s="425" t="s">
        <v>170</v>
      </c>
    </row>
    <row r="7" spans="1:5" ht="77.25" customHeight="1" x14ac:dyDescent="0.25">
      <c r="A7" s="419" t="s">
        <v>171</v>
      </c>
      <c r="B7" s="416" t="s">
        <v>184</v>
      </c>
      <c r="C7" s="415" t="s">
        <v>397</v>
      </c>
      <c r="D7" s="269" t="s">
        <v>1338</v>
      </c>
    </row>
    <row r="8" spans="1:5" ht="78.75" x14ac:dyDescent="0.25">
      <c r="A8" s="419" t="s">
        <v>172</v>
      </c>
      <c r="B8" s="416" t="s">
        <v>5</v>
      </c>
      <c r="C8" s="419" t="s">
        <v>335</v>
      </c>
      <c r="D8" s="298" t="s">
        <v>344</v>
      </c>
    </row>
    <row r="9" spans="1:5" ht="15.75" x14ac:dyDescent="0.25">
      <c r="A9" s="419" t="s">
        <v>173</v>
      </c>
      <c r="B9" s="416" t="s">
        <v>6</v>
      </c>
      <c r="C9" s="419" t="s">
        <v>146</v>
      </c>
      <c r="D9" s="298"/>
    </row>
    <row r="10" spans="1:5" ht="15.75" x14ac:dyDescent="0.25">
      <c r="A10" s="419" t="s">
        <v>174</v>
      </c>
      <c r="B10" s="418" t="s">
        <v>185</v>
      </c>
      <c r="C10" s="419" t="s">
        <v>203</v>
      </c>
      <c r="D10" s="298"/>
    </row>
    <row r="11" spans="1:5" ht="65.25" customHeight="1" x14ac:dyDescent="0.25">
      <c r="A11" s="419" t="s">
        <v>175</v>
      </c>
      <c r="B11" s="418" t="s">
        <v>186</v>
      </c>
      <c r="C11" s="419" t="s">
        <v>1827</v>
      </c>
      <c r="D11" s="298" t="s">
        <v>1828</v>
      </c>
    </row>
    <row r="12" spans="1:5" ht="15.75" x14ac:dyDescent="0.25">
      <c r="A12" s="419" t="s">
        <v>176</v>
      </c>
      <c r="B12" s="418" t="s">
        <v>187</v>
      </c>
      <c r="C12" s="419" t="s">
        <v>340</v>
      </c>
      <c r="D12" s="298"/>
    </row>
    <row r="13" spans="1:5" ht="62.25" customHeight="1" x14ac:dyDescent="0.25">
      <c r="A13" s="419" t="s">
        <v>177</v>
      </c>
      <c r="B13" s="267" t="s">
        <v>544</v>
      </c>
      <c r="C13" s="298" t="s">
        <v>1837</v>
      </c>
      <c r="D13" s="426"/>
    </row>
    <row r="14" spans="1:5" ht="47.25" x14ac:dyDescent="0.25">
      <c r="A14" s="419" t="s">
        <v>178</v>
      </c>
      <c r="B14" s="416" t="s">
        <v>189</v>
      </c>
      <c r="C14" s="419" t="s">
        <v>203</v>
      </c>
      <c r="D14" s="269" t="s">
        <v>546</v>
      </c>
    </row>
    <row r="15" spans="1:5" ht="110.25" x14ac:dyDescent="0.25">
      <c r="A15" s="419" t="s">
        <v>179</v>
      </c>
      <c r="B15" s="416" t="s">
        <v>190</v>
      </c>
      <c r="C15" s="419" t="s">
        <v>1794</v>
      </c>
      <c r="D15" s="269" t="s">
        <v>300</v>
      </c>
    </row>
    <row r="16" spans="1:5" ht="47.25" x14ac:dyDescent="0.25">
      <c r="A16" s="419" t="s">
        <v>180</v>
      </c>
      <c r="B16" s="418" t="s">
        <v>191</v>
      </c>
      <c r="C16" s="268" t="s">
        <v>341</v>
      </c>
      <c r="D16" s="416"/>
    </row>
    <row r="17" spans="1:4" ht="15.75" customHeight="1" x14ac:dyDescent="0.25">
      <c r="A17" s="419" t="s">
        <v>181</v>
      </c>
      <c r="B17" s="418" t="s">
        <v>192</v>
      </c>
      <c r="C17" s="427" t="s">
        <v>203</v>
      </c>
      <c r="D17" s="298"/>
    </row>
    <row r="18" spans="1:4" ht="31.5" x14ac:dyDescent="0.25">
      <c r="A18" s="419" t="s">
        <v>182</v>
      </c>
      <c r="B18" s="418" t="s">
        <v>193</v>
      </c>
      <c r="C18" s="269" t="s">
        <v>411</v>
      </c>
      <c r="D18" s="298"/>
    </row>
    <row r="19" spans="1:4" ht="47.25" x14ac:dyDescent="0.25">
      <c r="A19" s="419" t="s">
        <v>183</v>
      </c>
      <c r="B19" s="418" t="s">
        <v>194</v>
      </c>
      <c r="C19" s="419" t="s">
        <v>1833</v>
      </c>
      <c r="D19" s="298" t="s">
        <v>1838</v>
      </c>
    </row>
    <row r="20" spans="1:4" ht="15.75" x14ac:dyDescent="0.25">
      <c r="A20" s="277"/>
      <c r="B20" s="417"/>
      <c r="C20" s="417"/>
      <c r="D20" s="417"/>
    </row>
    <row r="21" spans="1:4" ht="51" customHeight="1" x14ac:dyDescent="0.25">
      <c r="A21" s="462" t="s">
        <v>1790</v>
      </c>
      <c r="B21" s="462"/>
      <c r="C21" s="462"/>
      <c r="D21" s="462"/>
    </row>
    <row r="22" spans="1:4" ht="33.75" customHeight="1" x14ac:dyDescent="0.25">
      <c r="A22" s="466" t="s">
        <v>1110</v>
      </c>
      <c r="B22" s="466"/>
      <c r="C22" s="466"/>
      <c r="D22" s="466"/>
    </row>
    <row r="23" spans="1:4" ht="168" customHeight="1" x14ac:dyDescent="0.25">
      <c r="A23" s="462" t="s">
        <v>1836</v>
      </c>
      <c r="B23" s="462"/>
      <c r="C23" s="462"/>
      <c r="D23" s="462"/>
    </row>
    <row r="24" spans="1:4" x14ac:dyDescent="0.25">
      <c r="A24" s="15"/>
      <c r="B24" s="15"/>
      <c r="C24" s="15"/>
      <c r="D24" s="15"/>
    </row>
    <row r="25" spans="1:4" x14ac:dyDescent="0.25">
      <c r="A25" s="15"/>
      <c r="B25" s="15"/>
      <c r="C25" s="15"/>
      <c r="D25" s="15"/>
    </row>
    <row r="26" spans="1:4" x14ac:dyDescent="0.25">
      <c r="A26" s="15"/>
      <c r="B26" s="15"/>
      <c r="C26" s="15"/>
      <c r="D26" s="15"/>
    </row>
    <row r="27" spans="1:4" x14ac:dyDescent="0.25">
      <c r="A27" s="15"/>
      <c r="B27" s="15"/>
      <c r="C27" s="15"/>
      <c r="D27" s="15"/>
    </row>
    <row r="28" spans="1:4" x14ac:dyDescent="0.25">
      <c r="A28" s="15"/>
      <c r="B28" s="15"/>
      <c r="C28" s="15"/>
      <c r="D28" s="15"/>
    </row>
    <row r="29" spans="1:4" x14ac:dyDescent="0.25">
      <c r="A29" s="15"/>
      <c r="B29" s="15"/>
      <c r="C29" s="15"/>
      <c r="D29" s="15"/>
    </row>
    <row r="30" spans="1:4" x14ac:dyDescent="0.25">
      <c r="A30" s="15"/>
      <c r="B30" s="15"/>
      <c r="C30" s="15"/>
      <c r="D30" s="15"/>
    </row>
    <row r="31" spans="1:4" x14ac:dyDescent="0.25">
      <c r="A31" s="15"/>
      <c r="B31" s="15"/>
      <c r="C31" s="15"/>
      <c r="D31" s="15"/>
    </row>
    <row r="32" spans="1:4"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17"/>
      <c r="B1" s="417"/>
      <c r="C1" s="417"/>
      <c r="D1" s="262" t="s">
        <v>1792</v>
      </c>
      <c r="E1" s="16"/>
    </row>
    <row r="2" spans="1:5" ht="25.5" customHeight="1" x14ac:dyDescent="0.25">
      <c r="A2" s="463" t="s">
        <v>333</v>
      </c>
      <c r="B2" s="463"/>
      <c r="C2" s="463"/>
      <c r="D2" s="463"/>
      <c r="E2" s="16"/>
    </row>
    <row r="3" spans="1:5" ht="15" customHeight="1" x14ac:dyDescent="0.25">
      <c r="A3" s="263"/>
      <c r="B3" s="464" t="s">
        <v>548</v>
      </c>
      <c r="C3" s="418" t="s">
        <v>1839</v>
      </c>
      <c r="D3" s="263"/>
    </row>
    <row r="4" spans="1:5" ht="15.75" x14ac:dyDescent="0.25">
      <c r="A4" s="417"/>
      <c r="B4" s="465"/>
      <c r="C4" s="418" t="s">
        <v>1780</v>
      </c>
      <c r="D4" s="417"/>
    </row>
    <row r="5" spans="1:5" ht="26.25" customHeight="1" x14ac:dyDescent="0.25">
      <c r="A5" s="265"/>
      <c r="B5" s="467" t="s">
        <v>550</v>
      </c>
      <c r="C5" s="467"/>
      <c r="D5" s="467"/>
    </row>
    <row r="6" spans="1:5" ht="15.75" x14ac:dyDescent="0.25">
      <c r="A6" s="266" t="s">
        <v>167</v>
      </c>
      <c r="B6" s="425" t="s">
        <v>168</v>
      </c>
      <c r="C6" s="425" t="s">
        <v>1093</v>
      </c>
      <c r="D6" s="425" t="s">
        <v>170</v>
      </c>
    </row>
    <row r="7" spans="1:5" ht="94.5" x14ac:dyDescent="0.25">
      <c r="A7" s="419" t="s">
        <v>171</v>
      </c>
      <c r="B7" s="416" t="s">
        <v>184</v>
      </c>
      <c r="C7" s="415" t="s">
        <v>397</v>
      </c>
      <c r="D7" s="269" t="s">
        <v>1338</v>
      </c>
    </row>
    <row r="8" spans="1:5" ht="78.75" x14ac:dyDescent="0.25">
      <c r="A8" s="419" t="s">
        <v>172</v>
      </c>
      <c r="B8" s="416" t="s">
        <v>5</v>
      </c>
      <c r="C8" s="419" t="s">
        <v>335</v>
      </c>
      <c r="D8" s="298" t="s">
        <v>339</v>
      </c>
    </row>
    <row r="9" spans="1:5" ht="31.5" x14ac:dyDescent="0.25">
      <c r="A9" s="419" t="s">
        <v>173</v>
      </c>
      <c r="B9" s="416" t="s">
        <v>6</v>
      </c>
      <c r="C9" s="268" t="s">
        <v>551</v>
      </c>
      <c r="D9" s="267" t="s">
        <v>552</v>
      </c>
    </row>
    <row r="10" spans="1:5" ht="15.75" x14ac:dyDescent="0.25">
      <c r="A10" s="419" t="s">
        <v>174</v>
      </c>
      <c r="B10" s="418" t="s">
        <v>185</v>
      </c>
      <c r="C10" s="268" t="s">
        <v>203</v>
      </c>
      <c r="D10" s="298"/>
    </row>
    <row r="11" spans="1:5" ht="15.75" x14ac:dyDescent="0.25">
      <c r="A11" s="419" t="s">
        <v>175</v>
      </c>
      <c r="B11" s="418" t="s">
        <v>186</v>
      </c>
      <c r="C11" s="268" t="s">
        <v>203</v>
      </c>
      <c r="D11" s="298"/>
    </row>
    <row r="12" spans="1:5" ht="15.75" x14ac:dyDescent="0.25">
      <c r="A12" s="419" t="s">
        <v>176</v>
      </c>
      <c r="B12" s="418" t="s">
        <v>187</v>
      </c>
      <c r="C12" s="268" t="s">
        <v>203</v>
      </c>
      <c r="D12" s="298"/>
    </row>
    <row r="13" spans="1:5" ht="45.75" customHeight="1" x14ac:dyDescent="0.25">
      <c r="A13" s="419" t="s">
        <v>177</v>
      </c>
      <c r="B13" s="267" t="s">
        <v>544</v>
      </c>
      <c r="C13" s="269" t="s">
        <v>1802</v>
      </c>
      <c r="D13" s="276"/>
    </row>
    <row r="14" spans="1:5" ht="47.25" x14ac:dyDescent="0.25">
      <c r="A14" s="419" t="s">
        <v>178</v>
      </c>
      <c r="B14" s="416" t="s">
        <v>189</v>
      </c>
      <c r="C14" s="268" t="s">
        <v>203</v>
      </c>
      <c r="D14" s="269" t="s">
        <v>546</v>
      </c>
    </row>
    <row r="15" spans="1:5" ht="110.25" x14ac:dyDescent="0.25">
      <c r="A15" s="419" t="s">
        <v>179</v>
      </c>
      <c r="B15" s="416" t="s">
        <v>190</v>
      </c>
      <c r="C15" s="419" t="s">
        <v>1794</v>
      </c>
      <c r="D15" s="269" t="s">
        <v>300</v>
      </c>
    </row>
    <row r="16" spans="1:5" ht="66" x14ac:dyDescent="0.25">
      <c r="A16" s="419" t="s">
        <v>180</v>
      </c>
      <c r="B16" s="418" t="s">
        <v>191</v>
      </c>
      <c r="C16" s="268" t="s">
        <v>289</v>
      </c>
      <c r="D16" s="416" t="s">
        <v>1803</v>
      </c>
    </row>
    <row r="17" spans="1:4" ht="31.5" x14ac:dyDescent="0.25">
      <c r="A17" s="419" t="s">
        <v>181</v>
      </c>
      <c r="B17" s="418" t="s">
        <v>192</v>
      </c>
      <c r="C17" s="419" t="s">
        <v>203</v>
      </c>
      <c r="D17" s="298"/>
    </row>
    <row r="18" spans="1:4" ht="31.5" x14ac:dyDescent="0.25">
      <c r="A18" s="419" t="s">
        <v>182</v>
      </c>
      <c r="B18" s="418" t="s">
        <v>193</v>
      </c>
      <c r="C18" s="298" t="s">
        <v>411</v>
      </c>
      <c r="D18" s="298"/>
    </row>
    <row r="19" spans="1:4" ht="47.25" x14ac:dyDescent="0.25">
      <c r="A19" s="419" t="s">
        <v>183</v>
      </c>
      <c r="B19" s="418" t="s">
        <v>194</v>
      </c>
      <c r="C19" s="419" t="s">
        <v>1805</v>
      </c>
      <c r="D19" s="298" t="s">
        <v>1840</v>
      </c>
    </row>
    <row r="20" spans="1:4" ht="15.75" x14ac:dyDescent="0.25">
      <c r="A20" s="277"/>
      <c r="B20" s="417"/>
      <c r="C20" s="417"/>
      <c r="D20" s="417"/>
    </row>
    <row r="21" spans="1:4" ht="105.75" customHeight="1" x14ac:dyDescent="0.25">
      <c r="A21" s="462" t="s">
        <v>1798</v>
      </c>
      <c r="B21" s="462"/>
      <c r="C21" s="462"/>
      <c r="D21" s="462"/>
    </row>
    <row r="22" spans="1:4" ht="33.75" customHeight="1" x14ac:dyDescent="0.25">
      <c r="A22" s="466" t="s">
        <v>1110</v>
      </c>
      <c r="B22" s="466"/>
      <c r="C22" s="466"/>
      <c r="D22" s="466"/>
    </row>
    <row r="23" spans="1:4" ht="168" customHeight="1" x14ac:dyDescent="0.25">
      <c r="A23" s="462" t="s">
        <v>1807</v>
      </c>
      <c r="B23" s="462"/>
      <c r="C23" s="462"/>
      <c r="D23" s="462"/>
    </row>
    <row r="24" spans="1:4" x14ac:dyDescent="0.25">
      <c r="A24" s="15"/>
      <c r="B24" s="15"/>
      <c r="C24" s="15"/>
      <c r="D24" s="15"/>
    </row>
    <row r="25" spans="1:4" x14ac:dyDescent="0.25">
      <c r="A25" s="15"/>
      <c r="B25" s="15"/>
      <c r="C25" s="15"/>
      <c r="D25" s="15"/>
    </row>
    <row r="26" spans="1:4" x14ac:dyDescent="0.25">
      <c r="A26" s="15"/>
      <c r="B26" s="15"/>
      <c r="C26" s="15"/>
      <c r="D26" s="15"/>
    </row>
    <row r="27" spans="1:4" x14ac:dyDescent="0.25">
      <c r="A27" s="15"/>
      <c r="B27" s="15"/>
      <c r="C27" s="15"/>
      <c r="D27" s="15"/>
    </row>
    <row r="28" spans="1:4" x14ac:dyDescent="0.25">
      <c r="A28" s="15"/>
      <c r="B28" s="15"/>
      <c r="C28" s="15"/>
      <c r="D28" s="15"/>
    </row>
    <row r="29" spans="1:4" x14ac:dyDescent="0.25">
      <c r="A29" s="15"/>
      <c r="B29" s="15"/>
      <c r="C29" s="15"/>
      <c r="D29" s="15"/>
    </row>
    <row r="30" spans="1:4" x14ac:dyDescent="0.25">
      <c r="A30" s="15"/>
      <c r="B30" s="15"/>
      <c r="C30" s="15"/>
      <c r="D30" s="15"/>
    </row>
    <row r="31" spans="1:4" x14ac:dyDescent="0.25">
      <c r="A31" s="15"/>
      <c r="B31" s="15"/>
      <c r="C31" s="15"/>
      <c r="D31" s="15"/>
    </row>
    <row r="32" spans="1:4"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66" orientation="landscape" horizontalDpi="300" verticalDpi="300" r:id="rId1"/>
  <headerFooter differentFirst="1">
    <oddHeader>&amp;C&amp;P</oddHead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14"/>
      <c r="B1" s="14"/>
      <c r="C1" s="14"/>
      <c r="D1" s="7" t="s">
        <v>1584</v>
      </c>
      <c r="E1" s="16"/>
    </row>
    <row r="2" spans="1:5" ht="30.75" customHeight="1" x14ac:dyDescent="0.25">
      <c r="A2" s="454" t="s">
        <v>329</v>
      </c>
      <c r="B2" s="454"/>
      <c r="C2" s="454"/>
      <c r="D2" s="454"/>
      <c r="E2" s="16"/>
    </row>
    <row r="3" spans="1:5" ht="15.75" x14ac:dyDescent="0.25">
      <c r="A3" s="8"/>
      <c r="B3" s="469" t="s">
        <v>147</v>
      </c>
      <c r="C3" s="18" t="s">
        <v>198</v>
      </c>
      <c r="D3" s="8"/>
      <c r="E3" s="16"/>
    </row>
    <row r="4" spans="1:5" ht="17.25" customHeight="1" x14ac:dyDescent="0.25">
      <c r="A4" s="14"/>
      <c r="B4" s="470"/>
      <c r="C4" s="18" t="s">
        <v>1305</v>
      </c>
      <c r="D4" s="14"/>
      <c r="E4" s="16"/>
    </row>
    <row r="5" spans="1:5" ht="21.75" customHeight="1" x14ac:dyDescent="0.25">
      <c r="A5" s="16"/>
      <c r="B5" s="471" t="s">
        <v>1386</v>
      </c>
      <c r="C5" s="471"/>
      <c r="D5" s="471"/>
      <c r="E5" s="203"/>
    </row>
    <row r="6" spans="1:5" ht="15.75" x14ac:dyDescent="0.25">
      <c r="A6" s="11" t="s">
        <v>167</v>
      </c>
      <c r="B6" s="11" t="s">
        <v>168</v>
      </c>
      <c r="C6" s="11" t="s">
        <v>1093</v>
      </c>
      <c r="D6" s="11" t="s">
        <v>170</v>
      </c>
      <c r="E6" s="204"/>
    </row>
    <row r="7" spans="1:5" ht="94.5" x14ac:dyDescent="0.25">
      <c r="A7" s="12" t="s">
        <v>171</v>
      </c>
      <c r="B7" s="363" t="s">
        <v>184</v>
      </c>
      <c r="C7" s="349" t="s">
        <v>325</v>
      </c>
      <c r="D7" s="225" t="s">
        <v>1387</v>
      </c>
      <c r="E7" s="16"/>
    </row>
    <row r="8" spans="1:5" ht="31.5" x14ac:dyDescent="0.25">
      <c r="A8" s="12" t="s">
        <v>172</v>
      </c>
      <c r="B8" s="363" t="s">
        <v>5</v>
      </c>
      <c r="C8" s="389" t="s">
        <v>330</v>
      </c>
      <c r="D8" s="388" t="s">
        <v>1388</v>
      </c>
      <c r="E8" s="16"/>
    </row>
    <row r="9" spans="1:5" ht="15.75" x14ac:dyDescent="0.25">
      <c r="A9" s="12" t="s">
        <v>173</v>
      </c>
      <c r="B9" s="363" t="s">
        <v>6</v>
      </c>
      <c r="C9" s="389" t="s">
        <v>150</v>
      </c>
      <c r="D9" s="391"/>
      <c r="E9" s="16"/>
    </row>
    <row r="10" spans="1:5" ht="15.75" x14ac:dyDescent="0.25">
      <c r="A10" s="12" t="s">
        <v>174</v>
      </c>
      <c r="B10" s="363" t="s">
        <v>297</v>
      </c>
      <c r="C10" s="389" t="s">
        <v>331</v>
      </c>
      <c r="D10" s="388"/>
      <c r="E10" s="16"/>
    </row>
    <row r="11" spans="1:5" ht="31.5" x14ac:dyDescent="0.25">
      <c r="A11" s="12" t="s">
        <v>175</v>
      </c>
      <c r="B11" s="363" t="s">
        <v>309</v>
      </c>
      <c r="C11" s="389" t="s">
        <v>332</v>
      </c>
      <c r="D11" s="391"/>
      <c r="E11" s="16"/>
    </row>
    <row r="12" spans="1:5" ht="15.75" x14ac:dyDescent="0.25">
      <c r="A12" s="12" t="s">
        <v>176</v>
      </c>
      <c r="B12" s="363" t="s">
        <v>543</v>
      </c>
      <c r="C12" s="392" t="s">
        <v>203</v>
      </c>
      <c r="D12" s="393"/>
      <c r="E12" s="16"/>
    </row>
    <row r="13" spans="1:5" ht="47.25" x14ac:dyDescent="0.25">
      <c r="A13" s="12" t="s">
        <v>177</v>
      </c>
      <c r="B13" s="364" t="s">
        <v>544</v>
      </c>
      <c r="C13" s="389" t="s">
        <v>1389</v>
      </c>
      <c r="D13" s="391"/>
      <c r="E13" s="16"/>
    </row>
    <row r="14" spans="1:5" ht="30.75" customHeight="1" x14ac:dyDescent="0.25">
      <c r="A14" s="12" t="s">
        <v>178</v>
      </c>
      <c r="B14" s="363" t="s">
        <v>545</v>
      </c>
      <c r="C14" s="389" t="s">
        <v>1390</v>
      </c>
      <c r="D14" s="348" t="s">
        <v>1103</v>
      </c>
      <c r="E14" s="16"/>
    </row>
    <row r="15" spans="1:5" ht="110.25" x14ac:dyDescent="0.25">
      <c r="A15" s="12" t="s">
        <v>179</v>
      </c>
      <c r="B15" s="363" t="s">
        <v>190</v>
      </c>
      <c r="C15" s="349" t="s">
        <v>1137</v>
      </c>
      <c r="D15" s="348" t="s">
        <v>1391</v>
      </c>
      <c r="E15" s="16"/>
    </row>
    <row r="16" spans="1:5" ht="47.25" customHeight="1" x14ac:dyDescent="0.25">
      <c r="A16" s="12" t="s">
        <v>180</v>
      </c>
      <c r="B16" s="225" t="s">
        <v>563</v>
      </c>
      <c r="C16" s="366" t="s">
        <v>1393</v>
      </c>
      <c r="D16" s="239" t="s">
        <v>1392</v>
      </c>
      <c r="E16" s="16"/>
    </row>
    <row r="17" spans="1:5" ht="15" customHeight="1" x14ac:dyDescent="0.25">
      <c r="A17" s="12" t="s">
        <v>181</v>
      </c>
      <c r="B17" s="225" t="s">
        <v>643</v>
      </c>
      <c r="C17" s="12" t="s">
        <v>203</v>
      </c>
      <c r="D17" s="234"/>
      <c r="E17" s="16"/>
    </row>
    <row r="18" spans="1:5" ht="15.75" x14ac:dyDescent="0.25">
      <c r="A18" s="12" t="s">
        <v>182</v>
      </c>
      <c r="B18" s="363" t="s">
        <v>644</v>
      </c>
      <c r="C18" s="12" t="s">
        <v>203</v>
      </c>
      <c r="D18" s="234"/>
      <c r="E18" s="16"/>
    </row>
    <row r="19" spans="1:5" ht="78.75" x14ac:dyDescent="0.25">
      <c r="A19" s="12" t="s">
        <v>183</v>
      </c>
      <c r="B19" s="363" t="s">
        <v>564</v>
      </c>
      <c r="C19" s="12" t="s">
        <v>1394</v>
      </c>
      <c r="D19" s="234" t="s">
        <v>1395</v>
      </c>
      <c r="E19" s="16"/>
    </row>
    <row r="20" spans="1:5" ht="15.75" x14ac:dyDescent="0.25">
      <c r="A20" s="13"/>
      <c r="B20" s="14"/>
      <c r="C20" s="14"/>
      <c r="D20" s="14"/>
      <c r="E20" s="16"/>
    </row>
    <row r="21" spans="1:5" s="2" customFormat="1" ht="103.5" customHeight="1" x14ac:dyDescent="0.25">
      <c r="A21" s="473" t="s">
        <v>1396</v>
      </c>
      <c r="B21" s="473"/>
      <c r="C21" s="473"/>
      <c r="D21" s="473"/>
      <c r="E21" s="17"/>
    </row>
    <row r="22" spans="1:5" ht="35.25" customHeight="1" x14ac:dyDescent="0.25">
      <c r="A22" s="478" t="s">
        <v>1110</v>
      </c>
      <c r="B22" s="478"/>
      <c r="C22" s="478"/>
      <c r="D22" s="478"/>
      <c r="E22" s="16"/>
    </row>
    <row r="23" spans="1:5" ht="138.75" customHeight="1" x14ac:dyDescent="0.25">
      <c r="A23" s="468" t="s">
        <v>1397</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sheetPr>
    <pageSetUpPr fitToPage="1"/>
  </sheetPr>
  <dimension ref="A1:E40"/>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14"/>
      <c r="B1" s="14"/>
      <c r="C1" s="14"/>
      <c r="D1" s="7" t="s">
        <v>1585</v>
      </c>
      <c r="E1" s="16"/>
    </row>
    <row r="2" spans="1:5" ht="30.75" customHeight="1" x14ac:dyDescent="0.25">
      <c r="A2" s="454" t="s">
        <v>1399</v>
      </c>
      <c r="B2" s="454"/>
      <c r="C2" s="454"/>
      <c r="D2" s="454"/>
      <c r="E2" s="16"/>
    </row>
    <row r="3" spans="1:5" ht="15.75" x14ac:dyDescent="0.25">
      <c r="A3" s="8"/>
      <c r="B3" s="469" t="s">
        <v>151</v>
      </c>
      <c r="C3" s="18" t="s">
        <v>198</v>
      </c>
      <c r="D3" s="8"/>
      <c r="E3" s="16"/>
    </row>
    <row r="4" spans="1:5" ht="17.25" customHeight="1" x14ac:dyDescent="0.25">
      <c r="A4" s="14"/>
      <c r="B4" s="470"/>
      <c r="C4" s="18" t="s">
        <v>1305</v>
      </c>
      <c r="D4" s="14"/>
      <c r="E4" s="16"/>
    </row>
    <row r="5" spans="1:5" ht="21.75" customHeight="1" x14ac:dyDescent="0.25">
      <c r="A5" s="16"/>
      <c r="B5" s="471" t="s">
        <v>1400</v>
      </c>
      <c r="C5" s="471"/>
      <c r="D5" s="471"/>
      <c r="E5" s="203"/>
    </row>
    <row r="6" spans="1:5" ht="15.75" x14ac:dyDescent="0.25">
      <c r="A6" s="11" t="s">
        <v>167</v>
      </c>
      <c r="B6" s="11" t="s">
        <v>168</v>
      </c>
      <c r="C6" s="11" t="s">
        <v>1093</v>
      </c>
      <c r="D6" s="11" t="s">
        <v>170</v>
      </c>
      <c r="E6" s="204"/>
    </row>
    <row r="7" spans="1:5" ht="77.25" customHeight="1" x14ac:dyDescent="0.25">
      <c r="A7" s="12" t="s">
        <v>171</v>
      </c>
      <c r="B7" s="363" t="s">
        <v>184</v>
      </c>
      <c r="C7" s="389" t="s">
        <v>325</v>
      </c>
      <c r="D7" s="348" t="s">
        <v>1387</v>
      </c>
      <c r="E7" s="16"/>
    </row>
    <row r="8" spans="1:5" ht="31.5" x14ac:dyDescent="0.25">
      <c r="A8" s="12" t="s">
        <v>172</v>
      </c>
      <c r="B8" s="363" t="s">
        <v>5</v>
      </c>
      <c r="C8" s="389" t="s">
        <v>326</v>
      </c>
      <c r="D8" s="388" t="s">
        <v>1401</v>
      </c>
      <c r="E8" s="16"/>
    </row>
    <row r="9" spans="1:5" ht="47.25" x14ac:dyDescent="0.25">
      <c r="A9" s="310" t="s">
        <v>173</v>
      </c>
      <c r="B9" s="363" t="s">
        <v>6</v>
      </c>
      <c r="C9" s="366" t="s">
        <v>1398</v>
      </c>
      <c r="D9" s="239"/>
      <c r="E9" s="16"/>
    </row>
    <row r="10" spans="1:5" ht="78.75" x14ac:dyDescent="0.25">
      <c r="A10" s="310" t="s">
        <v>174</v>
      </c>
      <c r="B10" s="511" t="s">
        <v>297</v>
      </c>
      <c r="C10" s="12" t="s">
        <v>1402</v>
      </c>
      <c r="D10" s="234" t="s">
        <v>1403</v>
      </c>
      <c r="E10" s="16"/>
    </row>
    <row r="11" spans="1:5" ht="173.25" x14ac:dyDescent="0.25">
      <c r="A11" s="318" t="s">
        <v>327</v>
      </c>
      <c r="B11" s="512"/>
      <c r="C11" s="12" t="s">
        <v>1404</v>
      </c>
      <c r="D11" s="234" t="s">
        <v>154</v>
      </c>
      <c r="E11" s="16"/>
    </row>
    <row r="12" spans="1:5" ht="31.5" x14ac:dyDescent="0.25">
      <c r="A12" s="314" t="s">
        <v>328</v>
      </c>
      <c r="B12" s="513"/>
      <c r="C12" s="12" t="s">
        <v>1405</v>
      </c>
      <c r="D12" s="234" t="s">
        <v>1406</v>
      </c>
      <c r="E12" s="16"/>
    </row>
    <row r="13" spans="1:5" ht="31.5" x14ac:dyDescent="0.25">
      <c r="A13" s="311" t="s">
        <v>175</v>
      </c>
      <c r="B13" s="18" t="s">
        <v>309</v>
      </c>
      <c r="C13" s="12" t="s">
        <v>203</v>
      </c>
      <c r="D13" s="234"/>
      <c r="E13" s="16"/>
    </row>
    <row r="14" spans="1:5" ht="15.75" x14ac:dyDescent="0.25">
      <c r="A14" s="12" t="s">
        <v>176</v>
      </c>
      <c r="B14" s="18" t="s">
        <v>543</v>
      </c>
      <c r="C14" s="12" t="s">
        <v>203</v>
      </c>
      <c r="D14" s="234"/>
      <c r="E14" s="16"/>
    </row>
    <row r="15" spans="1:5" ht="31.5" x14ac:dyDescent="0.25">
      <c r="A15" s="365" t="s">
        <v>177</v>
      </c>
      <c r="B15" s="514" t="s">
        <v>188</v>
      </c>
      <c r="C15" s="12" t="s">
        <v>1380</v>
      </c>
      <c r="D15" s="234" t="s">
        <v>1407</v>
      </c>
      <c r="E15" s="16"/>
    </row>
    <row r="16" spans="1:5" ht="31.5" x14ac:dyDescent="0.25">
      <c r="A16" s="217" t="s">
        <v>310</v>
      </c>
      <c r="B16" s="515"/>
      <c r="C16" s="12" t="s">
        <v>1408</v>
      </c>
      <c r="D16" s="234" t="s">
        <v>1409</v>
      </c>
      <c r="E16" s="16"/>
    </row>
    <row r="17" spans="1:5" ht="30.75" customHeight="1" x14ac:dyDescent="0.25">
      <c r="A17" s="12" t="s">
        <v>178</v>
      </c>
      <c r="B17" s="18" t="s">
        <v>189</v>
      </c>
      <c r="C17" s="12" t="s">
        <v>203</v>
      </c>
      <c r="D17" s="234" t="s">
        <v>391</v>
      </c>
      <c r="E17" s="16"/>
    </row>
    <row r="18" spans="1:5" ht="109.5" customHeight="1" x14ac:dyDescent="0.25">
      <c r="A18" s="12" t="s">
        <v>179</v>
      </c>
      <c r="B18" s="363" t="s">
        <v>190</v>
      </c>
      <c r="C18" s="365" t="s">
        <v>1104</v>
      </c>
      <c r="D18" s="237" t="s">
        <v>1410</v>
      </c>
      <c r="E18" s="16"/>
    </row>
    <row r="19" spans="1:5" ht="50.25" x14ac:dyDescent="0.25">
      <c r="A19" s="12" t="s">
        <v>180</v>
      </c>
      <c r="B19" s="225" t="s">
        <v>563</v>
      </c>
      <c r="C19" s="389" t="s">
        <v>289</v>
      </c>
      <c r="D19" s="348" t="s">
        <v>1411</v>
      </c>
      <c r="E19" s="16"/>
    </row>
    <row r="20" spans="1:5" ht="78.75" x14ac:dyDescent="0.25">
      <c r="A20" s="12" t="s">
        <v>181</v>
      </c>
      <c r="B20" s="225" t="s">
        <v>643</v>
      </c>
      <c r="C20" s="239" t="s">
        <v>1412</v>
      </c>
      <c r="D20" s="239"/>
      <c r="E20" s="16"/>
    </row>
    <row r="21" spans="1:5" ht="31.5" x14ac:dyDescent="0.25">
      <c r="A21" s="12" t="s">
        <v>182</v>
      </c>
      <c r="B21" s="363" t="s">
        <v>644</v>
      </c>
      <c r="C21" s="12" t="s">
        <v>291</v>
      </c>
      <c r="D21" s="234" t="s">
        <v>1413</v>
      </c>
      <c r="E21" s="16"/>
    </row>
    <row r="22" spans="1:5" ht="94.5" x14ac:dyDescent="0.25">
      <c r="A22" s="12" t="s">
        <v>183</v>
      </c>
      <c r="B22" s="363" t="s">
        <v>564</v>
      </c>
      <c r="C22" s="12" t="s">
        <v>1414</v>
      </c>
      <c r="D22" s="234" t="s">
        <v>1415</v>
      </c>
      <c r="E22" s="16"/>
    </row>
    <row r="23" spans="1:5" ht="15.75" x14ac:dyDescent="0.25">
      <c r="A23" s="13"/>
      <c r="B23" s="14"/>
      <c r="C23" s="14"/>
      <c r="D23" s="14"/>
      <c r="E23" s="16"/>
    </row>
    <row r="24" spans="1:5" s="2" customFormat="1" ht="301.5" customHeight="1" x14ac:dyDescent="0.25">
      <c r="A24" s="473" t="s">
        <v>1416</v>
      </c>
      <c r="B24" s="473"/>
      <c r="C24" s="473"/>
      <c r="D24" s="473"/>
      <c r="E24" s="17"/>
    </row>
    <row r="25" spans="1:5" ht="35.25" customHeight="1" x14ac:dyDescent="0.25">
      <c r="A25" s="478" t="s">
        <v>1110</v>
      </c>
      <c r="B25" s="478"/>
      <c r="C25" s="478"/>
      <c r="D25" s="478"/>
      <c r="E25" s="16"/>
    </row>
    <row r="26" spans="1:5" ht="148.5" customHeight="1" x14ac:dyDescent="0.25">
      <c r="A26" s="468" t="s">
        <v>1417</v>
      </c>
      <c r="B26" s="468"/>
      <c r="C26" s="468"/>
      <c r="D26" s="468"/>
      <c r="E26" s="16"/>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row r="39" spans="1:4" x14ac:dyDescent="0.25">
      <c r="A39" s="15"/>
      <c r="B39" s="15"/>
      <c r="C39" s="15"/>
      <c r="D39" s="15"/>
    </row>
    <row r="40" spans="1:4" x14ac:dyDescent="0.25">
      <c r="A40" s="15"/>
      <c r="B40" s="15"/>
      <c r="C40" s="15"/>
      <c r="D40" s="15"/>
    </row>
  </sheetData>
  <mergeCells count="8">
    <mergeCell ref="A26:D26"/>
    <mergeCell ref="A2:D2"/>
    <mergeCell ref="B3:B4"/>
    <mergeCell ref="B5:D5"/>
    <mergeCell ref="A24:D24"/>
    <mergeCell ref="A25:D25"/>
    <mergeCell ref="B10:B12"/>
    <mergeCell ref="B15:B16"/>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sheetPr>
    <pageSetUpPr fitToPage="1"/>
  </sheetPr>
  <dimension ref="A1:E39"/>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14"/>
      <c r="B1" s="14"/>
      <c r="C1" s="14"/>
      <c r="D1" s="7" t="s">
        <v>303</v>
      </c>
      <c r="E1" s="16"/>
    </row>
    <row r="2" spans="1:5" ht="30.75" customHeight="1" x14ac:dyDescent="0.25">
      <c r="A2" s="454" t="s">
        <v>304</v>
      </c>
      <c r="B2" s="454"/>
      <c r="C2" s="454"/>
      <c r="D2" s="454"/>
      <c r="E2" s="16"/>
    </row>
    <row r="3" spans="1:5" ht="15.75" x14ac:dyDescent="0.25">
      <c r="A3" s="8"/>
      <c r="B3" s="469" t="s">
        <v>155</v>
      </c>
      <c r="C3" s="18" t="s">
        <v>198</v>
      </c>
      <c r="D3" s="8"/>
      <c r="E3" s="16"/>
    </row>
    <row r="4" spans="1:5" ht="17.25" customHeight="1" x14ac:dyDescent="0.25">
      <c r="A4" s="14"/>
      <c r="B4" s="470"/>
      <c r="C4" s="18" t="s">
        <v>305</v>
      </c>
      <c r="D4" s="14"/>
      <c r="E4" s="16"/>
    </row>
    <row r="5" spans="1:5" ht="21.75" customHeight="1" x14ac:dyDescent="0.25">
      <c r="A5" s="16"/>
      <c r="B5" s="471" t="s">
        <v>306</v>
      </c>
      <c r="C5" s="471"/>
      <c r="D5" s="471"/>
      <c r="E5" s="203"/>
    </row>
    <row r="6" spans="1:5" ht="15.75" x14ac:dyDescent="0.25">
      <c r="A6" s="11" t="s">
        <v>167</v>
      </c>
      <c r="B6" s="11" t="s">
        <v>168</v>
      </c>
      <c r="C6" s="11" t="s">
        <v>169</v>
      </c>
      <c r="D6" s="11" t="s">
        <v>170</v>
      </c>
      <c r="E6" s="204"/>
    </row>
    <row r="7" spans="1:5" ht="15.75" x14ac:dyDescent="0.25">
      <c r="A7" s="12" t="s">
        <v>171</v>
      </c>
      <c r="B7" s="18" t="s">
        <v>184</v>
      </c>
      <c r="C7" s="12" t="s">
        <v>295</v>
      </c>
      <c r="D7" s="18"/>
      <c r="E7" s="16"/>
    </row>
    <row r="8" spans="1:5" ht="48" customHeight="1" x14ac:dyDescent="0.25">
      <c r="A8" s="12" t="s">
        <v>172</v>
      </c>
      <c r="B8" s="18" t="s">
        <v>5</v>
      </c>
      <c r="C8" s="12" t="s">
        <v>296</v>
      </c>
      <c r="D8" s="234" t="s">
        <v>307</v>
      </c>
      <c r="E8" s="16"/>
    </row>
    <row r="9" spans="1:5" ht="236.25" x14ac:dyDescent="0.25">
      <c r="A9" s="12" t="s">
        <v>173</v>
      </c>
      <c r="B9" s="18" t="s">
        <v>6</v>
      </c>
      <c r="C9" s="12" t="s">
        <v>308</v>
      </c>
      <c r="D9" s="234"/>
      <c r="E9" s="16"/>
    </row>
    <row r="10" spans="1:5" ht="15.75" x14ac:dyDescent="0.25">
      <c r="A10" s="12" t="s">
        <v>174</v>
      </c>
      <c r="B10" s="18" t="s">
        <v>297</v>
      </c>
      <c r="C10" s="12" t="s">
        <v>203</v>
      </c>
      <c r="D10" s="234"/>
      <c r="E10" s="16"/>
    </row>
    <row r="11" spans="1:5" ht="31.5" x14ac:dyDescent="0.25">
      <c r="A11" s="12" t="s">
        <v>175</v>
      </c>
      <c r="B11" s="18" t="s">
        <v>309</v>
      </c>
      <c r="C11" s="12" t="s">
        <v>203</v>
      </c>
      <c r="D11" s="234"/>
      <c r="E11" s="16"/>
    </row>
    <row r="12" spans="1:5" ht="15.75" x14ac:dyDescent="0.25">
      <c r="A12" s="310" t="s">
        <v>176</v>
      </c>
      <c r="B12" s="18" t="s">
        <v>187</v>
      </c>
      <c r="C12" s="12" t="s">
        <v>203</v>
      </c>
      <c r="D12" s="234"/>
      <c r="E12" s="16"/>
    </row>
    <row r="13" spans="1:5" ht="204.75" x14ac:dyDescent="0.25">
      <c r="A13" s="327" t="s">
        <v>177</v>
      </c>
      <c r="B13" s="511" t="s">
        <v>312</v>
      </c>
      <c r="C13" s="18" t="s">
        <v>313</v>
      </c>
      <c r="D13" s="234"/>
      <c r="E13" s="16"/>
    </row>
    <row r="14" spans="1:5" ht="63" x14ac:dyDescent="0.25">
      <c r="A14" s="328" t="s">
        <v>310</v>
      </c>
      <c r="B14" s="512"/>
      <c r="C14" s="18" t="s">
        <v>314</v>
      </c>
      <c r="D14" s="234" t="s">
        <v>316</v>
      </c>
      <c r="E14" s="16"/>
    </row>
    <row r="15" spans="1:5" ht="78.75" x14ac:dyDescent="0.25">
      <c r="A15" s="329" t="s">
        <v>311</v>
      </c>
      <c r="B15" s="513"/>
      <c r="C15" s="18" t="s">
        <v>315</v>
      </c>
      <c r="D15" s="234" t="s">
        <v>317</v>
      </c>
      <c r="E15" s="16"/>
    </row>
    <row r="16" spans="1:5" ht="30.75" customHeight="1" x14ac:dyDescent="0.25">
      <c r="A16" s="311" t="s">
        <v>178</v>
      </c>
      <c r="B16" s="18" t="s">
        <v>189</v>
      </c>
      <c r="C16" s="12" t="s">
        <v>203</v>
      </c>
      <c r="D16" s="234" t="s">
        <v>299</v>
      </c>
      <c r="E16" s="16"/>
    </row>
    <row r="17" spans="1:5" ht="110.25" x14ac:dyDescent="0.25">
      <c r="A17" s="12" t="s">
        <v>179</v>
      </c>
      <c r="B17" s="18" t="s">
        <v>190</v>
      </c>
      <c r="C17" s="12" t="s">
        <v>223</v>
      </c>
      <c r="D17" s="234" t="s">
        <v>300</v>
      </c>
      <c r="E17" s="16"/>
    </row>
    <row r="18" spans="1:5" ht="123.75" customHeight="1" x14ac:dyDescent="0.25">
      <c r="A18" s="12" t="s">
        <v>180</v>
      </c>
      <c r="B18" s="18" t="s">
        <v>191</v>
      </c>
      <c r="C18" s="12" t="s">
        <v>318</v>
      </c>
      <c r="D18" s="234" t="s">
        <v>319</v>
      </c>
      <c r="E18" s="16"/>
    </row>
    <row r="19" spans="1:5" ht="16.5" customHeight="1" x14ac:dyDescent="0.25">
      <c r="A19" s="12" t="s">
        <v>181</v>
      </c>
      <c r="B19" s="18" t="s">
        <v>192</v>
      </c>
      <c r="C19" s="12" t="s">
        <v>203</v>
      </c>
      <c r="D19" s="234"/>
      <c r="E19" s="16"/>
    </row>
    <row r="20" spans="1:5" ht="31.5" x14ac:dyDescent="0.25">
      <c r="A20" s="12" t="s">
        <v>182</v>
      </c>
      <c r="B20" s="18" t="s">
        <v>193</v>
      </c>
      <c r="C20" s="12" t="s">
        <v>291</v>
      </c>
      <c r="D20" s="234"/>
      <c r="E20" s="16"/>
    </row>
    <row r="21" spans="1:5" ht="47.25" x14ac:dyDescent="0.25">
      <c r="A21" s="12" t="s">
        <v>183</v>
      </c>
      <c r="B21" s="18" t="s">
        <v>194</v>
      </c>
      <c r="C21" s="12" t="s">
        <v>320</v>
      </c>
      <c r="D21" s="234" t="s">
        <v>345</v>
      </c>
      <c r="E21" s="16"/>
    </row>
    <row r="22" spans="1:5" ht="15.75" x14ac:dyDescent="0.25">
      <c r="A22" s="13"/>
      <c r="B22" s="14"/>
      <c r="C22" s="14"/>
      <c r="D22" s="14"/>
      <c r="E22" s="16"/>
    </row>
    <row r="23" spans="1:5" s="2" customFormat="1" ht="17.25" customHeight="1" x14ac:dyDescent="0.25">
      <c r="A23" s="476" t="s">
        <v>195</v>
      </c>
      <c r="B23" s="476"/>
      <c r="C23" s="476"/>
      <c r="D23" s="476"/>
      <c r="E23" s="17"/>
    </row>
    <row r="24" spans="1:5" ht="95.25" customHeight="1" x14ac:dyDescent="0.25">
      <c r="A24" s="477" t="s">
        <v>321</v>
      </c>
      <c r="B24" s="477"/>
      <c r="C24" s="477"/>
      <c r="D24" s="477"/>
      <c r="E24" s="16"/>
    </row>
    <row r="25" spans="1:5" x14ac:dyDescent="0.25">
      <c r="A25" s="15"/>
      <c r="B25" s="15"/>
      <c r="C25" s="15"/>
      <c r="D25" s="15"/>
      <c r="E25" s="16"/>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row r="39" spans="1:4" x14ac:dyDescent="0.25">
      <c r="A39" s="15"/>
      <c r="B39" s="15"/>
      <c r="C39" s="15"/>
      <c r="D39" s="15"/>
    </row>
  </sheetData>
  <mergeCells count="6">
    <mergeCell ref="A2:D2"/>
    <mergeCell ref="B3:B4"/>
    <mergeCell ref="B5:D5"/>
    <mergeCell ref="A23:D23"/>
    <mergeCell ref="A24:D24"/>
    <mergeCell ref="B13:B15"/>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sheetPr>
    <pageSetUpPr fitToPage="1"/>
  </sheetPr>
  <dimension ref="A1:E38"/>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63" x14ac:dyDescent="0.25">
      <c r="A1" s="417"/>
      <c r="B1" s="417"/>
      <c r="C1" s="417"/>
      <c r="D1" s="262" t="s">
        <v>1778</v>
      </c>
      <c r="E1" s="16"/>
    </row>
    <row r="2" spans="1:5" ht="18.75" customHeight="1" x14ac:dyDescent="0.25">
      <c r="A2" s="463" t="s">
        <v>158</v>
      </c>
      <c r="B2" s="463"/>
      <c r="C2" s="463"/>
      <c r="D2" s="463"/>
      <c r="E2" s="16"/>
    </row>
    <row r="3" spans="1:5" ht="15.75" x14ac:dyDescent="0.25">
      <c r="A3" s="263"/>
      <c r="B3" s="464" t="s">
        <v>157</v>
      </c>
      <c r="C3" s="418" t="s">
        <v>1779</v>
      </c>
      <c r="D3" s="263"/>
      <c r="E3" s="16"/>
    </row>
    <row r="4" spans="1:5" ht="15.75" x14ac:dyDescent="0.25">
      <c r="A4" s="417"/>
      <c r="B4" s="465"/>
      <c r="C4" s="418" t="s">
        <v>1780</v>
      </c>
      <c r="D4" s="417"/>
      <c r="E4" s="16"/>
    </row>
    <row r="5" spans="1:5" ht="15.75" x14ac:dyDescent="0.25">
      <c r="A5" s="265"/>
      <c r="B5" s="467" t="s">
        <v>294</v>
      </c>
      <c r="C5" s="467"/>
      <c r="D5" s="467"/>
      <c r="E5" s="203"/>
    </row>
    <row r="6" spans="1:5" ht="15.75" x14ac:dyDescent="0.25">
      <c r="A6" s="266" t="s">
        <v>167</v>
      </c>
      <c r="B6" s="266" t="s">
        <v>168</v>
      </c>
      <c r="C6" s="266" t="s">
        <v>1093</v>
      </c>
      <c r="D6" s="266" t="s">
        <v>170</v>
      </c>
      <c r="E6" s="204"/>
    </row>
    <row r="7" spans="1:5" ht="15.75" x14ac:dyDescent="0.25">
      <c r="A7" s="419" t="s">
        <v>171</v>
      </c>
      <c r="B7" s="298" t="s">
        <v>184</v>
      </c>
      <c r="C7" s="419" t="s">
        <v>295</v>
      </c>
      <c r="D7" s="418"/>
      <c r="E7" s="16"/>
    </row>
    <row r="8" spans="1:5" ht="238.5" customHeight="1" x14ac:dyDescent="0.25">
      <c r="A8" s="419" t="s">
        <v>172</v>
      </c>
      <c r="B8" s="298" t="s">
        <v>5</v>
      </c>
      <c r="C8" s="419" t="s">
        <v>296</v>
      </c>
      <c r="D8" s="298" t="s">
        <v>1781</v>
      </c>
      <c r="E8" s="16"/>
    </row>
    <row r="9" spans="1:5" ht="15.75" x14ac:dyDescent="0.25">
      <c r="A9" s="419" t="s">
        <v>173</v>
      </c>
      <c r="B9" s="298" t="s">
        <v>6</v>
      </c>
      <c r="C9" s="419" t="s">
        <v>159</v>
      </c>
      <c r="D9" s="298"/>
      <c r="E9" s="16"/>
    </row>
    <row r="10" spans="1:5" ht="157.5" x14ac:dyDescent="0.25">
      <c r="A10" s="419" t="s">
        <v>174</v>
      </c>
      <c r="B10" s="298" t="s">
        <v>297</v>
      </c>
      <c r="C10" s="298" t="s">
        <v>1782</v>
      </c>
      <c r="D10" s="422" t="s">
        <v>1149</v>
      </c>
      <c r="E10" s="16"/>
    </row>
    <row r="11" spans="1:5" ht="47.25" x14ac:dyDescent="0.25">
      <c r="A11" s="419" t="s">
        <v>175</v>
      </c>
      <c r="B11" s="298" t="s">
        <v>309</v>
      </c>
      <c r="C11" s="419" t="s">
        <v>1783</v>
      </c>
      <c r="D11" s="298"/>
      <c r="E11" s="16"/>
    </row>
    <row r="12" spans="1:5" ht="15.75" x14ac:dyDescent="0.25">
      <c r="A12" s="419" t="s">
        <v>176</v>
      </c>
      <c r="B12" s="298" t="s">
        <v>187</v>
      </c>
      <c r="C12" s="419" t="s">
        <v>203</v>
      </c>
      <c r="D12" s="298"/>
      <c r="E12" s="16"/>
    </row>
    <row r="13" spans="1:5" ht="175.5" customHeight="1" x14ac:dyDescent="0.25">
      <c r="A13" s="419" t="s">
        <v>177</v>
      </c>
      <c r="B13" s="298" t="s">
        <v>188</v>
      </c>
      <c r="C13" s="298" t="s">
        <v>1784</v>
      </c>
      <c r="D13" s="423" t="s">
        <v>1785</v>
      </c>
      <c r="E13" s="16"/>
    </row>
    <row r="14" spans="1:5" ht="31.5" x14ac:dyDescent="0.25">
      <c r="A14" s="420" t="s">
        <v>178</v>
      </c>
      <c r="B14" s="298" t="s">
        <v>189</v>
      </c>
      <c r="C14" s="419" t="s">
        <v>203</v>
      </c>
      <c r="D14" s="298" t="s">
        <v>299</v>
      </c>
      <c r="E14" s="16"/>
    </row>
    <row r="15" spans="1:5" ht="129" x14ac:dyDescent="0.25">
      <c r="A15" s="420" t="s">
        <v>179</v>
      </c>
      <c r="B15" s="516" t="s">
        <v>190</v>
      </c>
      <c r="C15" s="298" t="s">
        <v>1786</v>
      </c>
      <c r="D15" s="298" t="s">
        <v>300</v>
      </c>
      <c r="E15" s="16"/>
    </row>
    <row r="16" spans="1:5" ht="94.5" x14ac:dyDescent="0.25">
      <c r="A16" s="424" t="s">
        <v>222</v>
      </c>
      <c r="B16" s="516"/>
      <c r="C16" s="419" t="s">
        <v>1787</v>
      </c>
      <c r="D16" s="298" t="s">
        <v>301</v>
      </c>
      <c r="E16" s="16"/>
    </row>
    <row r="17" spans="1:5" ht="47.25" x14ac:dyDescent="0.25">
      <c r="A17" s="309" t="s">
        <v>180</v>
      </c>
      <c r="B17" s="298" t="s">
        <v>191</v>
      </c>
      <c r="C17" s="419" t="s">
        <v>302</v>
      </c>
      <c r="D17" s="298"/>
      <c r="E17" s="16"/>
    </row>
    <row r="18" spans="1:5" ht="31.5" x14ac:dyDescent="0.25">
      <c r="A18" s="419" t="s">
        <v>181</v>
      </c>
      <c r="B18" s="298" t="s">
        <v>192</v>
      </c>
      <c r="C18" s="419" t="s">
        <v>203</v>
      </c>
      <c r="D18" s="298"/>
      <c r="E18" s="16"/>
    </row>
    <row r="19" spans="1:5" ht="31.5" x14ac:dyDescent="0.25">
      <c r="A19" s="419" t="s">
        <v>182</v>
      </c>
      <c r="B19" s="298" t="s">
        <v>193</v>
      </c>
      <c r="C19" s="419" t="s">
        <v>291</v>
      </c>
      <c r="D19" s="298"/>
      <c r="E19" s="16"/>
    </row>
    <row r="20" spans="1:5" ht="66" customHeight="1" x14ac:dyDescent="0.25">
      <c r="A20" s="419" t="s">
        <v>183</v>
      </c>
      <c r="B20" s="298" t="s">
        <v>194</v>
      </c>
      <c r="C20" s="419" t="s">
        <v>1788</v>
      </c>
      <c r="D20" s="298" t="s">
        <v>1789</v>
      </c>
      <c r="E20" s="16"/>
    </row>
    <row r="21" spans="1:5" ht="15.75" x14ac:dyDescent="0.25">
      <c r="A21" s="277"/>
      <c r="B21" s="417"/>
      <c r="C21" s="417"/>
      <c r="D21" s="417"/>
      <c r="E21" s="16"/>
    </row>
    <row r="22" spans="1:5" ht="51.75" customHeight="1" x14ac:dyDescent="0.25">
      <c r="A22" s="462" t="s">
        <v>1790</v>
      </c>
      <c r="B22" s="462"/>
      <c r="C22" s="462"/>
      <c r="D22" s="462"/>
    </row>
    <row r="23" spans="1:5" ht="33.75" customHeight="1" x14ac:dyDescent="0.25">
      <c r="A23" s="466" t="s">
        <v>1110</v>
      </c>
      <c r="B23" s="466"/>
      <c r="C23" s="466"/>
      <c r="D23" s="466"/>
    </row>
    <row r="24" spans="1:5" ht="126" customHeight="1" x14ac:dyDescent="0.25">
      <c r="A24" s="462" t="s">
        <v>1791</v>
      </c>
      <c r="B24" s="462"/>
      <c r="C24" s="462"/>
      <c r="D24" s="462"/>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sheetData>
  <mergeCells count="7">
    <mergeCell ref="A24:D24"/>
    <mergeCell ref="A23:D23"/>
    <mergeCell ref="A2:D2"/>
    <mergeCell ref="B3:B4"/>
    <mergeCell ref="B5:D5"/>
    <mergeCell ref="B15:B16"/>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sheetPr>
    <pageSetUpPr fitToPage="1"/>
  </sheetPr>
  <dimension ref="A1:E40"/>
  <sheetViews>
    <sheetView workbookViewId="0"/>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11"/>
      <c r="B1" s="211"/>
      <c r="C1" s="211"/>
      <c r="D1" s="7" t="s">
        <v>584</v>
      </c>
      <c r="E1" s="16"/>
    </row>
    <row r="2" spans="1:5" ht="30.75" customHeight="1" x14ac:dyDescent="0.25">
      <c r="A2" s="454" t="s">
        <v>158</v>
      </c>
      <c r="B2" s="454"/>
      <c r="C2" s="454"/>
      <c r="D2" s="454"/>
      <c r="E2" s="16"/>
    </row>
    <row r="3" spans="1:5" ht="15.75" x14ac:dyDescent="0.25">
      <c r="A3" s="8"/>
      <c r="B3" s="469" t="s">
        <v>583</v>
      </c>
      <c r="C3" s="212" t="s">
        <v>549</v>
      </c>
      <c r="D3" s="8"/>
      <c r="E3" s="16"/>
    </row>
    <row r="4" spans="1:5" ht="17.25" customHeight="1" x14ac:dyDescent="0.25">
      <c r="A4" s="211"/>
      <c r="B4" s="470"/>
      <c r="C4" s="212" t="s">
        <v>196</v>
      </c>
      <c r="D4" s="211"/>
      <c r="E4" s="16"/>
    </row>
    <row r="5" spans="1:5" ht="21.75" customHeight="1" x14ac:dyDescent="0.25">
      <c r="A5" s="16"/>
      <c r="B5" s="471" t="s">
        <v>585</v>
      </c>
      <c r="C5" s="471"/>
      <c r="D5" s="471"/>
      <c r="E5" s="203"/>
    </row>
    <row r="6" spans="1:5" ht="15.75" x14ac:dyDescent="0.25">
      <c r="A6" s="11" t="s">
        <v>167</v>
      </c>
      <c r="B6" s="11" t="s">
        <v>168</v>
      </c>
      <c r="C6" s="11" t="s">
        <v>169</v>
      </c>
      <c r="D6" s="11" t="s">
        <v>170</v>
      </c>
      <c r="E6" s="204"/>
    </row>
    <row r="7" spans="1:5" ht="31.5" x14ac:dyDescent="0.25">
      <c r="A7" s="12" t="s">
        <v>171</v>
      </c>
      <c r="B7" s="221" t="s">
        <v>184</v>
      </c>
      <c r="C7" s="12" t="s">
        <v>586</v>
      </c>
      <c r="D7" s="221"/>
      <c r="E7" s="16"/>
    </row>
    <row r="8" spans="1:5" ht="160.5" customHeight="1" x14ac:dyDescent="0.25">
      <c r="A8" s="12" t="s">
        <v>172</v>
      </c>
      <c r="B8" s="221" t="s">
        <v>5</v>
      </c>
      <c r="C8" s="12" t="s">
        <v>587</v>
      </c>
      <c r="D8" s="234" t="s">
        <v>588</v>
      </c>
      <c r="E8" s="16"/>
    </row>
    <row r="9" spans="1:5" ht="15.75" x14ac:dyDescent="0.25">
      <c r="A9" s="12" t="s">
        <v>173</v>
      </c>
      <c r="B9" s="221" t="s">
        <v>6</v>
      </c>
      <c r="C9" s="12" t="s">
        <v>581</v>
      </c>
      <c r="D9" s="234"/>
      <c r="E9" s="16"/>
    </row>
    <row r="10" spans="1:5" ht="15.75" x14ac:dyDescent="0.25">
      <c r="A10" s="12" t="s">
        <v>174</v>
      </c>
      <c r="B10" s="221" t="s">
        <v>297</v>
      </c>
      <c r="C10" s="12" t="s">
        <v>298</v>
      </c>
      <c r="D10" s="234"/>
      <c r="E10" s="16"/>
    </row>
    <row r="11" spans="1:5" ht="31.5" x14ac:dyDescent="0.25">
      <c r="A11" s="12" t="s">
        <v>175</v>
      </c>
      <c r="B11" s="221" t="s">
        <v>309</v>
      </c>
      <c r="C11" s="12" t="s">
        <v>203</v>
      </c>
      <c r="D11" s="234"/>
      <c r="E11" s="16"/>
    </row>
    <row r="12" spans="1:5" ht="15.75" x14ac:dyDescent="0.25">
      <c r="A12" s="310" t="s">
        <v>176</v>
      </c>
      <c r="B12" s="221" t="s">
        <v>187</v>
      </c>
      <c r="C12" s="218" t="s">
        <v>203</v>
      </c>
      <c r="D12" s="237"/>
      <c r="E12" s="16"/>
    </row>
    <row r="13" spans="1:5" ht="31.5" x14ac:dyDescent="0.25">
      <c r="A13" s="310" t="s">
        <v>177</v>
      </c>
      <c r="B13" s="517" t="s">
        <v>188</v>
      </c>
      <c r="C13" s="224" t="s">
        <v>589</v>
      </c>
      <c r="D13" s="225" t="s">
        <v>590</v>
      </c>
      <c r="E13" s="16"/>
    </row>
    <row r="14" spans="1:5" ht="14.25" customHeight="1" x14ac:dyDescent="0.25">
      <c r="A14" s="318" t="s">
        <v>310</v>
      </c>
      <c r="B14" s="518"/>
      <c r="C14" s="224" t="s">
        <v>591</v>
      </c>
      <c r="D14" s="225" t="s">
        <v>592</v>
      </c>
      <c r="E14" s="16"/>
    </row>
    <row r="15" spans="1:5" ht="31.5" x14ac:dyDescent="0.25">
      <c r="A15" s="217" t="s">
        <v>311</v>
      </c>
      <c r="B15" s="519"/>
      <c r="C15" s="224" t="s">
        <v>593</v>
      </c>
      <c r="D15" s="225" t="s">
        <v>594</v>
      </c>
      <c r="E15" s="16"/>
    </row>
    <row r="16" spans="1:5" ht="30.75" customHeight="1" x14ac:dyDescent="0.25">
      <c r="A16" s="311" t="s">
        <v>178</v>
      </c>
      <c r="B16" s="212" t="s">
        <v>189</v>
      </c>
      <c r="C16" s="233" t="s">
        <v>203</v>
      </c>
      <c r="D16" s="238"/>
      <c r="E16" s="16"/>
    </row>
    <row r="17" spans="1:5" ht="110.25" x14ac:dyDescent="0.25">
      <c r="A17" s="12" t="s">
        <v>179</v>
      </c>
      <c r="B17" s="520" t="s">
        <v>190</v>
      </c>
      <c r="C17" s="210" t="s">
        <v>670</v>
      </c>
      <c r="D17" s="210" t="s">
        <v>595</v>
      </c>
      <c r="E17" s="16"/>
    </row>
    <row r="18" spans="1:5" ht="94.5" x14ac:dyDescent="0.25">
      <c r="A18" s="40" t="s">
        <v>222</v>
      </c>
      <c r="B18" s="521"/>
      <c r="C18" s="215" t="s">
        <v>671</v>
      </c>
      <c r="D18" s="210" t="s">
        <v>301</v>
      </c>
      <c r="E18" s="16"/>
    </row>
    <row r="19" spans="1:5" ht="47.25" x14ac:dyDescent="0.25">
      <c r="A19" s="12" t="s">
        <v>180</v>
      </c>
      <c r="B19" s="212" t="s">
        <v>191</v>
      </c>
      <c r="C19" s="219" t="s">
        <v>596</v>
      </c>
      <c r="D19" s="239"/>
      <c r="E19" s="16"/>
    </row>
    <row r="20" spans="1:5" ht="31.5" x14ac:dyDescent="0.25">
      <c r="A20" s="12" t="s">
        <v>181</v>
      </c>
      <c r="B20" s="212" t="s">
        <v>192</v>
      </c>
      <c r="C20" s="12" t="s">
        <v>203</v>
      </c>
      <c r="D20" s="212"/>
      <c r="E20" s="16"/>
    </row>
    <row r="21" spans="1:5" ht="15.75" x14ac:dyDescent="0.25">
      <c r="A21" s="12" t="s">
        <v>182</v>
      </c>
      <c r="B21" s="212" t="s">
        <v>193</v>
      </c>
      <c r="C21" s="12" t="s">
        <v>203</v>
      </c>
      <c r="D21" s="212"/>
      <c r="E21" s="16"/>
    </row>
    <row r="22" spans="1:5" ht="47.25" x14ac:dyDescent="0.25">
      <c r="A22" s="12" t="s">
        <v>183</v>
      </c>
      <c r="B22" s="212" t="s">
        <v>194</v>
      </c>
      <c r="C22" s="12" t="s">
        <v>203</v>
      </c>
      <c r="D22" s="212"/>
      <c r="E22" s="16"/>
    </row>
    <row r="23" spans="1:5" ht="15.75" x14ac:dyDescent="0.25">
      <c r="A23" s="13"/>
      <c r="B23" s="211"/>
      <c r="C23" s="211"/>
      <c r="D23" s="211"/>
      <c r="E23" s="16"/>
    </row>
    <row r="24" spans="1:5" s="2" customFormat="1" ht="17.25" customHeight="1" x14ac:dyDescent="0.25">
      <c r="A24" s="476" t="s">
        <v>195</v>
      </c>
      <c r="B24" s="476"/>
      <c r="C24" s="476"/>
      <c r="D24" s="476"/>
      <c r="E24" s="17"/>
    </row>
    <row r="25" spans="1:5" ht="38.25" customHeight="1" x14ac:dyDescent="0.25">
      <c r="A25" s="504" t="s">
        <v>597</v>
      </c>
      <c r="B25" s="504"/>
      <c r="C25" s="504"/>
      <c r="D25" s="504"/>
      <c r="E25" s="16"/>
    </row>
    <row r="26" spans="1:5" x14ac:dyDescent="0.25">
      <c r="A26" s="15"/>
      <c r="B26" s="15"/>
      <c r="C26" s="15"/>
      <c r="D26" s="15"/>
      <c r="E26" s="16"/>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row r="39" spans="1:4" x14ac:dyDescent="0.25">
      <c r="A39" s="15"/>
      <c r="B39" s="15"/>
      <c r="C39" s="15"/>
      <c r="D39" s="15"/>
    </row>
    <row r="40" spans="1:4" x14ac:dyDescent="0.25">
      <c r="A40" s="15"/>
      <c r="B40" s="15"/>
      <c r="C40" s="15"/>
      <c r="D40" s="15"/>
    </row>
  </sheetData>
  <mergeCells count="7">
    <mergeCell ref="A25:D25"/>
    <mergeCell ref="B13:B15"/>
    <mergeCell ref="A2:D2"/>
    <mergeCell ref="B3:B4"/>
    <mergeCell ref="B5:D5"/>
    <mergeCell ref="B17:B18"/>
    <mergeCell ref="A24:D24"/>
  </mergeCells>
  <printOptions horizontalCentered="1"/>
  <pageMargins left="0.51181102362204722" right="0.51181102362204722" top="0.74803149606299213" bottom="0.35433070866141736" header="0.11811023622047245" footer="0.11811023622047245"/>
  <pageSetup paperSize="9" scale="79" fitToHeight="0" orientation="landscape" horizontalDpi="300" verticalDpi="300" r:id="rId1"/>
  <headerFooter differentFirst="1">
    <oddFooter>&amp;C&amp;F&amp;R&amp;P</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14"/>
      <c r="B1" s="14"/>
      <c r="C1" s="14"/>
      <c r="D1" s="7" t="s">
        <v>468</v>
      </c>
      <c r="E1" s="16"/>
    </row>
    <row r="2" spans="1:5" ht="30.75" customHeight="1" x14ac:dyDescent="0.25">
      <c r="A2" s="454" t="s">
        <v>279</v>
      </c>
      <c r="B2" s="454"/>
      <c r="C2" s="454"/>
      <c r="D2" s="454"/>
      <c r="E2" s="16"/>
    </row>
    <row r="3" spans="1:5" ht="15.75" x14ac:dyDescent="0.25">
      <c r="A3" s="8"/>
      <c r="B3" s="469" t="s">
        <v>160</v>
      </c>
      <c r="C3" s="18" t="s">
        <v>198</v>
      </c>
      <c r="D3" s="8"/>
      <c r="E3" s="16"/>
    </row>
    <row r="4" spans="1:5" ht="17.25" customHeight="1" x14ac:dyDescent="0.25">
      <c r="A4" s="14"/>
      <c r="B4" s="470"/>
      <c r="C4" s="18" t="s">
        <v>199</v>
      </c>
      <c r="D4" s="14"/>
      <c r="E4" s="16"/>
    </row>
    <row r="5" spans="1:5" ht="21.75" customHeight="1" x14ac:dyDescent="0.25">
      <c r="A5" s="16"/>
      <c r="B5" s="471" t="s">
        <v>280</v>
      </c>
      <c r="C5" s="471"/>
      <c r="D5" s="471"/>
      <c r="E5" s="203"/>
    </row>
    <row r="6" spans="1:5" ht="15.75" x14ac:dyDescent="0.25">
      <c r="A6" s="11" t="s">
        <v>167</v>
      </c>
      <c r="B6" s="11" t="s">
        <v>168</v>
      </c>
      <c r="C6" s="11" t="s">
        <v>169</v>
      </c>
      <c r="D6" s="11" t="s">
        <v>170</v>
      </c>
      <c r="E6" s="204"/>
    </row>
    <row r="7" spans="1:5" ht="31.5" x14ac:dyDescent="0.25">
      <c r="A7" s="12" t="s">
        <v>171</v>
      </c>
      <c r="B7" s="18" t="s">
        <v>184</v>
      </c>
      <c r="C7" s="12" t="s">
        <v>201</v>
      </c>
      <c r="D7" s="234"/>
      <c r="E7" s="16"/>
    </row>
    <row r="8" spans="1:5" ht="47.25" x14ac:dyDescent="0.25">
      <c r="A8" s="12" t="s">
        <v>172</v>
      </c>
      <c r="B8" s="18" t="s">
        <v>5</v>
      </c>
      <c r="C8" s="12" t="s">
        <v>281</v>
      </c>
      <c r="D8" s="234" t="s">
        <v>282</v>
      </c>
      <c r="E8" s="16"/>
    </row>
    <row r="9" spans="1:5" ht="15.75" x14ac:dyDescent="0.25">
      <c r="A9" s="12" t="s">
        <v>173</v>
      </c>
      <c r="B9" s="18" t="s">
        <v>6</v>
      </c>
      <c r="C9" s="12" t="s">
        <v>140</v>
      </c>
      <c r="D9" s="234"/>
      <c r="E9" s="16"/>
    </row>
    <row r="10" spans="1:5" ht="34.5" x14ac:dyDescent="0.25">
      <c r="A10" s="12" t="s">
        <v>174</v>
      </c>
      <c r="B10" s="18" t="s">
        <v>185</v>
      </c>
      <c r="C10" s="12" t="s">
        <v>283</v>
      </c>
      <c r="D10" s="234" t="s">
        <v>682</v>
      </c>
      <c r="E10" s="16"/>
    </row>
    <row r="11" spans="1:5" ht="31.5" x14ac:dyDescent="0.25">
      <c r="A11" s="12" t="s">
        <v>175</v>
      </c>
      <c r="B11" s="18" t="s">
        <v>186</v>
      </c>
      <c r="C11" s="12" t="s">
        <v>284</v>
      </c>
      <c r="D11" s="234" t="s">
        <v>285</v>
      </c>
      <c r="E11" s="16"/>
    </row>
    <row r="12" spans="1:5" ht="15.75" x14ac:dyDescent="0.25">
      <c r="A12" s="12" t="s">
        <v>176</v>
      </c>
      <c r="B12" s="18" t="s">
        <v>187</v>
      </c>
      <c r="C12" s="12" t="s">
        <v>203</v>
      </c>
      <c r="D12" s="234" t="s">
        <v>206</v>
      </c>
      <c r="E12" s="16"/>
    </row>
    <row r="13" spans="1:5" ht="15.75" x14ac:dyDescent="0.25">
      <c r="A13" s="12" t="s">
        <v>177</v>
      </c>
      <c r="B13" s="18" t="s">
        <v>188</v>
      </c>
      <c r="C13" s="12" t="s">
        <v>286</v>
      </c>
      <c r="D13" s="234" t="s">
        <v>287</v>
      </c>
      <c r="E13" s="16"/>
    </row>
    <row r="14" spans="1:5" ht="30.75" customHeight="1" x14ac:dyDescent="0.25">
      <c r="A14" s="12" t="s">
        <v>178</v>
      </c>
      <c r="B14" s="18" t="s">
        <v>189</v>
      </c>
      <c r="C14" s="12" t="s">
        <v>203</v>
      </c>
      <c r="D14" s="234" t="s">
        <v>299</v>
      </c>
      <c r="E14" s="16"/>
    </row>
    <row r="15" spans="1:5" ht="109.5" customHeight="1" x14ac:dyDescent="0.25">
      <c r="A15" s="12" t="s">
        <v>179</v>
      </c>
      <c r="B15" s="18" t="s">
        <v>190</v>
      </c>
      <c r="C15" s="12" t="s">
        <v>278</v>
      </c>
      <c r="D15" s="234" t="s">
        <v>288</v>
      </c>
      <c r="E15" s="16"/>
    </row>
    <row r="16" spans="1:5" ht="47.25" x14ac:dyDescent="0.25">
      <c r="A16" s="12" t="s">
        <v>180</v>
      </c>
      <c r="B16" s="18" t="s">
        <v>191</v>
      </c>
      <c r="C16" s="12" t="s">
        <v>289</v>
      </c>
      <c r="D16" s="234"/>
      <c r="E16" s="16"/>
    </row>
    <row r="17" spans="1:5" ht="15.75" customHeight="1" x14ac:dyDescent="0.25">
      <c r="A17" s="12" t="s">
        <v>181</v>
      </c>
      <c r="B17" s="18" t="s">
        <v>192</v>
      </c>
      <c r="C17" s="12" t="s">
        <v>203</v>
      </c>
      <c r="D17" s="234" t="s">
        <v>290</v>
      </c>
      <c r="E17" s="16"/>
    </row>
    <row r="18" spans="1:5" ht="31.5" x14ac:dyDescent="0.25">
      <c r="A18" s="12" t="s">
        <v>182</v>
      </c>
      <c r="B18" s="18" t="s">
        <v>193</v>
      </c>
      <c r="C18" s="12" t="s">
        <v>291</v>
      </c>
      <c r="D18" s="234"/>
      <c r="E18" s="16"/>
    </row>
    <row r="19" spans="1:5" ht="47.25" x14ac:dyDescent="0.25">
      <c r="A19" s="12" t="s">
        <v>183</v>
      </c>
      <c r="B19" s="18" t="s">
        <v>194</v>
      </c>
      <c r="C19" s="12" t="s">
        <v>292</v>
      </c>
      <c r="D19" s="234" t="s">
        <v>208</v>
      </c>
      <c r="E19" s="16"/>
    </row>
    <row r="20" spans="1:5" ht="15.75" customHeight="1" x14ac:dyDescent="0.25">
      <c r="A20" s="13"/>
      <c r="B20" s="14"/>
      <c r="C20" s="14"/>
      <c r="D20" s="14"/>
      <c r="E20" s="16"/>
    </row>
    <row r="21" spans="1:5" s="2" customFormat="1" ht="17.25" customHeight="1" x14ac:dyDescent="0.25">
      <c r="A21" s="476" t="s">
        <v>195</v>
      </c>
      <c r="B21" s="476"/>
      <c r="C21" s="476"/>
      <c r="D21" s="476"/>
      <c r="E21" s="17"/>
    </row>
    <row r="22" spans="1:5" ht="61.5" customHeight="1" x14ac:dyDescent="0.25">
      <c r="A22" s="477" t="s">
        <v>293</v>
      </c>
      <c r="B22" s="477"/>
      <c r="C22" s="477"/>
      <c r="D22" s="477"/>
      <c r="E22" s="16"/>
    </row>
    <row r="23" spans="1:5" x14ac:dyDescent="0.25">
      <c r="A23" s="15"/>
      <c r="B23" s="15"/>
      <c r="C23" s="15"/>
      <c r="D23" s="15"/>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5">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sheetPr>
    <pageSetUpPr fitToPage="1"/>
  </sheetPr>
  <dimension ref="A1:E37"/>
  <sheetViews>
    <sheetView workbookViewId="0"/>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29"/>
      <c r="B1" s="429"/>
      <c r="C1" s="429"/>
      <c r="D1" s="262" t="s">
        <v>1926</v>
      </c>
      <c r="E1" s="16"/>
    </row>
    <row r="2" spans="1:5" ht="18.75" x14ac:dyDescent="0.25">
      <c r="A2" s="463" t="s">
        <v>1916</v>
      </c>
      <c r="B2" s="463"/>
      <c r="C2" s="463"/>
      <c r="D2" s="463"/>
      <c r="E2" s="16"/>
    </row>
    <row r="3" spans="1:5" ht="15.75" x14ac:dyDescent="0.25">
      <c r="A3" s="263"/>
      <c r="B3" s="464" t="s">
        <v>1915</v>
      </c>
      <c r="C3" s="432" t="s">
        <v>1927</v>
      </c>
      <c r="D3" s="263"/>
      <c r="E3" s="16"/>
    </row>
    <row r="4" spans="1:5" ht="15.75" x14ac:dyDescent="0.25">
      <c r="A4" s="429"/>
      <c r="B4" s="465"/>
      <c r="C4" s="432" t="s">
        <v>746</v>
      </c>
      <c r="D4" s="429"/>
      <c r="E4" s="16"/>
    </row>
    <row r="5" spans="1:5" ht="15.75" x14ac:dyDescent="0.25">
      <c r="A5" s="265"/>
      <c r="B5" s="467" t="s">
        <v>1928</v>
      </c>
      <c r="C5" s="467"/>
      <c r="D5" s="467"/>
      <c r="E5" s="203"/>
    </row>
    <row r="6" spans="1:5" ht="15.75" x14ac:dyDescent="0.25">
      <c r="A6" s="266" t="s">
        <v>167</v>
      </c>
      <c r="B6" s="266" t="s">
        <v>168</v>
      </c>
      <c r="C6" s="266" t="s">
        <v>1093</v>
      </c>
      <c r="D6" s="266" t="s">
        <v>170</v>
      </c>
      <c r="E6" s="204"/>
    </row>
    <row r="7" spans="1:5" ht="76.5" customHeight="1" x14ac:dyDescent="0.25">
      <c r="A7" s="433" t="s">
        <v>171</v>
      </c>
      <c r="B7" s="298" t="s">
        <v>184</v>
      </c>
      <c r="C7" s="433" t="s">
        <v>397</v>
      </c>
      <c r="D7" s="298" t="s">
        <v>1338</v>
      </c>
      <c r="E7" s="16"/>
    </row>
    <row r="8" spans="1:5" ht="31.5" x14ac:dyDescent="0.25">
      <c r="A8" s="433" t="s">
        <v>172</v>
      </c>
      <c r="B8" s="298" t="s">
        <v>5</v>
      </c>
      <c r="C8" s="433" t="s">
        <v>1916</v>
      </c>
      <c r="D8" s="298" t="s">
        <v>1917</v>
      </c>
      <c r="E8" s="16"/>
    </row>
    <row r="9" spans="1:5" ht="15.75" x14ac:dyDescent="0.25">
      <c r="A9" s="433" t="s">
        <v>173</v>
      </c>
      <c r="B9" s="298" t="s">
        <v>6</v>
      </c>
      <c r="C9" s="433" t="s">
        <v>1919</v>
      </c>
      <c r="D9" s="298"/>
      <c r="E9" s="16"/>
    </row>
    <row r="10" spans="1:5" ht="15.75" x14ac:dyDescent="0.25">
      <c r="A10" s="433" t="s">
        <v>174</v>
      </c>
      <c r="B10" s="432" t="s">
        <v>185</v>
      </c>
      <c r="C10" s="433" t="s">
        <v>203</v>
      </c>
      <c r="D10" s="298"/>
      <c r="E10" s="16"/>
    </row>
    <row r="11" spans="1:5" ht="15.75" x14ac:dyDescent="0.25">
      <c r="A11" s="433" t="s">
        <v>175</v>
      </c>
      <c r="B11" s="432" t="s">
        <v>186</v>
      </c>
      <c r="C11" s="433" t="s">
        <v>203</v>
      </c>
      <c r="D11" s="298"/>
      <c r="E11" s="16"/>
    </row>
    <row r="12" spans="1:5" ht="15.75" x14ac:dyDescent="0.25">
      <c r="A12" s="433" t="s">
        <v>176</v>
      </c>
      <c r="B12" s="432" t="s">
        <v>187</v>
      </c>
      <c r="C12" s="433" t="s">
        <v>203</v>
      </c>
      <c r="D12" s="298"/>
      <c r="E12" s="16"/>
    </row>
    <row r="13" spans="1:5" ht="15.75" x14ac:dyDescent="0.25">
      <c r="A13" s="433" t="s">
        <v>177</v>
      </c>
      <c r="B13" s="449" t="s">
        <v>544</v>
      </c>
      <c r="C13" s="433" t="s">
        <v>1929</v>
      </c>
      <c r="D13" s="298"/>
      <c r="E13" s="16"/>
    </row>
    <row r="14" spans="1:5" ht="47.25" x14ac:dyDescent="0.25">
      <c r="A14" s="433" t="s">
        <v>178</v>
      </c>
      <c r="B14" s="298" t="s">
        <v>189</v>
      </c>
      <c r="C14" s="433" t="s">
        <v>203</v>
      </c>
      <c r="D14" s="298" t="s">
        <v>546</v>
      </c>
      <c r="E14" s="16"/>
    </row>
    <row r="15" spans="1:5" ht="110.25" x14ac:dyDescent="0.25">
      <c r="A15" s="433" t="s">
        <v>179</v>
      </c>
      <c r="B15" s="298" t="s">
        <v>190</v>
      </c>
      <c r="C15" s="433" t="s">
        <v>1794</v>
      </c>
      <c r="D15" s="298" t="s">
        <v>1930</v>
      </c>
      <c r="E15" s="16"/>
    </row>
    <row r="16" spans="1:5" ht="66" x14ac:dyDescent="0.25">
      <c r="A16" s="433" t="s">
        <v>180</v>
      </c>
      <c r="B16" s="432" t="s">
        <v>191</v>
      </c>
      <c r="C16" s="433" t="s">
        <v>1931</v>
      </c>
      <c r="D16" s="298" t="s">
        <v>1932</v>
      </c>
      <c r="E16" s="16"/>
    </row>
    <row r="17" spans="1:5" ht="31.5" x14ac:dyDescent="0.25">
      <c r="A17" s="433" t="s">
        <v>181</v>
      </c>
      <c r="B17" s="432" t="s">
        <v>192</v>
      </c>
      <c r="C17" s="433" t="s">
        <v>203</v>
      </c>
      <c r="D17" s="298"/>
      <c r="E17" s="16"/>
    </row>
    <row r="18" spans="1:5" ht="15.75" x14ac:dyDescent="0.25">
      <c r="A18" s="433" t="s">
        <v>182</v>
      </c>
      <c r="B18" s="432" t="s">
        <v>193</v>
      </c>
      <c r="C18" s="433" t="s">
        <v>203</v>
      </c>
      <c r="D18" s="298"/>
      <c r="E18" s="16"/>
    </row>
    <row r="19" spans="1:5" ht="47.25" x14ac:dyDescent="0.25">
      <c r="A19" s="433" t="s">
        <v>183</v>
      </c>
      <c r="B19" s="432" t="s">
        <v>194</v>
      </c>
      <c r="C19" s="433" t="s">
        <v>1933</v>
      </c>
      <c r="D19" s="298" t="s">
        <v>1934</v>
      </c>
      <c r="E19" s="16"/>
    </row>
    <row r="20" spans="1:5" ht="15.75" x14ac:dyDescent="0.25">
      <c r="A20" s="277"/>
      <c r="B20" s="429"/>
      <c r="C20" s="429"/>
      <c r="D20" s="429"/>
      <c r="E20" s="16"/>
    </row>
    <row r="21" spans="1:5" s="2" customFormat="1" ht="121.5" customHeight="1" x14ac:dyDescent="0.25">
      <c r="A21" s="462" t="s">
        <v>1935</v>
      </c>
      <c r="B21" s="462"/>
      <c r="C21" s="462"/>
      <c r="D21" s="462"/>
      <c r="E21" s="17"/>
    </row>
    <row r="22" spans="1:5" ht="15.75" x14ac:dyDescent="0.25">
      <c r="A22" s="466" t="s">
        <v>1110</v>
      </c>
      <c r="B22" s="466"/>
      <c r="C22" s="466"/>
      <c r="D22" s="466"/>
      <c r="E22" s="16"/>
    </row>
    <row r="23" spans="1:5" ht="165.75" customHeight="1" x14ac:dyDescent="0.25">
      <c r="A23" s="462" t="s">
        <v>1936</v>
      </c>
      <c r="B23" s="462"/>
      <c r="C23" s="462"/>
      <c r="D23" s="462"/>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pageSetUpPr fitToPage="1"/>
  </sheetPr>
  <dimension ref="A1:E37"/>
  <sheetViews>
    <sheetView workbookViewId="0"/>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29"/>
      <c r="B1" s="429"/>
      <c r="C1" s="429"/>
      <c r="D1" s="262" t="s">
        <v>1937</v>
      </c>
      <c r="E1" s="16"/>
    </row>
    <row r="2" spans="1:5" ht="18.75" x14ac:dyDescent="0.25">
      <c r="A2" s="463" t="s">
        <v>1916</v>
      </c>
      <c r="B2" s="463"/>
      <c r="C2" s="463"/>
      <c r="D2" s="463"/>
      <c r="E2" s="16"/>
    </row>
    <row r="3" spans="1:5" ht="15.75" x14ac:dyDescent="0.25">
      <c r="A3" s="263"/>
      <c r="B3" s="464" t="s">
        <v>1920</v>
      </c>
      <c r="C3" s="432" t="s">
        <v>1927</v>
      </c>
      <c r="D3" s="263"/>
      <c r="E3" s="16"/>
    </row>
    <row r="4" spans="1:5" ht="15.75" x14ac:dyDescent="0.25">
      <c r="A4" s="429"/>
      <c r="B4" s="465"/>
      <c r="C4" s="432" t="s">
        <v>746</v>
      </c>
      <c r="D4" s="429"/>
      <c r="E4" s="16"/>
    </row>
    <row r="5" spans="1:5" ht="15.75" customHeight="1" x14ac:dyDescent="0.25">
      <c r="A5" s="265"/>
      <c r="B5" s="467" t="s">
        <v>1938</v>
      </c>
      <c r="C5" s="467"/>
      <c r="D5" s="467"/>
      <c r="E5" s="203"/>
    </row>
    <row r="6" spans="1:5" ht="15.75" x14ac:dyDescent="0.25">
      <c r="A6" s="266" t="s">
        <v>167</v>
      </c>
      <c r="B6" s="266" t="s">
        <v>168</v>
      </c>
      <c r="C6" s="266" t="s">
        <v>1093</v>
      </c>
      <c r="D6" s="266" t="s">
        <v>170</v>
      </c>
      <c r="E6" s="204"/>
    </row>
    <row r="7" spans="1:5" ht="76.5" customHeight="1" x14ac:dyDescent="0.25">
      <c r="A7" s="433" t="s">
        <v>171</v>
      </c>
      <c r="B7" s="298" t="s">
        <v>184</v>
      </c>
      <c r="C7" s="433" t="s">
        <v>397</v>
      </c>
      <c r="D7" s="298" t="s">
        <v>1338</v>
      </c>
      <c r="E7" s="16"/>
    </row>
    <row r="8" spans="1:5" ht="31.5" x14ac:dyDescent="0.25">
      <c r="A8" s="433" t="s">
        <v>172</v>
      </c>
      <c r="B8" s="298" t="s">
        <v>5</v>
      </c>
      <c r="C8" s="433" t="s">
        <v>1916</v>
      </c>
      <c r="D8" s="298" t="s">
        <v>1917</v>
      </c>
      <c r="E8" s="16"/>
    </row>
    <row r="9" spans="1:5" ht="15.75" x14ac:dyDescent="0.25">
      <c r="A9" s="433" t="s">
        <v>173</v>
      </c>
      <c r="B9" s="298" t="s">
        <v>6</v>
      </c>
      <c r="C9" s="433" t="s">
        <v>1923</v>
      </c>
      <c r="D9" s="298"/>
      <c r="E9" s="16"/>
    </row>
    <row r="10" spans="1:5" ht="15.75" x14ac:dyDescent="0.25">
      <c r="A10" s="433" t="s">
        <v>174</v>
      </c>
      <c r="B10" s="432" t="s">
        <v>185</v>
      </c>
      <c r="C10" s="433" t="s">
        <v>203</v>
      </c>
      <c r="D10" s="298"/>
      <c r="E10" s="16"/>
    </row>
    <row r="11" spans="1:5" ht="15.75" x14ac:dyDescent="0.25">
      <c r="A11" s="433" t="s">
        <v>175</v>
      </c>
      <c r="B11" s="432" t="s">
        <v>186</v>
      </c>
      <c r="C11" s="433" t="s">
        <v>203</v>
      </c>
      <c r="D11" s="298"/>
      <c r="E11" s="16"/>
    </row>
    <row r="12" spans="1:5" ht="15.75" x14ac:dyDescent="0.25">
      <c r="A12" s="433" t="s">
        <v>176</v>
      </c>
      <c r="B12" s="432" t="s">
        <v>187</v>
      </c>
      <c r="C12" s="433" t="s">
        <v>203</v>
      </c>
      <c r="D12" s="298"/>
      <c r="E12" s="16"/>
    </row>
    <row r="13" spans="1:5" ht="63" x14ac:dyDescent="0.25">
      <c r="A13" s="433" t="s">
        <v>177</v>
      </c>
      <c r="B13" s="449" t="s">
        <v>544</v>
      </c>
      <c r="C13" s="298" t="s">
        <v>1939</v>
      </c>
      <c r="D13" s="298" t="s">
        <v>1940</v>
      </c>
      <c r="E13" s="16"/>
    </row>
    <row r="14" spans="1:5" ht="47.25" x14ac:dyDescent="0.25">
      <c r="A14" s="433" t="s">
        <v>178</v>
      </c>
      <c r="B14" s="298" t="s">
        <v>189</v>
      </c>
      <c r="C14" s="433" t="s">
        <v>203</v>
      </c>
      <c r="D14" s="298" t="s">
        <v>546</v>
      </c>
      <c r="E14" s="16"/>
    </row>
    <row r="15" spans="1:5" ht="110.25" x14ac:dyDescent="0.25">
      <c r="A15" s="433" t="s">
        <v>179</v>
      </c>
      <c r="B15" s="298" t="s">
        <v>190</v>
      </c>
      <c r="C15" s="433" t="s">
        <v>1794</v>
      </c>
      <c r="D15" s="298" t="s">
        <v>1930</v>
      </c>
      <c r="E15" s="16"/>
    </row>
    <row r="16" spans="1:5" ht="66" x14ac:dyDescent="0.25">
      <c r="A16" s="433" t="s">
        <v>180</v>
      </c>
      <c r="B16" s="432" t="s">
        <v>191</v>
      </c>
      <c r="C16" s="433" t="s">
        <v>1931</v>
      </c>
      <c r="D16" s="298" t="s">
        <v>1932</v>
      </c>
      <c r="E16" s="16"/>
    </row>
    <row r="17" spans="1:5" ht="31.5" x14ac:dyDescent="0.25">
      <c r="A17" s="433" t="s">
        <v>181</v>
      </c>
      <c r="B17" s="432" t="s">
        <v>192</v>
      </c>
      <c r="C17" s="433" t="s">
        <v>203</v>
      </c>
      <c r="D17" s="298"/>
      <c r="E17" s="16"/>
    </row>
    <row r="18" spans="1:5" ht="15.75" x14ac:dyDescent="0.25">
      <c r="A18" s="433" t="s">
        <v>182</v>
      </c>
      <c r="B18" s="432" t="s">
        <v>193</v>
      </c>
      <c r="C18" s="433" t="s">
        <v>203</v>
      </c>
      <c r="D18" s="298"/>
      <c r="E18" s="16"/>
    </row>
    <row r="19" spans="1:5" ht="47.25" x14ac:dyDescent="0.25">
      <c r="A19" s="433" t="s">
        <v>183</v>
      </c>
      <c r="B19" s="432" t="s">
        <v>194</v>
      </c>
      <c r="C19" s="433" t="s">
        <v>1933</v>
      </c>
      <c r="D19" s="298" t="s">
        <v>1941</v>
      </c>
      <c r="E19" s="16"/>
    </row>
    <row r="20" spans="1:5" ht="15.75" x14ac:dyDescent="0.25">
      <c r="A20" s="277"/>
      <c r="B20" s="429"/>
      <c r="C20" s="429"/>
      <c r="D20" s="429"/>
      <c r="E20" s="16"/>
    </row>
    <row r="21" spans="1:5" s="2" customFormat="1" ht="109.5" customHeight="1" x14ac:dyDescent="0.25">
      <c r="A21" s="462" t="s">
        <v>1935</v>
      </c>
      <c r="B21" s="462"/>
      <c r="C21" s="462"/>
      <c r="D21" s="462"/>
      <c r="E21" s="17"/>
    </row>
    <row r="22" spans="1:5" ht="15.75" x14ac:dyDescent="0.25">
      <c r="A22" s="466" t="s">
        <v>1110</v>
      </c>
      <c r="B22" s="466"/>
      <c r="C22" s="466"/>
      <c r="D22" s="466"/>
      <c r="E22" s="16"/>
    </row>
    <row r="23" spans="1:5" ht="165.75" customHeight="1" x14ac:dyDescent="0.25">
      <c r="A23" s="462" t="s">
        <v>1936</v>
      </c>
      <c r="B23" s="462"/>
      <c r="C23" s="462"/>
      <c r="D23" s="462"/>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pageSetUpPr fitToPage="1"/>
  </sheetPr>
  <dimension ref="A1:E37"/>
  <sheetViews>
    <sheetView workbookViewId="0"/>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29"/>
      <c r="B1" s="429"/>
      <c r="C1" s="429"/>
      <c r="D1" s="262" t="s">
        <v>1937</v>
      </c>
      <c r="E1" s="16"/>
    </row>
    <row r="2" spans="1:5" ht="18.75" x14ac:dyDescent="0.25">
      <c r="A2" s="463" t="s">
        <v>1916</v>
      </c>
      <c r="B2" s="463"/>
      <c r="C2" s="463"/>
      <c r="D2" s="463"/>
      <c r="E2" s="16"/>
    </row>
    <row r="3" spans="1:5" ht="15.75" x14ac:dyDescent="0.25">
      <c r="A3" s="263"/>
      <c r="B3" s="464" t="s">
        <v>1921</v>
      </c>
      <c r="C3" s="432" t="s">
        <v>1927</v>
      </c>
      <c r="D3" s="263"/>
      <c r="E3" s="16"/>
    </row>
    <row r="4" spans="1:5" ht="15.75" x14ac:dyDescent="0.25">
      <c r="A4" s="429"/>
      <c r="B4" s="465"/>
      <c r="C4" s="432" t="s">
        <v>746</v>
      </c>
      <c r="D4" s="429"/>
      <c r="E4" s="16"/>
    </row>
    <row r="5" spans="1:5" ht="15.75" customHeight="1" x14ac:dyDescent="0.25">
      <c r="A5" s="265"/>
      <c r="B5" s="467" t="s">
        <v>1942</v>
      </c>
      <c r="C5" s="467"/>
      <c r="D5" s="467"/>
      <c r="E5" s="203"/>
    </row>
    <row r="6" spans="1:5" ht="15.75" x14ac:dyDescent="0.25">
      <c r="A6" s="266" t="s">
        <v>167</v>
      </c>
      <c r="B6" s="266" t="s">
        <v>168</v>
      </c>
      <c r="C6" s="266" t="s">
        <v>1093</v>
      </c>
      <c r="D6" s="266" t="s">
        <v>170</v>
      </c>
      <c r="E6" s="204"/>
    </row>
    <row r="7" spans="1:5" ht="76.5" customHeight="1" x14ac:dyDescent="0.25">
      <c r="A7" s="433" t="s">
        <v>171</v>
      </c>
      <c r="B7" s="298" t="s">
        <v>184</v>
      </c>
      <c r="C7" s="433" t="s">
        <v>397</v>
      </c>
      <c r="D7" s="298" t="s">
        <v>1338</v>
      </c>
      <c r="E7" s="16"/>
    </row>
    <row r="8" spans="1:5" ht="31.5" x14ac:dyDescent="0.25">
      <c r="A8" s="433" t="s">
        <v>172</v>
      </c>
      <c r="B8" s="298" t="s">
        <v>5</v>
      </c>
      <c r="C8" s="433" t="s">
        <v>1916</v>
      </c>
      <c r="D8" s="298" t="s">
        <v>1917</v>
      </c>
      <c r="E8" s="16"/>
    </row>
    <row r="9" spans="1:5" ht="15.75" x14ac:dyDescent="0.25">
      <c r="A9" s="433" t="s">
        <v>173</v>
      </c>
      <c r="B9" s="298" t="s">
        <v>6</v>
      </c>
      <c r="C9" s="433" t="s">
        <v>1924</v>
      </c>
      <c r="D9" s="298"/>
      <c r="E9" s="16"/>
    </row>
    <row r="10" spans="1:5" ht="15.75" x14ac:dyDescent="0.25">
      <c r="A10" s="433" t="s">
        <v>174</v>
      </c>
      <c r="B10" s="432" t="s">
        <v>185</v>
      </c>
      <c r="C10" s="433" t="s">
        <v>203</v>
      </c>
      <c r="D10" s="298"/>
      <c r="E10" s="16"/>
    </row>
    <row r="11" spans="1:5" ht="15.75" x14ac:dyDescent="0.25">
      <c r="A11" s="433" t="s">
        <v>175</v>
      </c>
      <c r="B11" s="432" t="s">
        <v>186</v>
      </c>
      <c r="C11" s="433" t="s">
        <v>203</v>
      </c>
      <c r="D11" s="298"/>
      <c r="E11" s="16"/>
    </row>
    <row r="12" spans="1:5" ht="15.75" x14ac:dyDescent="0.25">
      <c r="A12" s="433" t="s">
        <v>176</v>
      </c>
      <c r="B12" s="432" t="s">
        <v>187</v>
      </c>
      <c r="C12" s="433" t="s">
        <v>203</v>
      </c>
      <c r="D12" s="298"/>
      <c r="E12" s="16"/>
    </row>
    <row r="13" spans="1:5" ht="15.75" x14ac:dyDescent="0.25">
      <c r="A13" s="433" t="s">
        <v>177</v>
      </c>
      <c r="B13" s="449" t="s">
        <v>544</v>
      </c>
      <c r="C13" s="433" t="s">
        <v>1929</v>
      </c>
      <c r="D13" s="298"/>
      <c r="E13" s="16"/>
    </row>
    <row r="14" spans="1:5" ht="47.25" x14ac:dyDescent="0.25">
      <c r="A14" s="433" t="s">
        <v>178</v>
      </c>
      <c r="B14" s="298" t="s">
        <v>189</v>
      </c>
      <c r="C14" s="433" t="s">
        <v>203</v>
      </c>
      <c r="D14" s="298" t="s">
        <v>546</v>
      </c>
      <c r="E14" s="16"/>
    </row>
    <row r="15" spans="1:5" ht="110.25" x14ac:dyDescent="0.25">
      <c r="A15" s="433" t="s">
        <v>179</v>
      </c>
      <c r="B15" s="298" t="s">
        <v>190</v>
      </c>
      <c r="C15" s="433" t="s">
        <v>1794</v>
      </c>
      <c r="D15" s="298" t="s">
        <v>1930</v>
      </c>
      <c r="E15" s="16"/>
    </row>
    <row r="16" spans="1:5" ht="66" x14ac:dyDescent="0.25">
      <c r="A16" s="433" t="s">
        <v>180</v>
      </c>
      <c r="B16" s="432" t="s">
        <v>191</v>
      </c>
      <c r="C16" s="433" t="s">
        <v>1931</v>
      </c>
      <c r="D16" s="298" t="s">
        <v>1932</v>
      </c>
      <c r="E16" s="16"/>
    </row>
    <row r="17" spans="1:5" ht="31.5" x14ac:dyDescent="0.25">
      <c r="A17" s="433" t="s">
        <v>181</v>
      </c>
      <c r="B17" s="432" t="s">
        <v>192</v>
      </c>
      <c r="C17" s="433" t="s">
        <v>203</v>
      </c>
      <c r="D17" s="298"/>
      <c r="E17" s="16"/>
    </row>
    <row r="18" spans="1:5" ht="15.75" x14ac:dyDescent="0.25">
      <c r="A18" s="433" t="s">
        <v>182</v>
      </c>
      <c r="B18" s="432" t="s">
        <v>193</v>
      </c>
      <c r="C18" s="433" t="s">
        <v>203</v>
      </c>
      <c r="D18" s="298"/>
      <c r="E18" s="16"/>
    </row>
    <row r="19" spans="1:5" ht="47.25" x14ac:dyDescent="0.25">
      <c r="A19" s="433" t="s">
        <v>183</v>
      </c>
      <c r="B19" s="432" t="s">
        <v>194</v>
      </c>
      <c r="C19" s="433" t="s">
        <v>1933</v>
      </c>
      <c r="D19" s="298" t="s">
        <v>1943</v>
      </c>
      <c r="E19" s="16"/>
    </row>
    <row r="20" spans="1:5" ht="15.75" x14ac:dyDescent="0.25">
      <c r="A20" s="277"/>
      <c r="B20" s="429"/>
      <c r="C20" s="429"/>
      <c r="D20" s="429"/>
      <c r="E20" s="16"/>
    </row>
    <row r="21" spans="1:5" s="2" customFormat="1" ht="109.5" customHeight="1" x14ac:dyDescent="0.25">
      <c r="A21" s="462" t="s">
        <v>1935</v>
      </c>
      <c r="B21" s="462"/>
      <c r="C21" s="462"/>
      <c r="D21" s="462"/>
      <c r="E21" s="17"/>
    </row>
    <row r="22" spans="1:5" ht="15.75" x14ac:dyDescent="0.25">
      <c r="A22" s="466" t="s">
        <v>1110</v>
      </c>
      <c r="B22" s="466"/>
      <c r="C22" s="466"/>
      <c r="D22" s="466"/>
      <c r="E22" s="16"/>
    </row>
    <row r="23" spans="1:5" ht="165.75" customHeight="1" x14ac:dyDescent="0.25">
      <c r="A23" s="462" t="s">
        <v>1936</v>
      </c>
      <c r="B23" s="462"/>
      <c r="C23" s="462"/>
      <c r="D23" s="462"/>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sheetPr>
    <pageSetUpPr fitToPage="1"/>
  </sheetPr>
  <dimension ref="A1:E37"/>
  <sheetViews>
    <sheetView workbookViewId="0"/>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29"/>
      <c r="B1" s="429"/>
      <c r="C1" s="429"/>
      <c r="D1" s="262" t="s">
        <v>1937</v>
      </c>
      <c r="E1" s="16"/>
    </row>
    <row r="2" spans="1:5" ht="18.75" x14ac:dyDescent="0.25">
      <c r="A2" s="463" t="s">
        <v>1916</v>
      </c>
      <c r="B2" s="463"/>
      <c r="C2" s="463"/>
      <c r="D2" s="463"/>
      <c r="E2" s="16"/>
    </row>
    <row r="3" spans="1:5" ht="15.75" x14ac:dyDescent="0.25">
      <c r="A3" s="263"/>
      <c r="B3" s="464" t="s">
        <v>1922</v>
      </c>
      <c r="C3" s="432" t="s">
        <v>1927</v>
      </c>
      <c r="D3" s="263"/>
      <c r="E3" s="16"/>
    </row>
    <row r="4" spans="1:5" ht="15.75" x14ac:dyDescent="0.25">
      <c r="A4" s="429"/>
      <c r="B4" s="465"/>
      <c r="C4" s="432" t="s">
        <v>746</v>
      </c>
      <c r="D4" s="429"/>
      <c r="E4" s="16"/>
    </row>
    <row r="5" spans="1:5" ht="15.75" customHeight="1" x14ac:dyDescent="0.25">
      <c r="A5" s="265"/>
      <c r="B5" s="467" t="s">
        <v>1944</v>
      </c>
      <c r="C5" s="467"/>
      <c r="D5" s="467"/>
      <c r="E5" s="203"/>
    </row>
    <row r="6" spans="1:5" ht="15.75" x14ac:dyDescent="0.25">
      <c r="A6" s="266" t="s">
        <v>167</v>
      </c>
      <c r="B6" s="266" t="s">
        <v>168</v>
      </c>
      <c r="C6" s="266" t="s">
        <v>1093</v>
      </c>
      <c r="D6" s="266" t="s">
        <v>170</v>
      </c>
      <c r="E6" s="204"/>
    </row>
    <row r="7" spans="1:5" ht="76.5" customHeight="1" x14ac:dyDescent="0.25">
      <c r="A7" s="433" t="s">
        <v>171</v>
      </c>
      <c r="B7" s="298" t="s">
        <v>184</v>
      </c>
      <c r="C7" s="433" t="s">
        <v>397</v>
      </c>
      <c r="D7" s="298" t="s">
        <v>1338</v>
      </c>
      <c r="E7" s="16"/>
    </row>
    <row r="8" spans="1:5" ht="31.5" x14ac:dyDescent="0.25">
      <c r="A8" s="433" t="s">
        <v>172</v>
      </c>
      <c r="B8" s="298" t="s">
        <v>5</v>
      </c>
      <c r="C8" s="433" t="s">
        <v>1916</v>
      </c>
      <c r="D8" s="298" t="s">
        <v>1917</v>
      </c>
      <c r="E8" s="16"/>
    </row>
    <row r="9" spans="1:5" ht="15.75" x14ac:dyDescent="0.25">
      <c r="A9" s="433" t="s">
        <v>173</v>
      </c>
      <c r="B9" s="298" t="s">
        <v>6</v>
      </c>
      <c r="C9" s="433" t="s">
        <v>1925</v>
      </c>
      <c r="D9" s="298"/>
      <c r="E9" s="16"/>
    </row>
    <row r="10" spans="1:5" ht="15.75" x14ac:dyDescent="0.25">
      <c r="A10" s="433" t="s">
        <v>174</v>
      </c>
      <c r="B10" s="432" t="s">
        <v>185</v>
      </c>
      <c r="C10" s="433" t="s">
        <v>203</v>
      </c>
      <c r="D10" s="298"/>
      <c r="E10" s="16"/>
    </row>
    <row r="11" spans="1:5" ht="15.75" x14ac:dyDescent="0.25">
      <c r="A11" s="433" t="s">
        <v>175</v>
      </c>
      <c r="B11" s="432" t="s">
        <v>186</v>
      </c>
      <c r="C11" s="433" t="s">
        <v>203</v>
      </c>
      <c r="D11" s="298"/>
      <c r="E11" s="16"/>
    </row>
    <row r="12" spans="1:5" ht="15.75" x14ac:dyDescent="0.25">
      <c r="A12" s="433" t="s">
        <v>176</v>
      </c>
      <c r="B12" s="432" t="s">
        <v>187</v>
      </c>
      <c r="C12" s="433" t="s">
        <v>203</v>
      </c>
      <c r="D12" s="298"/>
      <c r="E12" s="16"/>
    </row>
    <row r="13" spans="1:5" ht="15.75" x14ac:dyDescent="0.25">
      <c r="A13" s="433" t="s">
        <v>177</v>
      </c>
      <c r="B13" s="449" t="s">
        <v>544</v>
      </c>
      <c r="C13" s="433" t="s">
        <v>1929</v>
      </c>
      <c r="D13" s="298"/>
      <c r="E13" s="16"/>
    </row>
    <row r="14" spans="1:5" ht="47.25" x14ac:dyDescent="0.25">
      <c r="A14" s="433" t="s">
        <v>178</v>
      </c>
      <c r="B14" s="298" t="s">
        <v>189</v>
      </c>
      <c r="C14" s="433" t="s">
        <v>203</v>
      </c>
      <c r="D14" s="298" t="s">
        <v>546</v>
      </c>
      <c r="E14" s="16"/>
    </row>
    <row r="15" spans="1:5" ht="110.25" x14ac:dyDescent="0.25">
      <c r="A15" s="433" t="s">
        <v>179</v>
      </c>
      <c r="B15" s="298" t="s">
        <v>190</v>
      </c>
      <c r="C15" s="433" t="s">
        <v>1794</v>
      </c>
      <c r="D15" s="298" t="s">
        <v>1930</v>
      </c>
      <c r="E15" s="16"/>
    </row>
    <row r="16" spans="1:5" ht="66" x14ac:dyDescent="0.25">
      <c r="A16" s="433" t="s">
        <v>180</v>
      </c>
      <c r="B16" s="432" t="s">
        <v>191</v>
      </c>
      <c r="C16" s="433" t="s">
        <v>1931</v>
      </c>
      <c r="D16" s="298" t="s">
        <v>1932</v>
      </c>
      <c r="E16" s="16"/>
    </row>
    <row r="17" spans="1:5" ht="31.5" x14ac:dyDescent="0.25">
      <c r="A17" s="433" t="s">
        <v>181</v>
      </c>
      <c r="B17" s="432" t="s">
        <v>192</v>
      </c>
      <c r="C17" s="433" t="s">
        <v>203</v>
      </c>
      <c r="D17" s="298"/>
      <c r="E17" s="16"/>
    </row>
    <row r="18" spans="1:5" ht="15.75" x14ac:dyDescent="0.25">
      <c r="A18" s="433" t="s">
        <v>182</v>
      </c>
      <c r="B18" s="432" t="s">
        <v>193</v>
      </c>
      <c r="C18" s="433" t="s">
        <v>203</v>
      </c>
      <c r="D18" s="298"/>
      <c r="E18" s="16"/>
    </row>
    <row r="19" spans="1:5" ht="47.25" x14ac:dyDescent="0.25">
      <c r="A19" s="433" t="s">
        <v>183</v>
      </c>
      <c r="B19" s="432" t="s">
        <v>194</v>
      </c>
      <c r="C19" s="433" t="s">
        <v>1933</v>
      </c>
      <c r="D19" s="298" t="s">
        <v>1945</v>
      </c>
      <c r="E19" s="16"/>
    </row>
    <row r="20" spans="1:5" ht="15.75" x14ac:dyDescent="0.25">
      <c r="A20" s="277"/>
      <c r="B20" s="429"/>
      <c r="C20" s="429"/>
      <c r="D20" s="429"/>
      <c r="E20" s="16"/>
    </row>
    <row r="21" spans="1:5" s="2" customFormat="1" ht="109.5" customHeight="1" x14ac:dyDescent="0.25">
      <c r="A21" s="462" t="s">
        <v>1935</v>
      </c>
      <c r="B21" s="462"/>
      <c r="C21" s="462"/>
      <c r="D21" s="462"/>
      <c r="E21" s="17"/>
    </row>
    <row r="22" spans="1:5" ht="15.75" customHeight="1" x14ac:dyDescent="0.25">
      <c r="A22" s="466" t="s">
        <v>1110</v>
      </c>
      <c r="B22" s="466"/>
      <c r="C22" s="466"/>
      <c r="D22" s="466"/>
      <c r="E22" s="16"/>
    </row>
    <row r="23" spans="1:5" ht="165.75" customHeight="1" x14ac:dyDescent="0.25">
      <c r="A23" s="462" t="s">
        <v>1936</v>
      </c>
      <c r="B23" s="462"/>
      <c r="C23" s="462"/>
      <c r="D23" s="462"/>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11"/>
      <c r="B1" s="211"/>
      <c r="C1" s="211"/>
      <c r="D1" s="7" t="s">
        <v>608</v>
      </c>
      <c r="E1" s="16"/>
    </row>
    <row r="2" spans="1:5" ht="30.75" customHeight="1" x14ac:dyDescent="0.25">
      <c r="A2" s="454" t="s">
        <v>600</v>
      </c>
      <c r="B2" s="454"/>
      <c r="C2" s="454"/>
      <c r="D2" s="454"/>
      <c r="E2" s="16"/>
    </row>
    <row r="3" spans="1:5" ht="15.75" x14ac:dyDescent="0.25">
      <c r="A3" s="8"/>
      <c r="B3" s="469" t="s">
        <v>601</v>
      </c>
      <c r="C3" s="212" t="s">
        <v>549</v>
      </c>
      <c r="D3" s="8"/>
      <c r="E3" s="16"/>
    </row>
    <row r="4" spans="1:5" ht="17.25" customHeight="1" x14ac:dyDescent="0.25">
      <c r="A4" s="211"/>
      <c r="B4" s="470"/>
      <c r="C4" s="212" t="s">
        <v>196</v>
      </c>
      <c r="D4" s="211"/>
      <c r="E4" s="16"/>
    </row>
    <row r="5" spans="1:5" ht="21.75" customHeight="1" x14ac:dyDescent="0.25">
      <c r="A5" s="16"/>
      <c r="B5" s="471" t="s">
        <v>609</v>
      </c>
      <c r="C5" s="471"/>
      <c r="D5" s="471"/>
      <c r="E5" s="203"/>
    </row>
    <row r="6" spans="1:5" ht="15.75" x14ac:dyDescent="0.25">
      <c r="A6" s="11" t="s">
        <v>167</v>
      </c>
      <c r="B6" s="222" t="s">
        <v>168</v>
      </c>
      <c r="C6" s="222" t="s">
        <v>169</v>
      </c>
      <c r="D6" s="222" t="s">
        <v>170</v>
      </c>
      <c r="E6" s="204"/>
    </row>
    <row r="7" spans="1:5" ht="78.75" x14ac:dyDescent="0.25">
      <c r="A7" s="209" t="s">
        <v>171</v>
      </c>
      <c r="B7" s="223" t="s">
        <v>184</v>
      </c>
      <c r="C7" s="224" t="s">
        <v>295</v>
      </c>
      <c r="D7" s="225" t="s">
        <v>542</v>
      </c>
      <c r="E7" s="16"/>
    </row>
    <row r="8" spans="1:5" ht="63" x14ac:dyDescent="0.25">
      <c r="A8" s="209" t="s">
        <v>172</v>
      </c>
      <c r="B8" s="223" t="s">
        <v>5</v>
      </c>
      <c r="C8" s="224" t="s">
        <v>600</v>
      </c>
      <c r="D8" s="225" t="s">
        <v>610</v>
      </c>
      <c r="E8" s="16"/>
    </row>
    <row r="9" spans="1:5" ht="15.75" x14ac:dyDescent="0.25">
      <c r="A9" s="209" t="s">
        <v>173</v>
      </c>
      <c r="B9" s="223" t="s">
        <v>6</v>
      </c>
      <c r="C9" s="224" t="s">
        <v>611</v>
      </c>
      <c r="D9" s="223"/>
      <c r="E9" s="16"/>
    </row>
    <row r="10" spans="1:5" ht="15.75" x14ac:dyDescent="0.25">
      <c r="A10" s="209" t="s">
        <v>174</v>
      </c>
      <c r="B10" s="223" t="s">
        <v>297</v>
      </c>
      <c r="C10" s="224" t="s">
        <v>203</v>
      </c>
      <c r="D10" s="225"/>
      <c r="E10" s="16"/>
    </row>
    <row r="11" spans="1:5" ht="31.5" x14ac:dyDescent="0.25">
      <c r="A11" s="209" t="s">
        <v>175</v>
      </c>
      <c r="B11" s="223" t="s">
        <v>309</v>
      </c>
      <c r="C11" s="224" t="s">
        <v>203</v>
      </c>
      <c r="D11" s="225"/>
      <c r="E11" s="16"/>
    </row>
    <row r="12" spans="1:5" ht="15.75" x14ac:dyDescent="0.25">
      <c r="A12" s="209" t="s">
        <v>176</v>
      </c>
      <c r="B12" s="223" t="s">
        <v>543</v>
      </c>
      <c r="C12" s="224" t="s">
        <v>203</v>
      </c>
      <c r="D12" s="225"/>
      <c r="E12" s="16"/>
    </row>
    <row r="13" spans="1:5" ht="31.5" x14ac:dyDescent="0.25">
      <c r="A13" s="209" t="s">
        <v>177</v>
      </c>
      <c r="B13" s="223" t="s">
        <v>312</v>
      </c>
      <c r="C13" s="231" t="s">
        <v>612</v>
      </c>
      <c r="D13" s="223"/>
      <c r="E13" s="16"/>
    </row>
    <row r="14" spans="1:5" ht="48.75" customHeight="1" x14ac:dyDescent="0.25">
      <c r="A14" s="209" t="s">
        <v>178</v>
      </c>
      <c r="B14" s="223" t="s">
        <v>545</v>
      </c>
      <c r="C14" s="224" t="s">
        <v>613</v>
      </c>
      <c r="D14" s="225" t="s">
        <v>546</v>
      </c>
      <c r="E14" s="16"/>
    </row>
    <row r="15" spans="1:5" ht="108.75" customHeight="1" x14ac:dyDescent="0.25">
      <c r="A15" s="209" t="s">
        <v>179</v>
      </c>
      <c r="B15" s="223" t="s">
        <v>190</v>
      </c>
      <c r="C15" s="224" t="s">
        <v>278</v>
      </c>
      <c r="D15" s="225" t="s">
        <v>641</v>
      </c>
      <c r="E15" s="16"/>
    </row>
    <row r="16" spans="1:5" ht="47.25" x14ac:dyDescent="0.25">
      <c r="A16" s="209" t="s">
        <v>180</v>
      </c>
      <c r="B16" s="225" t="s">
        <v>563</v>
      </c>
      <c r="C16" s="224" t="s">
        <v>614</v>
      </c>
      <c r="D16" s="225"/>
      <c r="E16" s="16"/>
    </row>
    <row r="17" spans="1:5" ht="15.75" customHeight="1" x14ac:dyDescent="0.25">
      <c r="A17" s="209" t="s">
        <v>181</v>
      </c>
      <c r="B17" s="225" t="s">
        <v>643</v>
      </c>
      <c r="C17" s="224" t="s">
        <v>203</v>
      </c>
      <c r="D17" s="225"/>
      <c r="E17" s="16"/>
    </row>
    <row r="18" spans="1:5" ht="15.75" x14ac:dyDescent="0.25">
      <c r="A18" s="209" t="s">
        <v>182</v>
      </c>
      <c r="B18" s="223" t="s">
        <v>644</v>
      </c>
      <c r="C18" s="224" t="s">
        <v>203</v>
      </c>
      <c r="D18" s="225"/>
      <c r="E18" s="16"/>
    </row>
    <row r="19" spans="1:5" ht="47.25" x14ac:dyDescent="0.25">
      <c r="A19" s="209" t="s">
        <v>183</v>
      </c>
      <c r="B19" s="223" t="s">
        <v>564</v>
      </c>
      <c r="C19" s="224" t="s">
        <v>661</v>
      </c>
      <c r="D19" s="225" t="s">
        <v>662</v>
      </c>
      <c r="E19" s="16"/>
    </row>
    <row r="20" spans="1:5" ht="15.75" x14ac:dyDescent="0.25">
      <c r="A20" s="13"/>
      <c r="B20" s="211"/>
      <c r="C20" s="211"/>
      <c r="D20" s="211"/>
      <c r="E20" s="16"/>
    </row>
    <row r="21" spans="1:5" s="2" customFormat="1" ht="17.25" customHeight="1" x14ac:dyDescent="0.25">
      <c r="A21" s="476" t="s">
        <v>195</v>
      </c>
      <c r="B21" s="476"/>
      <c r="C21" s="476"/>
      <c r="D21" s="476"/>
      <c r="E21" s="17"/>
    </row>
    <row r="22" spans="1:5" ht="48.75" customHeight="1" x14ac:dyDescent="0.25">
      <c r="A22" s="504" t="s">
        <v>615</v>
      </c>
      <c r="B22" s="504"/>
      <c r="C22" s="504"/>
      <c r="D22" s="504"/>
      <c r="E22" s="16"/>
    </row>
    <row r="23" spans="1:5" x14ac:dyDescent="0.25">
      <c r="A23" s="15"/>
      <c r="B23" s="15"/>
      <c r="C23" s="15"/>
      <c r="D23" s="15"/>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5">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1" fitToWidth="0" orientation="landscape" horizontalDpi="300" verticalDpi="300" r:id="rId1"/>
  <headerFooter differentFirst="1">
    <oddHeader>&amp;C&amp;P</oddHead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11"/>
      <c r="B1" s="211"/>
      <c r="C1" s="211"/>
      <c r="D1" s="7" t="s">
        <v>608</v>
      </c>
      <c r="E1" s="16"/>
    </row>
    <row r="2" spans="1:5" ht="30.75" customHeight="1" x14ac:dyDescent="0.25">
      <c r="A2" s="454" t="s">
        <v>600</v>
      </c>
      <c r="B2" s="454"/>
      <c r="C2" s="454"/>
      <c r="D2" s="454"/>
      <c r="E2" s="16"/>
    </row>
    <row r="3" spans="1:5" ht="15.75" x14ac:dyDescent="0.25">
      <c r="A3" s="8"/>
      <c r="B3" s="469" t="s">
        <v>602</v>
      </c>
      <c r="C3" s="212" t="s">
        <v>549</v>
      </c>
      <c r="D3" s="8"/>
      <c r="E3" s="16"/>
    </row>
    <row r="4" spans="1:5" ht="17.25" customHeight="1" x14ac:dyDescent="0.25">
      <c r="A4" s="211"/>
      <c r="B4" s="470"/>
      <c r="C4" s="212" t="s">
        <v>196</v>
      </c>
      <c r="D4" s="211"/>
      <c r="E4" s="16"/>
    </row>
    <row r="5" spans="1:5" ht="21.75" customHeight="1" x14ac:dyDescent="0.25">
      <c r="A5" s="16"/>
      <c r="B5" s="471" t="s">
        <v>616</v>
      </c>
      <c r="C5" s="471"/>
      <c r="D5" s="471"/>
      <c r="E5" s="203"/>
    </row>
    <row r="6" spans="1:5" ht="15.75" x14ac:dyDescent="0.25">
      <c r="A6" s="11" t="s">
        <v>167</v>
      </c>
      <c r="B6" s="222" t="s">
        <v>168</v>
      </c>
      <c r="C6" s="222" t="s">
        <v>169</v>
      </c>
      <c r="D6" s="222" t="s">
        <v>170</v>
      </c>
      <c r="E6" s="204"/>
    </row>
    <row r="7" spans="1:5" ht="78.75" x14ac:dyDescent="0.25">
      <c r="A7" s="209" t="s">
        <v>171</v>
      </c>
      <c r="B7" s="223" t="s">
        <v>184</v>
      </c>
      <c r="C7" s="224" t="s">
        <v>295</v>
      </c>
      <c r="D7" s="225" t="s">
        <v>542</v>
      </c>
      <c r="E7" s="16"/>
    </row>
    <row r="8" spans="1:5" ht="63" x14ac:dyDescent="0.25">
      <c r="A8" s="209" t="s">
        <v>172</v>
      </c>
      <c r="B8" s="223" t="s">
        <v>5</v>
      </c>
      <c r="C8" s="224" t="s">
        <v>600</v>
      </c>
      <c r="D8" s="225" t="s">
        <v>617</v>
      </c>
      <c r="E8" s="16"/>
    </row>
    <row r="9" spans="1:5" ht="15.75" x14ac:dyDescent="0.25">
      <c r="A9" s="209" t="s">
        <v>173</v>
      </c>
      <c r="B9" s="223" t="s">
        <v>6</v>
      </c>
      <c r="C9" s="224" t="s">
        <v>618</v>
      </c>
      <c r="D9" s="223"/>
      <c r="E9" s="16"/>
    </row>
    <row r="10" spans="1:5" ht="15.75" x14ac:dyDescent="0.25">
      <c r="A10" s="209" t="s">
        <v>174</v>
      </c>
      <c r="B10" s="223" t="s">
        <v>297</v>
      </c>
      <c r="C10" s="224" t="s">
        <v>203</v>
      </c>
      <c r="D10" s="225"/>
      <c r="E10" s="16"/>
    </row>
    <row r="11" spans="1:5" ht="31.5" x14ac:dyDescent="0.25">
      <c r="A11" s="209" t="s">
        <v>175</v>
      </c>
      <c r="B11" s="223" t="s">
        <v>309</v>
      </c>
      <c r="C11" s="224" t="s">
        <v>203</v>
      </c>
      <c r="D11" s="225"/>
      <c r="E11" s="16"/>
    </row>
    <row r="12" spans="1:5" ht="15.75" x14ac:dyDescent="0.25">
      <c r="A12" s="209" t="s">
        <v>176</v>
      </c>
      <c r="B12" s="223" t="s">
        <v>543</v>
      </c>
      <c r="C12" s="224" t="s">
        <v>203</v>
      </c>
      <c r="D12" s="225"/>
      <c r="E12" s="16"/>
    </row>
    <row r="13" spans="1:5" ht="31.5" x14ac:dyDescent="0.25">
      <c r="A13" s="209" t="s">
        <v>177</v>
      </c>
      <c r="B13" s="223" t="s">
        <v>312</v>
      </c>
      <c r="C13" s="231" t="s">
        <v>619</v>
      </c>
      <c r="D13" s="223"/>
      <c r="E13" s="16"/>
    </row>
    <row r="14" spans="1:5" ht="48.75" customHeight="1" x14ac:dyDescent="0.25">
      <c r="A14" s="209" t="s">
        <v>178</v>
      </c>
      <c r="B14" s="223" t="s">
        <v>545</v>
      </c>
      <c r="C14" s="224" t="s">
        <v>613</v>
      </c>
      <c r="D14" s="225" t="s">
        <v>546</v>
      </c>
      <c r="E14" s="16"/>
    </row>
    <row r="15" spans="1:5" ht="108.75" customHeight="1" x14ac:dyDescent="0.25">
      <c r="A15" s="209" t="s">
        <v>179</v>
      </c>
      <c r="B15" s="223" t="s">
        <v>190</v>
      </c>
      <c r="C15" s="224" t="s">
        <v>278</v>
      </c>
      <c r="D15" s="225" t="s">
        <v>641</v>
      </c>
      <c r="E15" s="16"/>
    </row>
    <row r="16" spans="1:5" ht="47.25" x14ac:dyDescent="0.25">
      <c r="A16" s="209" t="s">
        <v>180</v>
      </c>
      <c r="B16" s="225" t="s">
        <v>563</v>
      </c>
      <c r="C16" s="224" t="s">
        <v>620</v>
      </c>
      <c r="D16" s="225"/>
      <c r="E16" s="16"/>
    </row>
    <row r="17" spans="1:5" ht="15.75" customHeight="1" x14ac:dyDescent="0.25">
      <c r="A17" s="209" t="s">
        <v>181</v>
      </c>
      <c r="B17" s="225" t="s">
        <v>643</v>
      </c>
      <c r="C17" s="224" t="s">
        <v>203</v>
      </c>
      <c r="D17" s="225"/>
      <c r="E17" s="16"/>
    </row>
    <row r="18" spans="1:5" ht="15.75" x14ac:dyDescent="0.25">
      <c r="A18" s="209" t="s">
        <v>182</v>
      </c>
      <c r="B18" s="223" t="s">
        <v>644</v>
      </c>
      <c r="C18" s="224" t="s">
        <v>203</v>
      </c>
      <c r="D18" s="225"/>
      <c r="E18" s="16"/>
    </row>
    <row r="19" spans="1:5" ht="47.25" x14ac:dyDescent="0.25">
      <c r="A19" s="209" t="s">
        <v>183</v>
      </c>
      <c r="B19" s="223" t="s">
        <v>564</v>
      </c>
      <c r="C19" s="224" t="s">
        <v>663</v>
      </c>
      <c r="D19" s="225" t="s">
        <v>664</v>
      </c>
      <c r="E19" s="16"/>
    </row>
    <row r="20" spans="1:5" ht="15.75" x14ac:dyDescent="0.25">
      <c r="A20" s="13"/>
      <c r="B20" s="211"/>
      <c r="C20" s="211"/>
      <c r="D20" s="211"/>
      <c r="E20" s="16"/>
    </row>
    <row r="21" spans="1:5" s="2" customFormat="1" ht="17.25" customHeight="1" x14ac:dyDescent="0.25">
      <c r="A21" s="476" t="s">
        <v>195</v>
      </c>
      <c r="B21" s="476"/>
      <c r="C21" s="476"/>
      <c r="D21" s="476"/>
      <c r="E21" s="17"/>
    </row>
    <row r="22" spans="1:5" ht="48.75" customHeight="1" x14ac:dyDescent="0.25">
      <c r="A22" s="504" t="s">
        <v>621</v>
      </c>
      <c r="B22" s="504"/>
      <c r="C22" s="504"/>
      <c r="D22" s="504"/>
      <c r="E22" s="16"/>
    </row>
    <row r="23" spans="1:5" x14ac:dyDescent="0.25">
      <c r="A23" s="15"/>
      <c r="B23" s="15"/>
      <c r="C23" s="15"/>
      <c r="D23" s="15"/>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5">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1" fitToWidth="0" orientation="landscape" horizontalDpi="300" verticalDpi="300" r:id="rId1"/>
  <headerFooter differentFirst="1">
    <oddHeader>&amp;C&amp;P</oddHead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11"/>
      <c r="B1" s="211"/>
      <c r="C1" s="211"/>
      <c r="D1" s="7" t="s">
        <v>608</v>
      </c>
      <c r="E1" s="16"/>
    </row>
    <row r="2" spans="1:5" ht="30.75" customHeight="1" x14ac:dyDescent="0.25">
      <c r="A2" s="454" t="s">
        <v>600</v>
      </c>
      <c r="B2" s="454"/>
      <c r="C2" s="454"/>
      <c r="D2" s="454"/>
      <c r="E2" s="16"/>
    </row>
    <row r="3" spans="1:5" ht="15.75" x14ac:dyDescent="0.25">
      <c r="A3" s="8"/>
      <c r="B3" s="469" t="s">
        <v>603</v>
      </c>
      <c r="C3" s="212" t="s">
        <v>549</v>
      </c>
      <c r="D3" s="8"/>
      <c r="E3" s="16"/>
    </row>
    <row r="4" spans="1:5" ht="17.25" customHeight="1" x14ac:dyDescent="0.25">
      <c r="A4" s="211"/>
      <c r="B4" s="470"/>
      <c r="C4" s="212" t="s">
        <v>196</v>
      </c>
      <c r="D4" s="211"/>
      <c r="E4" s="16"/>
    </row>
    <row r="5" spans="1:5" ht="21.75" customHeight="1" x14ac:dyDescent="0.25">
      <c r="A5" s="16"/>
      <c r="B5" s="471" t="s">
        <v>622</v>
      </c>
      <c r="C5" s="471"/>
      <c r="D5" s="471"/>
      <c r="E5" s="203"/>
    </row>
    <row r="6" spans="1:5" ht="15.75" x14ac:dyDescent="0.25">
      <c r="A6" s="11" t="s">
        <v>167</v>
      </c>
      <c r="B6" s="222" t="s">
        <v>168</v>
      </c>
      <c r="C6" s="222" t="s">
        <v>169</v>
      </c>
      <c r="D6" s="222" t="s">
        <v>170</v>
      </c>
      <c r="E6" s="204"/>
    </row>
    <row r="7" spans="1:5" ht="78.75" x14ac:dyDescent="0.25">
      <c r="A7" s="209" t="s">
        <v>171</v>
      </c>
      <c r="B7" s="223" t="s">
        <v>184</v>
      </c>
      <c r="C7" s="224" t="s">
        <v>295</v>
      </c>
      <c r="D7" s="225" t="s">
        <v>542</v>
      </c>
      <c r="E7" s="16"/>
    </row>
    <row r="8" spans="1:5" ht="78.75" x14ac:dyDescent="0.25">
      <c r="A8" s="209" t="s">
        <v>172</v>
      </c>
      <c r="B8" s="223" t="s">
        <v>5</v>
      </c>
      <c r="C8" s="224" t="s">
        <v>600</v>
      </c>
      <c r="D8" s="225" t="s">
        <v>623</v>
      </c>
      <c r="E8" s="16"/>
    </row>
    <row r="9" spans="1:5" ht="15.75" x14ac:dyDescent="0.25">
      <c r="A9" s="209" t="s">
        <v>173</v>
      </c>
      <c r="B9" s="223" t="s">
        <v>6</v>
      </c>
      <c r="C9" s="224" t="s">
        <v>624</v>
      </c>
      <c r="D9" s="223"/>
      <c r="E9" s="16"/>
    </row>
    <row r="10" spans="1:5" ht="15.75" x14ac:dyDescent="0.25">
      <c r="A10" s="209" t="s">
        <v>174</v>
      </c>
      <c r="B10" s="223" t="s">
        <v>297</v>
      </c>
      <c r="C10" s="224" t="s">
        <v>203</v>
      </c>
      <c r="D10" s="225"/>
      <c r="E10" s="16"/>
    </row>
    <row r="11" spans="1:5" ht="31.5" x14ac:dyDescent="0.25">
      <c r="A11" s="209" t="s">
        <v>175</v>
      </c>
      <c r="B11" s="223" t="s">
        <v>309</v>
      </c>
      <c r="C11" s="224" t="s">
        <v>203</v>
      </c>
      <c r="D11" s="225"/>
      <c r="E11" s="16"/>
    </row>
    <row r="12" spans="1:5" ht="15.75" x14ac:dyDescent="0.25">
      <c r="A12" s="209" t="s">
        <v>176</v>
      </c>
      <c r="B12" s="223" t="s">
        <v>543</v>
      </c>
      <c r="C12" s="224" t="s">
        <v>203</v>
      </c>
      <c r="D12" s="225"/>
      <c r="E12" s="16"/>
    </row>
    <row r="13" spans="1:5" ht="45" x14ac:dyDescent="0.25">
      <c r="A13" s="209" t="s">
        <v>177</v>
      </c>
      <c r="B13" s="223" t="s">
        <v>188</v>
      </c>
      <c r="C13" s="232" t="s">
        <v>665</v>
      </c>
      <c r="D13" s="223"/>
      <c r="E13" s="16"/>
    </row>
    <row r="14" spans="1:5" ht="48.75" customHeight="1" x14ac:dyDescent="0.25">
      <c r="A14" s="209" t="s">
        <v>178</v>
      </c>
      <c r="B14" s="223" t="s">
        <v>545</v>
      </c>
      <c r="C14" s="224" t="s">
        <v>613</v>
      </c>
      <c r="D14" s="225" t="s">
        <v>546</v>
      </c>
      <c r="E14" s="16"/>
    </row>
    <row r="15" spans="1:5" ht="108.75" customHeight="1" x14ac:dyDescent="0.25">
      <c r="A15" s="209" t="s">
        <v>179</v>
      </c>
      <c r="B15" s="223" t="s">
        <v>190</v>
      </c>
      <c r="C15" s="224" t="s">
        <v>278</v>
      </c>
      <c r="D15" s="225" t="s">
        <v>641</v>
      </c>
      <c r="E15" s="16"/>
    </row>
    <row r="16" spans="1:5" ht="47.25" x14ac:dyDescent="0.25">
      <c r="A16" s="209" t="s">
        <v>180</v>
      </c>
      <c r="B16" s="225" t="s">
        <v>563</v>
      </c>
      <c r="C16" s="224" t="s">
        <v>625</v>
      </c>
      <c r="D16" s="225" t="s">
        <v>203</v>
      </c>
      <c r="E16" s="16"/>
    </row>
    <row r="17" spans="1:5" ht="15.75" customHeight="1" x14ac:dyDescent="0.25">
      <c r="A17" s="209" t="s">
        <v>181</v>
      </c>
      <c r="B17" s="225" t="s">
        <v>643</v>
      </c>
      <c r="C17" s="224" t="s">
        <v>203</v>
      </c>
      <c r="D17" s="225" t="s">
        <v>203</v>
      </c>
      <c r="E17" s="16"/>
    </row>
    <row r="18" spans="1:5" ht="15.75" x14ac:dyDescent="0.25">
      <c r="A18" s="209" t="s">
        <v>182</v>
      </c>
      <c r="B18" s="223" t="s">
        <v>644</v>
      </c>
      <c r="C18" s="224" t="s">
        <v>203</v>
      </c>
      <c r="D18" s="225" t="s">
        <v>203</v>
      </c>
      <c r="E18" s="16"/>
    </row>
    <row r="19" spans="1:5" ht="47.25" x14ac:dyDescent="0.25">
      <c r="A19" s="209" t="s">
        <v>183</v>
      </c>
      <c r="B19" s="223" t="s">
        <v>564</v>
      </c>
      <c r="C19" s="224" t="s">
        <v>666</v>
      </c>
      <c r="D19" s="225" t="s">
        <v>667</v>
      </c>
      <c r="E19" s="16"/>
    </row>
    <row r="20" spans="1:5" ht="15.75" x14ac:dyDescent="0.25">
      <c r="A20" s="13"/>
      <c r="B20" s="211"/>
      <c r="C20" s="211"/>
      <c r="D20" s="211"/>
      <c r="E20" s="16"/>
    </row>
    <row r="21" spans="1:5" s="2" customFormat="1" ht="17.25" customHeight="1" x14ac:dyDescent="0.25">
      <c r="A21" s="476" t="s">
        <v>195</v>
      </c>
      <c r="B21" s="476"/>
      <c r="C21" s="476"/>
      <c r="D21" s="476"/>
      <c r="E21" s="17"/>
    </row>
    <row r="22" spans="1:5" ht="48.75" customHeight="1" x14ac:dyDescent="0.25">
      <c r="A22" s="504" t="s">
        <v>626</v>
      </c>
      <c r="B22" s="504"/>
      <c r="C22" s="504"/>
      <c r="D22" s="504"/>
      <c r="E22" s="16"/>
    </row>
    <row r="23" spans="1:5" x14ac:dyDescent="0.25">
      <c r="A23" s="15"/>
      <c r="B23" s="15"/>
      <c r="C23" s="15"/>
      <c r="D23" s="15"/>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5">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68" fitToWidth="0" orientation="landscape" horizontalDpi="300" verticalDpi="300" r:id="rId1"/>
  <headerFooter differentFirst="1">
    <oddHeader>&amp;C&amp;P</oddHead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pageSetUpPr fitToPage="1"/>
  </sheetPr>
  <dimension ref="A1:E37"/>
  <sheetViews>
    <sheetView topLeftCell="A10"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11"/>
      <c r="B1" s="211"/>
      <c r="C1" s="211"/>
      <c r="D1" s="7" t="s">
        <v>608</v>
      </c>
      <c r="E1" s="16"/>
    </row>
    <row r="2" spans="1:5" ht="30.75" customHeight="1" x14ac:dyDescent="0.25">
      <c r="A2" s="454" t="s">
        <v>600</v>
      </c>
      <c r="B2" s="454"/>
      <c r="C2" s="454"/>
      <c r="D2" s="454"/>
      <c r="E2" s="16"/>
    </row>
    <row r="3" spans="1:5" ht="15.75" x14ac:dyDescent="0.25">
      <c r="A3" s="8"/>
      <c r="B3" s="469" t="s">
        <v>604</v>
      </c>
      <c r="C3" s="212" t="s">
        <v>549</v>
      </c>
      <c r="D3" s="8"/>
      <c r="E3" s="16"/>
    </row>
    <row r="4" spans="1:5" ht="17.25" customHeight="1" x14ac:dyDescent="0.25">
      <c r="A4" s="211"/>
      <c r="B4" s="470"/>
      <c r="C4" s="212" t="s">
        <v>196</v>
      </c>
      <c r="D4" s="211"/>
      <c r="E4" s="16"/>
    </row>
    <row r="5" spans="1:5" ht="21.75" customHeight="1" x14ac:dyDescent="0.25">
      <c r="A5" s="16"/>
      <c r="B5" s="471" t="s">
        <v>627</v>
      </c>
      <c r="C5" s="471"/>
      <c r="D5" s="471"/>
      <c r="E5" s="203"/>
    </row>
    <row r="6" spans="1:5" ht="15.75" x14ac:dyDescent="0.25">
      <c r="A6" s="11" t="s">
        <v>167</v>
      </c>
      <c r="B6" s="222" t="s">
        <v>168</v>
      </c>
      <c r="C6" s="222" t="s">
        <v>169</v>
      </c>
      <c r="D6" s="222" t="s">
        <v>170</v>
      </c>
      <c r="E6" s="204"/>
    </row>
    <row r="7" spans="1:5" ht="78.75" x14ac:dyDescent="0.25">
      <c r="A7" s="209" t="s">
        <v>171</v>
      </c>
      <c r="B7" s="223" t="s">
        <v>184</v>
      </c>
      <c r="C7" s="224" t="s">
        <v>295</v>
      </c>
      <c r="D7" s="225" t="s">
        <v>542</v>
      </c>
      <c r="E7" s="16"/>
    </row>
    <row r="8" spans="1:5" ht="63" x14ac:dyDescent="0.25">
      <c r="A8" s="209" t="s">
        <v>172</v>
      </c>
      <c r="B8" s="223" t="s">
        <v>5</v>
      </c>
      <c r="C8" s="224" t="s">
        <v>600</v>
      </c>
      <c r="D8" s="225" t="s">
        <v>628</v>
      </c>
      <c r="E8" s="16"/>
    </row>
    <row r="9" spans="1:5" ht="15.75" x14ac:dyDescent="0.25">
      <c r="A9" s="209" t="s">
        <v>173</v>
      </c>
      <c r="B9" s="223" t="s">
        <v>6</v>
      </c>
      <c r="C9" s="224" t="s">
        <v>629</v>
      </c>
      <c r="D9" s="223"/>
      <c r="E9" s="16"/>
    </row>
    <row r="10" spans="1:5" ht="47.25" x14ac:dyDescent="0.25">
      <c r="A10" s="209" t="s">
        <v>174</v>
      </c>
      <c r="B10" s="223" t="s">
        <v>297</v>
      </c>
      <c r="C10" s="224" t="s">
        <v>630</v>
      </c>
      <c r="D10" s="225" t="s">
        <v>631</v>
      </c>
      <c r="E10" s="16"/>
    </row>
    <row r="11" spans="1:5" ht="31.5" x14ac:dyDescent="0.25">
      <c r="A11" s="209" t="s">
        <v>175</v>
      </c>
      <c r="B11" s="223" t="s">
        <v>309</v>
      </c>
      <c r="C11" s="224" t="s">
        <v>203</v>
      </c>
      <c r="D11" s="225"/>
      <c r="E11" s="16"/>
    </row>
    <row r="12" spans="1:5" ht="15.75" x14ac:dyDescent="0.25">
      <c r="A12" s="209" t="s">
        <v>176</v>
      </c>
      <c r="B12" s="223" t="s">
        <v>543</v>
      </c>
      <c r="C12" s="224" t="s">
        <v>203</v>
      </c>
      <c r="D12" s="225"/>
      <c r="E12" s="16"/>
    </row>
    <row r="13" spans="1:5" ht="47.25" x14ac:dyDescent="0.25">
      <c r="A13" s="209" t="s">
        <v>177</v>
      </c>
      <c r="B13" s="223" t="s">
        <v>188</v>
      </c>
      <c r="C13" s="229" t="s">
        <v>632</v>
      </c>
      <c r="D13" s="223"/>
      <c r="E13" s="16"/>
    </row>
    <row r="14" spans="1:5" ht="48.75" customHeight="1" x14ac:dyDescent="0.25">
      <c r="A14" s="209" t="s">
        <v>178</v>
      </c>
      <c r="B14" s="223" t="s">
        <v>545</v>
      </c>
      <c r="C14" s="224" t="s">
        <v>633</v>
      </c>
      <c r="D14" s="225" t="s">
        <v>546</v>
      </c>
      <c r="E14" s="16"/>
    </row>
    <row r="15" spans="1:5" ht="108.75" customHeight="1" x14ac:dyDescent="0.25">
      <c r="A15" s="209" t="s">
        <v>179</v>
      </c>
      <c r="B15" s="223" t="s">
        <v>190</v>
      </c>
      <c r="C15" s="224" t="s">
        <v>278</v>
      </c>
      <c r="D15" s="225" t="s">
        <v>641</v>
      </c>
      <c r="E15" s="16"/>
    </row>
    <row r="16" spans="1:5" ht="47.25" x14ac:dyDescent="0.25">
      <c r="A16" s="209" t="s">
        <v>180</v>
      </c>
      <c r="B16" s="225" t="s">
        <v>563</v>
      </c>
      <c r="C16" s="224" t="s">
        <v>634</v>
      </c>
      <c r="D16" s="225" t="s">
        <v>203</v>
      </c>
      <c r="E16" s="16"/>
    </row>
    <row r="17" spans="1:5" ht="15.75" customHeight="1" x14ac:dyDescent="0.25">
      <c r="A17" s="209" t="s">
        <v>181</v>
      </c>
      <c r="B17" s="225" t="s">
        <v>643</v>
      </c>
      <c r="C17" s="224" t="s">
        <v>203</v>
      </c>
      <c r="D17" s="225" t="s">
        <v>203</v>
      </c>
      <c r="E17" s="16"/>
    </row>
    <row r="18" spans="1:5" ht="15.75" x14ac:dyDescent="0.25">
      <c r="A18" s="209" t="s">
        <v>182</v>
      </c>
      <c r="B18" s="223" t="s">
        <v>644</v>
      </c>
      <c r="C18" s="224" t="s">
        <v>203</v>
      </c>
      <c r="D18" s="225" t="s">
        <v>203</v>
      </c>
      <c r="E18" s="16"/>
    </row>
    <row r="19" spans="1:5" ht="47.25" x14ac:dyDescent="0.25">
      <c r="A19" s="209" t="s">
        <v>183</v>
      </c>
      <c r="B19" s="223" t="s">
        <v>564</v>
      </c>
      <c r="C19" s="224" t="s">
        <v>651</v>
      </c>
      <c r="D19" s="225" t="s">
        <v>668</v>
      </c>
      <c r="E19" s="16"/>
    </row>
    <row r="20" spans="1:5" ht="15.75" x14ac:dyDescent="0.25">
      <c r="A20" s="13"/>
      <c r="B20" s="211"/>
      <c r="C20" s="211"/>
      <c r="D20" s="211"/>
      <c r="E20" s="16"/>
    </row>
    <row r="21" spans="1:5" s="2" customFormat="1" ht="17.25" customHeight="1" x14ac:dyDescent="0.25">
      <c r="A21" s="476" t="s">
        <v>195</v>
      </c>
      <c r="B21" s="476"/>
      <c r="C21" s="476"/>
      <c r="D21" s="476"/>
      <c r="E21" s="17"/>
    </row>
    <row r="22" spans="1:5" ht="72" customHeight="1" x14ac:dyDescent="0.25">
      <c r="A22" s="504" t="s">
        <v>635</v>
      </c>
      <c r="B22" s="504"/>
      <c r="C22" s="504"/>
      <c r="D22" s="504"/>
      <c r="E22" s="16"/>
    </row>
    <row r="23" spans="1:5" x14ac:dyDescent="0.25">
      <c r="A23" s="15"/>
      <c r="B23" s="15"/>
      <c r="C23" s="15"/>
      <c r="D23" s="15"/>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5">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65" fitToWidth="0" orientation="landscape" horizontalDpi="300" verticalDpi="300" r:id="rId1"/>
  <headerFooter differentFirst="1">
    <oddHeader>&amp;C&amp;P</oddHead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pageSetUpPr fitToPage="1"/>
  </sheetPr>
  <dimension ref="A1:E36"/>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20"/>
      <c r="B1" s="220"/>
      <c r="C1" s="220"/>
      <c r="D1" s="7" t="s">
        <v>608</v>
      </c>
      <c r="E1" s="16"/>
    </row>
    <row r="2" spans="1:5" ht="30.75" customHeight="1" x14ac:dyDescent="0.25">
      <c r="A2" s="454" t="s">
        <v>600</v>
      </c>
      <c r="B2" s="454"/>
      <c r="C2" s="454"/>
      <c r="D2" s="454"/>
      <c r="E2" s="16"/>
    </row>
    <row r="3" spans="1:5" ht="15.75" x14ac:dyDescent="0.25">
      <c r="A3" s="8"/>
      <c r="B3" s="469" t="s">
        <v>605</v>
      </c>
      <c r="C3" s="221" t="s">
        <v>549</v>
      </c>
      <c r="D3" s="8"/>
      <c r="E3" s="16"/>
    </row>
    <row r="4" spans="1:5" ht="17.25" customHeight="1" x14ac:dyDescent="0.25">
      <c r="A4" s="220"/>
      <c r="B4" s="470"/>
      <c r="C4" s="221" t="s">
        <v>196</v>
      </c>
      <c r="D4" s="220"/>
      <c r="E4" s="16"/>
    </row>
    <row r="5" spans="1:5" ht="21.75" customHeight="1" x14ac:dyDescent="0.25">
      <c r="A5" s="16"/>
      <c r="B5" s="471" t="s">
        <v>636</v>
      </c>
      <c r="C5" s="471"/>
      <c r="D5" s="471"/>
      <c r="E5" s="203"/>
    </row>
    <row r="6" spans="1:5" ht="15.75" x14ac:dyDescent="0.25">
      <c r="A6" s="11" t="s">
        <v>167</v>
      </c>
      <c r="B6" s="222" t="s">
        <v>168</v>
      </c>
      <c r="C6" s="222" t="s">
        <v>169</v>
      </c>
      <c r="D6" s="222" t="s">
        <v>170</v>
      </c>
      <c r="E6" s="204"/>
    </row>
    <row r="7" spans="1:5" ht="78.75" x14ac:dyDescent="0.25">
      <c r="A7" s="209" t="s">
        <v>171</v>
      </c>
      <c r="B7" s="223" t="s">
        <v>184</v>
      </c>
      <c r="C7" s="224" t="s">
        <v>295</v>
      </c>
      <c r="D7" s="225" t="s">
        <v>542</v>
      </c>
      <c r="E7" s="16"/>
    </row>
    <row r="8" spans="1:5" ht="63" x14ac:dyDescent="0.25">
      <c r="A8" s="209" t="s">
        <v>172</v>
      </c>
      <c r="B8" s="223" t="s">
        <v>5</v>
      </c>
      <c r="C8" s="224" t="s">
        <v>600</v>
      </c>
      <c r="D8" s="225" t="s">
        <v>637</v>
      </c>
      <c r="E8" s="16"/>
    </row>
    <row r="9" spans="1:5" ht="15.75" x14ac:dyDescent="0.25">
      <c r="A9" s="209" t="s">
        <v>173</v>
      </c>
      <c r="B9" s="223" t="s">
        <v>6</v>
      </c>
      <c r="C9" s="224" t="s">
        <v>638</v>
      </c>
      <c r="D9" s="223"/>
      <c r="E9" s="16"/>
    </row>
    <row r="10" spans="1:5" ht="47.25" x14ac:dyDescent="0.25">
      <c r="A10" s="209" t="s">
        <v>174</v>
      </c>
      <c r="B10" s="223" t="s">
        <v>297</v>
      </c>
      <c r="C10" s="224" t="s">
        <v>630</v>
      </c>
      <c r="D10" s="225" t="s">
        <v>640</v>
      </c>
      <c r="E10" s="16"/>
    </row>
    <row r="11" spans="1:5" ht="31.5" x14ac:dyDescent="0.25">
      <c r="A11" s="209" t="s">
        <v>175</v>
      </c>
      <c r="B11" s="223" t="s">
        <v>309</v>
      </c>
      <c r="C11" s="224" t="s">
        <v>203</v>
      </c>
      <c r="D11" s="225"/>
      <c r="E11" s="16"/>
    </row>
    <row r="12" spans="1:5" ht="15.75" x14ac:dyDescent="0.25">
      <c r="A12" s="209" t="s">
        <v>176</v>
      </c>
      <c r="B12" s="223" t="s">
        <v>543</v>
      </c>
      <c r="C12" s="224" t="s">
        <v>203</v>
      </c>
      <c r="D12" s="225"/>
      <c r="E12" s="16"/>
    </row>
    <row r="13" spans="1:5" ht="47.25" x14ac:dyDescent="0.25">
      <c r="A13" s="209" t="s">
        <v>177</v>
      </c>
      <c r="B13" s="223" t="s">
        <v>188</v>
      </c>
      <c r="C13" s="225" t="s">
        <v>632</v>
      </c>
      <c r="D13" s="223"/>
      <c r="E13" s="16"/>
    </row>
    <row r="14" spans="1:5" ht="48.75" customHeight="1" x14ac:dyDescent="0.25">
      <c r="A14" s="209" t="s">
        <v>178</v>
      </c>
      <c r="B14" s="223" t="s">
        <v>545</v>
      </c>
      <c r="C14" s="224" t="s">
        <v>203</v>
      </c>
      <c r="D14" s="225" t="s">
        <v>546</v>
      </c>
      <c r="E14" s="16"/>
    </row>
    <row r="15" spans="1:5" ht="108.75" customHeight="1" x14ac:dyDescent="0.25">
      <c r="A15" s="209" t="s">
        <v>179</v>
      </c>
      <c r="B15" s="223" t="s">
        <v>190</v>
      </c>
      <c r="C15" s="224" t="s">
        <v>278</v>
      </c>
      <c r="D15" s="225" t="s">
        <v>641</v>
      </c>
      <c r="E15" s="16"/>
    </row>
    <row r="16" spans="1:5" ht="47.25" x14ac:dyDescent="0.25">
      <c r="A16" s="209" t="s">
        <v>180</v>
      </c>
      <c r="B16" s="225" t="s">
        <v>563</v>
      </c>
      <c r="C16" s="224" t="s">
        <v>642</v>
      </c>
      <c r="D16" s="225" t="s">
        <v>203</v>
      </c>
      <c r="E16" s="16"/>
    </row>
    <row r="17" spans="1:5" ht="15.75" customHeight="1" x14ac:dyDescent="0.25">
      <c r="A17" s="209" t="s">
        <v>181</v>
      </c>
      <c r="B17" s="225" t="s">
        <v>643</v>
      </c>
      <c r="C17" s="224" t="s">
        <v>203</v>
      </c>
      <c r="D17" s="225" t="s">
        <v>203</v>
      </c>
      <c r="E17" s="16"/>
    </row>
    <row r="18" spans="1:5" ht="15.75" x14ac:dyDescent="0.25">
      <c r="A18" s="209" t="s">
        <v>182</v>
      </c>
      <c r="B18" s="223" t="s">
        <v>644</v>
      </c>
      <c r="C18" s="224" t="s">
        <v>203</v>
      </c>
      <c r="D18" s="225" t="s">
        <v>203</v>
      </c>
      <c r="E18" s="16"/>
    </row>
    <row r="19" spans="1:5" ht="31.5" customHeight="1" x14ac:dyDescent="0.25">
      <c r="A19" s="209" t="s">
        <v>183</v>
      </c>
      <c r="B19" s="223" t="s">
        <v>564</v>
      </c>
      <c r="C19" s="224" t="s">
        <v>669</v>
      </c>
      <c r="D19" s="225" t="s">
        <v>645</v>
      </c>
      <c r="E19" s="16"/>
    </row>
    <row r="20" spans="1:5" s="2" customFormat="1" ht="17.25" customHeight="1" x14ac:dyDescent="0.25">
      <c r="A20" s="476" t="s">
        <v>195</v>
      </c>
      <c r="B20" s="476"/>
      <c r="C20" s="476"/>
      <c r="D20" s="476"/>
      <c r="E20" s="17"/>
    </row>
    <row r="21" spans="1:5" ht="72" customHeight="1" x14ac:dyDescent="0.25">
      <c r="A21" s="504" t="s">
        <v>639</v>
      </c>
      <c r="B21" s="504"/>
      <c r="C21" s="504"/>
      <c r="D21" s="504"/>
      <c r="E21" s="16"/>
    </row>
    <row r="22" spans="1:5" x14ac:dyDescent="0.25">
      <c r="A22" s="15"/>
      <c r="B22" s="15"/>
      <c r="C22" s="15"/>
      <c r="D22" s="15"/>
      <c r="E22" s="16"/>
    </row>
    <row r="23" spans="1:5" x14ac:dyDescent="0.25">
      <c r="A23" s="15"/>
      <c r="B23" s="15"/>
      <c r="C23" s="15"/>
      <c r="D23" s="15"/>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sheetData>
  <mergeCells count="5">
    <mergeCell ref="A2:D2"/>
    <mergeCell ref="B3:B4"/>
    <mergeCell ref="B5:D5"/>
    <mergeCell ref="A20:D20"/>
    <mergeCell ref="A21:D21"/>
  </mergeCells>
  <printOptions horizontalCentered="1"/>
  <pageMargins left="0.51181102362204722" right="0.51181102362204722" top="0.74803149606299213" bottom="0.35433070866141736" header="0" footer="0"/>
  <pageSetup paperSize="9" scale="67" fitToWidth="0" orientation="landscape" horizontalDpi="300" verticalDpi="300" r:id="rId1"/>
  <headerFooter differentFirst="1">
    <oddHeader>&amp;C&amp;P</oddHead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sheetPr>
    <pageSetUpPr fitToPage="1"/>
  </sheetPr>
  <dimension ref="A1:E36"/>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20"/>
      <c r="B1" s="220"/>
      <c r="C1" s="220"/>
      <c r="D1" s="7" t="s">
        <v>608</v>
      </c>
      <c r="E1" s="16"/>
    </row>
    <row r="2" spans="1:5" ht="30.75" customHeight="1" x14ac:dyDescent="0.25">
      <c r="A2" s="454" t="s">
        <v>600</v>
      </c>
      <c r="B2" s="454"/>
      <c r="C2" s="454"/>
      <c r="D2" s="454"/>
      <c r="E2" s="16"/>
    </row>
    <row r="3" spans="1:5" ht="15.75" x14ac:dyDescent="0.25">
      <c r="A3" s="8"/>
      <c r="B3" s="469" t="s">
        <v>606</v>
      </c>
      <c r="C3" s="221" t="s">
        <v>549</v>
      </c>
      <c r="D3" s="8"/>
      <c r="E3" s="16"/>
    </row>
    <row r="4" spans="1:5" ht="17.25" customHeight="1" x14ac:dyDescent="0.25">
      <c r="A4" s="220"/>
      <c r="B4" s="470"/>
      <c r="C4" s="221" t="s">
        <v>196</v>
      </c>
      <c r="D4" s="220"/>
      <c r="E4" s="16"/>
    </row>
    <row r="5" spans="1:5" ht="21.75" customHeight="1" x14ac:dyDescent="0.25">
      <c r="A5" s="16"/>
      <c r="B5" s="471" t="s">
        <v>646</v>
      </c>
      <c r="C5" s="471"/>
      <c r="D5" s="471"/>
      <c r="E5" s="203"/>
    </row>
    <row r="6" spans="1:5" ht="15.75" x14ac:dyDescent="0.25">
      <c r="A6" s="11" t="s">
        <v>167</v>
      </c>
      <c r="B6" s="222" t="s">
        <v>168</v>
      </c>
      <c r="C6" s="222" t="s">
        <v>169</v>
      </c>
      <c r="D6" s="222" t="s">
        <v>170</v>
      </c>
      <c r="E6" s="204"/>
    </row>
    <row r="7" spans="1:5" ht="78.75" x14ac:dyDescent="0.25">
      <c r="A7" s="12" t="s">
        <v>171</v>
      </c>
      <c r="B7" s="223" t="s">
        <v>184</v>
      </c>
      <c r="C7" s="224" t="s">
        <v>295</v>
      </c>
      <c r="D7" s="225" t="s">
        <v>542</v>
      </c>
      <c r="E7" s="16"/>
    </row>
    <row r="8" spans="1:5" ht="48" customHeight="1" x14ac:dyDescent="0.25">
      <c r="A8" s="12" t="s">
        <v>172</v>
      </c>
      <c r="B8" s="223" t="s">
        <v>5</v>
      </c>
      <c r="C8" s="224" t="s">
        <v>600</v>
      </c>
      <c r="D8" s="225" t="s">
        <v>648</v>
      </c>
      <c r="E8" s="16"/>
    </row>
    <row r="9" spans="1:5" ht="15.75" x14ac:dyDescent="0.25">
      <c r="A9" s="12" t="s">
        <v>173</v>
      </c>
      <c r="B9" s="223" t="s">
        <v>6</v>
      </c>
      <c r="C9" s="224" t="s">
        <v>647</v>
      </c>
      <c r="D9" s="223"/>
      <c r="E9" s="16"/>
    </row>
    <row r="10" spans="1:5" ht="47.25" x14ac:dyDescent="0.25">
      <c r="A10" s="12" t="s">
        <v>174</v>
      </c>
      <c r="B10" s="223" t="s">
        <v>297</v>
      </c>
      <c r="C10" s="224" t="s">
        <v>630</v>
      </c>
      <c r="D10" s="225" t="s">
        <v>649</v>
      </c>
      <c r="E10" s="16"/>
    </row>
    <row r="11" spans="1:5" ht="31.5" x14ac:dyDescent="0.25">
      <c r="A11" s="12" t="s">
        <v>175</v>
      </c>
      <c r="B11" s="223" t="s">
        <v>309</v>
      </c>
      <c r="C11" s="224" t="s">
        <v>203</v>
      </c>
      <c r="D11" s="225"/>
      <c r="E11" s="16"/>
    </row>
    <row r="12" spans="1:5" ht="15.75" x14ac:dyDescent="0.25">
      <c r="A12" s="12" t="s">
        <v>176</v>
      </c>
      <c r="B12" s="223" t="s">
        <v>543</v>
      </c>
      <c r="C12" s="224" t="s">
        <v>203</v>
      </c>
      <c r="D12" s="225"/>
      <c r="E12" s="16"/>
    </row>
    <row r="13" spans="1:5" ht="47.25" x14ac:dyDescent="0.25">
      <c r="A13" s="12" t="s">
        <v>177</v>
      </c>
      <c r="B13" s="223" t="s">
        <v>188</v>
      </c>
      <c r="C13" s="230" t="s">
        <v>632</v>
      </c>
      <c r="D13" s="223"/>
      <c r="E13" s="16"/>
    </row>
    <row r="14" spans="1:5" ht="48.75" customHeight="1" x14ac:dyDescent="0.25">
      <c r="A14" s="12" t="s">
        <v>178</v>
      </c>
      <c r="B14" s="223" t="s">
        <v>545</v>
      </c>
      <c r="C14" s="224" t="s">
        <v>633</v>
      </c>
      <c r="D14" s="225" t="s">
        <v>546</v>
      </c>
      <c r="E14" s="16"/>
    </row>
    <row r="15" spans="1:5" ht="108.75" customHeight="1" x14ac:dyDescent="0.25">
      <c r="A15" s="12" t="s">
        <v>179</v>
      </c>
      <c r="B15" s="223" t="s">
        <v>190</v>
      </c>
      <c r="C15" s="224" t="s">
        <v>278</v>
      </c>
      <c r="D15" s="225" t="s">
        <v>641</v>
      </c>
      <c r="E15" s="16"/>
    </row>
    <row r="16" spans="1:5" ht="47.25" x14ac:dyDescent="0.25">
      <c r="A16" s="12" t="s">
        <v>180</v>
      </c>
      <c r="B16" s="225" t="s">
        <v>563</v>
      </c>
      <c r="C16" s="224" t="s">
        <v>634</v>
      </c>
      <c r="D16" s="225" t="s">
        <v>203</v>
      </c>
      <c r="E16" s="16"/>
    </row>
    <row r="17" spans="1:5" ht="15.75" customHeight="1" x14ac:dyDescent="0.25">
      <c r="A17" s="12" t="s">
        <v>181</v>
      </c>
      <c r="B17" s="225" t="s">
        <v>643</v>
      </c>
      <c r="C17" s="224" t="s">
        <v>203</v>
      </c>
      <c r="D17" s="225" t="s">
        <v>203</v>
      </c>
      <c r="E17" s="16"/>
    </row>
    <row r="18" spans="1:5" ht="15.75" x14ac:dyDescent="0.25">
      <c r="A18" s="12" t="s">
        <v>182</v>
      </c>
      <c r="B18" s="223" t="s">
        <v>644</v>
      </c>
      <c r="C18" s="224" t="s">
        <v>203</v>
      </c>
      <c r="D18" s="225" t="s">
        <v>203</v>
      </c>
      <c r="E18" s="16"/>
    </row>
    <row r="19" spans="1:5" ht="36.75" customHeight="1" x14ac:dyDescent="0.25">
      <c r="A19" s="12" t="s">
        <v>183</v>
      </c>
      <c r="B19" s="223" t="s">
        <v>564</v>
      </c>
      <c r="C19" s="224" t="s">
        <v>651</v>
      </c>
      <c r="D19" s="225" t="s">
        <v>650</v>
      </c>
      <c r="E19" s="16"/>
    </row>
    <row r="20" spans="1:5" s="2" customFormat="1" ht="17.25" customHeight="1" x14ac:dyDescent="0.25">
      <c r="A20" s="476" t="s">
        <v>195</v>
      </c>
      <c r="B20" s="476"/>
      <c r="C20" s="476"/>
      <c r="D20" s="476"/>
      <c r="E20" s="17"/>
    </row>
    <row r="21" spans="1:5" ht="72" customHeight="1" x14ac:dyDescent="0.25">
      <c r="A21" s="504" t="s">
        <v>635</v>
      </c>
      <c r="B21" s="504"/>
      <c r="C21" s="504"/>
      <c r="D21" s="504"/>
      <c r="E21" s="16"/>
    </row>
    <row r="22" spans="1:5" x14ac:dyDescent="0.25">
      <c r="A22" s="15"/>
      <c r="B22" s="15"/>
      <c r="C22" s="15"/>
      <c r="D22" s="15"/>
      <c r="E22" s="16"/>
    </row>
    <row r="23" spans="1:5" x14ac:dyDescent="0.25">
      <c r="A23" s="15"/>
      <c r="B23" s="15"/>
      <c r="C23" s="15"/>
      <c r="D23" s="15"/>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sheetData>
  <mergeCells count="5">
    <mergeCell ref="A2:D2"/>
    <mergeCell ref="B3:B4"/>
    <mergeCell ref="B5:D5"/>
    <mergeCell ref="A20:D20"/>
    <mergeCell ref="A21:D21"/>
  </mergeCells>
  <printOptions horizontalCentered="1"/>
  <pageMargins left="0.51181102362204722" right="0.51181102362204722" top="0.74803149606299213" bottom="0.35433070866141736" header="0" footer="0"/>
  <pageSetup paperSize="9" scale="68" fitToWidth="0" orientation="landscape" horizontalDpi="300" verticalDpi="300" r:id="rId1"/>
  <headerFooter differentFirst="1">
    <oddHeader>&amp;C&amp;P</oddHead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sheetPr>
    <pageSetUpPr fitToPage="1"/>
  </sheetPr>
  <dimension ref="A1:E36"/>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20"/>
      <c r="B1" s="220"/>
      <c r="C1" s="220"/>
      <c r="D1" s="7" t="s">
        <v>608</v>
      </c>
      <c r="E1" s="16"/>
    </row>
    <row r="2" spans="1:5" ht="30.75" customHeight="1" x14ac:dyDescent="0.25">
      <c r="A2" s="454" t="s">
        <v>600</v>
      </c>
      <c r="B2" s="454"/>
      <c r="C2" s="454"/>
      <c r="D2" s="454"/>
      <c r="E2" s="16"/>
    </row>
    <row r="3" spans="1:5" ht="15.75" x14ac:dyDescent="0.25">
      <c r="A3" s="8"/>
      <c r="B3" s="469" t="s">
        <v>607</v>
      </c>
      <c r="C3" s="221" t="s">
        <v>549</v>
      </c>
      <c r="D3" s="8"/>
      <c r="E3" s="16"/>
    </row>
    <row r="4" spans="1:5" ht="17.25" customHeight="1" x14ac:dyDescent="0.25">
      <c r="A4" s="220"/>
      <c r="B4" s="470"/>
      <c r="C4" s="221" t="s">
        <v>196</v>
      </c>
      <c r="D4" s="220"/>
      <c r="E4" s="16"/>
    </row>
    <row r="5" spans="1:5" ht="21.75" customHeight="1" x14ac:dyDescent="0.25">
      <c r="A5" s="16"/>
      <c r="B5" s="471" t="s">
        <v>646</v>
      </c>
      <c r="C5" s="471"/>
      <c r="D5" s="471"/>
      <c r="E5" s="203"/>
    </row>
    <row r="6" spans="1:5" ht="15.75" x14ac:dyDescent="0.25">
      <c r="A6" s="11" t="s">
        <v>167</v>
      </c>
      <c r="B6" s="222" t="s">
        <v>168</v>
      </c>
      <c r="C6" s="222" t="s">
        <v>169</v>
      </c>
      <c r="D6" s="222" t="s">
        <v>170</v>
      </c>
      <c r="E6" s="204"/>
    </row>
    <row r="7" spans="1:5" ht="78.75" x14ac:dyDescent="0.25">
      <c r="A7" s="209" t="s">
        <v>171</v>
      </c>
      <c r="B7" s="223" t="s">
        <v>184</v>
      </c>
      <c r="C7" s="224" t="s">
        <v>295</v>
      </c>
      <c r="D7" s="225" t="s">
        <v>542</v>
      </c>
      <c r="E7" s="16"/>
    </row>
    <row r="8" spans="1:5" ht="63" x14ac:dyDescent="0.25">
      <c r="A8" s="209" t="s">
        <v>172</v>
      </c>
      <c r="B8" s="223" t="s">
        <v>5</v>
      </c>
      <c r="C8" s="224" t="s">
        <v>600</v>
      </c>
      <c r="D8" s="225" t="s">
        <v>653</v>
      </c>
      <c r="E8" s="16"/>
    </row>
    <row r="9" spans="1:5" ht="15.75" x14ac:dyDescent="0.25">
      <c r="A9" s="209" t="s">
        <v>173</v>
      </c>
      <c r="B9" s="223" t="s">
        <v>6</v>
      </c>
      <c r="C9" s="224" t="s">
        <v>654</v>
      </c>
      <c r="D9" s="223"/>
      <c r="E9" s="16"/>
    </row>
    <row r="10" spans="1:5" ht="31.5" x14ac:dyDescent="0.25">
      <c r="A10" s="209" t="s">
        <v>174</v>
      </c>
      <c r="B10" s="223" t="s">
        <v>297</v>
      </c>
      <c r="C10" s="224" t="s">
        <v>655</v>
      </c>
      <c r="D10" s="225" t="s">
        <v>656</v>
      </c>
      <c r="E10" s="16"/>
    </row>
    <row r="11" spans="1:5" ht="31.5" x14ac:dyDescent="0.25">
      <c r="A11" s="209" t="s">
        <v>175</v>
      </c>
      <c r="B11" s="223" t="s">
        <v>309</v>
      </c>
      <c r="C11" s="224" t="s">
        <v>203</v>
      </c>
      <c r="D11" s="225"/>
      <c r="E11" s="16"/>
    </row>
    <row r="12" spans="1:5" ht="15.75" x14ac:dyDescent="0.25">
      <c r="A12" s="209" t="s">
        <v>176</v>
      </c>
      <c r="B12" s="223" t="s">
        <v>543</v>
      </c>
      <c r="C12" s="224" t="s">
        <v>203</v>
      </c>
      <c r="D12" s="225"/>
      <c r="E12" s="16"/>
    </row>
    <row r="13" spans="1:5" ht="47.25" x14ac:dyDescent="0.25">
      <c r="A13" s="209" t="s">
        <v>177</v>
      </c>
      <c r="B13" s="223" t="s">
        <v>188</v>
      </c>
      <c r="C13" s="229" t="s">
        <v>657</v>
      </c>
      <c r="D13" s="223"/>
      <c r="E13" s="16"/>
    </row>
    <row r="14" spans="1:5" ht="48.75" customHeight="1" x14ac:dyDescent="0.25">
      <c r="A14" s="209" t="s">
        <v>178</v>
      </c>
      <c r="B14" s="223" t="s">
        <v>545</v>
      </c>
      <c r="C14" s="224" t="s">
        <v>613</v>
      </c>
      <c r="D14" s="225" t="s">
        <v>546</v>
      </c>
      <c r="E14" s="16"/>
    </row>
    <row r="15" spans="1:5" ht="108.75" customHeight="1" x14ac:dyDescent="0.25">
      <c r="A15" s="209" t="s">
        <v>179</v>
      </c>
      <c r="B15" s="223" t="s">
        <v>190</v>
      </c>
      <c r="C15" s="224" t="s">
        <v>278</v>
      </c>
      <c r="D15" s="225" t="s">
        <v>641</v>
      </c>
      <c r="E15" s="16"/>
    </row>
    <row r="16" spans="1:5" ht="47.25" x14ac:dyDescent="0.25">
      <c r="A16" s="209" t="s">
        <v>180</v>
      </c>
      <c r="B16" s="225" t="s">
        <v>563</v>
      </c>
      <c r="C16" s="224" t="s">
        <v>658</v>
      </c>
      <c r="D16" s="225" t="s">
        <v>203</v>
      </c>
      <c r="E16" s="16"/>
    </row>
    <row r="17" spans="1:5" ht="15.75" customHeight="1" x14ac:dyDescent="0.25">
      <c r="A17" s="209" t="s">
        <v>181</v>
      </c>
      <c r="B17" s="225" t="s">
        <v>643</v>
      </c>
      <c r="C17" s="224" t="s">
        <v>203</v>
      </c>
      <c r="D17" s="225" t="s">
        <v>203</v>
      </c>
      <c r="E17" s="16"/>
    </row>
    <row r="18" spans="1:5" ht="15.75" x14ac:dyDescent="0.25">
      <c r="A18" s="209" t="s">
        <v>182</v>
      </c>
      <c r="B18" s="223" t="s">
        <v>644</v>
      </c>
      <c r="C18" s="224" t="s">
        <v>203</v>
      </c>
      <c r="D18" s="225" t="s">
        <v>203</v>
      </c>
      <c r="E18" s="16"/>
    </row>
    <row r="19" spans="1:5" ht="36.75" customHeight="1" x14ac:dyDescent="0.25">
      <c r="A19" s="209" t="s">
        <v>183</v>
      </c>
      <c r="B19" s="223" t="s">
        <v>564</v>
      </c>
      <c r="C19" s="224" t="s">
        <v>660</v>
      </c>
      <c r="D19" s="225" t="s">
        <v>659</v>
      </c>
      <c r="E19" s="16"/>
    </row>
    <row r="20" spans="1:5" s="2" customFormat="1" ht="17.25" customHeight="1" x14ac:dyDescent="0.25">
      <c r="A20" s="476" t="s">
        <v>195</v>
      </c>
      <c r="B20" s="476"/>
      <c r="C20" s="476"/>
      <c r="D20" s="476"/>
      <c r="E20" s="17"/>
    </row>
    <row r="21" spans="1:5" ht="47.25" customHeight="1" x14ac:dyDescent="0.25">
      <c r="A21" s="504" t="s">
        <v>652</v>
      </c>
      <c r="B21" s="504"/>
      <c r="C21" s="504"/>
      <c r="D21" s="504"/>
      <c r="E21" s="16"/>
    </row>
    <row r="22" spans="1:5" x14ac:dyDescent="0.25">
      <c r="A22" s="15"/>
      <c r="B22" s="15"/>
      <c r="C22" s="15"/>
      <c r="D22" s="15"/>
      <c r="E22" s="16"/>
    </row>
    <row r="23" spans="1:5" x14ac:dyDescent="0.25">
      <c r="A23" s="15"/>
      <c r="B23" s="15"/>
      <c r="C23" s="15"/>
      <c r="D23" s="15"/>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sheetData>
  <mergeCells count="5">
    <mergeCell ref="A2:D2"/>
    <mergeCell ref="B3:B4"/>
    <mergeCell ref="B5:D5"/>
    <mergeCell ref="A20:D20"/>
    <mergeCell ref="A21:D21"/>
  </mergeCells>
  <printOptions horizontalCentered="1"/>
  <pageMargins left="0.51181102362204722" right="0.51181102362204722" top="0.74803149606299213" bottom="0.35433070866141736" header="0" footer="0"/>
  <pageSetup paperSize="9" scale="71" fitToWidth="0" orientation="landscape" horizontalDpi="300" verticalDpi="300" r:id="rId1"/>
  <headerFooter differentFirst="1">
    <oddHeader>&amp;C&amp;P</oddHead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14"/>
      <c r="B1" s="14"/>
      <c r="C1" s="14"/>
      <c r="D1" s="7" t="s">
        <v>1586</v>
      </c>
      <c r="E1" s="16"/>
    </row>
    <row r="2" spans="1:5" ht="30.75" customHeight="1" x14ac:dyDescent="0.25">
      <c r="A2" s="454" t="s">
        <v>1450</v>
      </c>
      <c r="B2" s="454"/>
      <c r="C2" s="454"/>
      <c r="D2" s="454"/>
      <c r="E2" s="16"/>
    </row>
    <row r="3" spans="1:5" ht="15.75" x14ac:dyDescent="0.25">
      <c r="A3" s="8"/>
      <c r="B3" s="469" t="s">
        <v>164</v>
      </c>
      <c r="C3" s="18" t="s">
        <v>198</v>
      </c>
      <c r="D3" s="8"/>
      <c r="E3" s="16"/>
    </row>
    <row r="4" spans="1:5" ht="17.25" customHeight="1" x14ac:dyDescent="0.25">
      <c r="A4" s="14"/>
      <c r="B4" s="470"/>
      <c r="C4" s="18" t="s">
        <v>1305</v>
      </c>
      <c r="D4" s="14"/>
      <c r="E4" s="16"/>
    </row>
    <row r="5" spans="1:5" ht="21.75" customHeight="1" x14ac:dyDescent="0.25">
      <c r="A5" s="16"/>
      <c r="B5" s="471" t="s">
        <v>276</v>
      </c>
      <c r="C5" s="471"/>
      <c r="D5" s="471"/>
      <c r="E5" s="203"/>
    </row>
    <row r="6" spans="1:5" ht="15.75" x14ac:dyDescent="0.25">
      <c r="A6" s="11" t="s">
        <v>167</v>
      </c>
      <c r="B6" s="222" t="s">
        <v>168</v>
      </c>
      <c r="C6" s="222" t="s">
        <v>1093</v>
      </c>
      <c r="D6" s="222" t="s">
        <v>170</v>
      </c>
      <c r="E6" s="204"/>
    </row>
    <row r="7" spans="1:5" ht="79.5" customHeight="1" x14ac:dyDescent="0.25">
      <c r="A7" s="209" t="s">
        <v>171</v>
      </c>
      <c r="B7" s="228" t="s">
        <v>184</v>
      </c>
      <c r="C7" s="227" t="s">
        <v>553</v>
      </c>
      <c r="D7" s="228" t="s">
        <v>1387</v>
      </c>
      <c r="E7" s="16"/>
    </row>
    <row r="8" spans="1:5" ht="47.25" x14ac:dyDescent="0.25">
      <c r="A8" s="209" t="s">
        <v>172</v>
      </c>
      <c r="B8" s="228" t="s">
        <v>5</v>
      </c>
      <c r="C8" s="227" t="s">
        <v>277</v>
      </c>
      <c r="D8" s="228" t="s">
        <v>1441</v>
      </c>
      <c r="E8" s="16"/>
    </row>
    <row r="9" spans="1:5" ht="15.75" x14ac:dyDescent="0.25">
      <c r="A9" s="209" t="s">
        <v>173</v>
      </c>
      <c r="B9" s="228" t="s">
        <v>6</v>
      </c>
      <c r="C9" s="227" t="s">
        <v>166</v>
      </c>
      <c r="D9" s="228"/>
      <c r="E9" s="16"/>
    </row>
    <row r="10" spans="1:5" ht="15.75" x14ac:dyDescent="0.25">
      <c r="A10" s="209" t="s">
        <v>174</v>
      </c>
      <c r="B10" s="228" t="s">
        <v>297</v>
      </c>
      <c r="C10" s="227" t="s">
        <v>203</v>
      </c>
      <c r="D10" s="228"/>
      <c r="E10" s="16"/>
    </row>
    <row r="11" spans="1:5" ht="141.75" x14ac:dyDescent="0.25">
      <c r="A11" s="209" t="s">
        <v>175</v>
      </c>
      <c r="B11" s="228" t="s">
        <v>309</v>
      </c>
      <c r="C11" s="228" t="s">
        <v>1451</v>
      </c>
      <c r="D11" s="228"/>
      <c r="E11" s="16"/>
    </row>
    <row r="12" spans="1:5" ht="15.75" x14ac:dyDescent="0.25">
      <c r="A12" s="209" t="s">
        <v>176</v>
      </c>
      <c r="B12" s="225" t="s">
        <v>543</v>
      </c>
      <c r="C12" s="227" t="s">
        <v>203</v>
      </c>
      <c r="D12" s="228"/>
      <c r="E12" s="16"/>
    </row>
    <row r="13" spans="1:5" ht="126" x14ac:dyDescent="0.25">
      <c r="A13" s="209" t="s">
        <v>177</v>
      </c>
      <c r="B13" s="228" t="s">
        <v>188</v>
      </c>
      <c r="C13" s="228" t="s">
        <v>1452</v>
      </c>
      <c r="D13" s="228"/>
      <c r="E13" s="16"/>
    </row>
    <row r="14" spans="1:5" ht="110.25" x14ac:dyDescent="0.25">
      <c r="A14" s="209" t="s">
        <v>178</v>
      </c>
      <c r="B14" s="228" t="s">
        <v>545</v>
      </c>
      <c r="C14" s="225" t="s">
        <v>1453</v>
      </c>
      <c r="D14" s="225" t="s">
        <v>1454</v>
      </c>
      <c r="E14" s="16"/>
    </row>
    <row r="15" spans="1:5" ht="108.75" customHeight="1" x14ac:dyDescent="0.25">
      <c r="A15" s="209" t="s">
        <v>179</v>
      </c>
      <c r="B15" s="225" t="s">
        <v>190</v>
      </c>
      <c r="C15" s="224" t="s">
        <v>1311</v>
      </c>
      <c r="D15" s="225" t="s">
        <v>1455</v>
      </c>
      <c r="E15" s="16"/>
    </row>
    <row r="16" spans="1:5" ht="47.25" x14ac:dyDescent="0.25">
      <c r="A16" s="209" t="s">
        <v>180</v>
      </c>
      <c r="B16" s="225" t="s">
        <v>563</v>
      </c>
      <c r="C16" s="227" t="s">
        <v>1456</v>
      </c>
      <c r="D16" s="228"/>
      <c r="E16" s="16"/>
    </row>
    <row r="17" spans="1:5" ht="15.75" customHeight="1" x14ac:dyDescent="0.25">
      <c r="A17" s="209" t="s">
        <v>181</v>
      </c>
      <c r="B17" s="228" t="s">
        <v>192</v>
      </c>
      <c r="C17" s="227" t="s">
        <v>203</v>
      </c>
      <c r="D17" s="228"/>
      <c r="E17" s="16"/>
    </row>
    <row r="18" spans="1:5" ht="15.75" x14ac:dyDescent="0.25">
      <c r="A18" s="209" t="s">
        <v>182</v>
      </c>
      <c r="B18" s="225" t="s">
        <v>193</v>
      </c>
      <c r="C18" s="224" t="s">
        <v>203</v>
      </c>
      <c r="D18" s="225"/>
      <c r="E18" s="16"/>
    </row>
    <row r="19" spans="1:5" ht="63" x14ac:dyDescent="0.25">
      <c r="A19" s="209" t="s">
        <v>183</v>
      </c>
      <c r="B19" s="228" t="s">
        <v>564</v>
      </c>
      <c r="C19" s="227" t="s">
        <v>1457</v>
      </c>
      <c r="D19" s="225" t="s">
        <v>1458</v>
      </c>
      <c r="E19" s="16"/>
    </row>
    <row r="20" spans="1:5" ht="15.75" x14ac:dyDescent="0.25">
      <c r="A20" s="13"/>
      <c r="B20" s="14"/>
      <c r="C20" s="14"/>
      <c r="D20" s="14"/>
      <c r="E20" s="16"/>
    </row>
    <row r="21" spans="1:5" s="2" customFormat="1" ht="170.25" customHeight="1" x14ac:dyDescent="0.25">
      <c r="A21" s="473" t="s">
        <v>1459</v>
      </c>
      <c r="B21" s="473"/>
      <c r="C21" s="473"/>
      <c r="D21" s="473"/>
      <c r="E21" s="17"/>
    </row>
    <row r="22" spans="1:5" ht="35.25" customHeight="1" x14ac:dyDescent="0.25">
      <c r="A22" s="478" t="s">
        <v>1110</v>
      </c>
      <c r="B22" s="478"/>
      <c r="C22" s="478"/>
      <c r="D22" s="478"/>
      <c r="E22" s="16"/>
    </row>
    <row r="23" spans="1:5" ht="184.5" customHeight="1" x14ac:dyDescent="0.25">
      <c r="A23" s="468" t="s">
        <v>1460</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68" fitToWidth="0" orientation="landscape" horizontalDpi="300" verticalDpi="300" r:id="rId1"/>
  <headerFooter differentFirst="1">
    <oddHeader>&amp;C&amp;P</oddHead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11"/>
      <c r="B1" s="211"/>
      <c r="C1" s="211"/>
      <c r="D1" s="7" t="s">
        <v>1586</v>
      </c>
      <c r="E1" s="16"/>
    </row>
    <row r="2" spans="1:5" ht="30.75" customHeight="1" x14ac:dyDescent="0.25">
      <c r="A2" s="454" t="s">
        <v>1450</v>
      </c>
      <c r="B2" s="454"/>
      <c r="C2" s="454"/>
      <c r="D2" s="454"/>
      <c r="E2" s="16"/>
    </row>
    <row r="3" spans="1:5" ht="15.75" x14ac:dyDescent="0.25">
      <c r="A3" s="8"/>
      <c r="B3" s="469" t="s">
        <v>555</v>
      </c>
      <c r="C3" s="212" t="s">
        <v>549</v>
      </c>
      <c r="D3" s="8"/>
      <c r="E3" s="16"/>
    </row>
    <row r="4" spans="1:5" ht="17.25" customHeight="1" x14ac:dyDescent="0.25">
      <c r="A4" s="211"/>
      <c r="B4" s="470"/>
      <c r="C4" s="378" t="s">
        <v>1305</v>
      </c>
      <c r="D4" s="211"/>
      <c r="E4" s="16"/>
    </row>
    <row r="5" spans="1:5" ht="21.75" customHeight="1" x14ac:dyDescent="0.25">
      <c r="A5" s="16"/>
      <c r="B5" s="471" t="s">
        <v>562</v>
      </c>
      <c r="C5" s="471"/>
      <c r="D5" s="471"/>
      <c r="E5" s="203"/>
    </row>
    <row r="6" spans="1:5" ht="15.75" x14ac:dyDescent="0.25">
      <c r="A6" s="11" t="s">
        <v>167</v>
      </c>
      <c r="B6" s="222" t="s">
        <v>168</v>
      </c>
      <c r="C6" s="222" t="s">
        <v>1093</v>
      </c>
      <c r="D6" s="222" t="s">
        <v>170</v>
      </c>
      <c r="E6" s="204"/>
    </row>
    <row r="7" spans="1:5" ht="94.5" x14ac:dyDescent="0.25">
      <c r="A7" s="209" t="s">
        <v>171</v>
      </c>
      <c r="B7" s="228" t="s">
        <v>184</v>
      </c>
      <c r="C7" s="227" t="s">
        <v>553</v>
      </c>
      <c r="D7" s="228" t="s">
        <v>1387</v>
      </c>
      <c r="E7" s="16"/>
    </row>
    <row r="8" spans="1:5" ht="15.75" x14ac:dyDescent="0.25">
      <c r="A8" s="209" t="s">
        <v>172</v>
      </c>
      <c r="B8" s="228" t="s">
        <v>5</v>
      </c>
      <c r="C8" s="227" t="s">
        <v>277</v>
      </c>
      <c r="D8" s="228" t="s">
        <v>554</v>
      </c>
      <c r="E8" s="16"/>
    </row>
    <row r="9" spans="1:5" ht="15.75" x14ac:dyDescent="0.25">
      <c r="A9" s="209" t="s">
        <v>173</v>
      </c>
      <c r="B9" s="228" t="s">
        <v>6</v>
      </c>
      <c r="C9" s="227" t="s">
        <v>561</v>
      </c>
      <c r="D9" s="228"/>
      <c r="E9" s="16"/>
    </row>
    <row r="10" spans="1:5" ht="15.75" x14ac:dyDescent="0.25">
      <c r="A10" s="209" t="s">
        <v>174</v>
      </c>
      <c r="B10" s="228" t="s">
        <v>297</v>
      </c>
      <c r="C10" s="227" t="s">
        <v>203</v>
      </c>
      <c r="D10" s="228"/>
      <c r="E10" s="16"/>
    </row>
    <row r="11" spans="1:5" ht="141.75" x14ac:dyDescent="0.25">
      <c r="A11" s="209" t="s">
        <v>175</v>
      </c>
      <c r="B11" s="228" t="s">
        <v>309</v>
      </c>
      <c r="C11" s="228" t="s">
        <v>1451</v>
      </c>
      <c r="D11" s="228"/>
      <c r="E11" s="16"/>
    </row>
    <row r="12" spans="1:5" ht="15.75" x14ac:dyDescent="0.25">
      <c r="A12" s="209" t="s">
        <v>176</v>
      </c>
      <c r="B12" s="225" t="s">
        <v>543</v>
      </c>
      <c r="C12" s="227" t="s">
        <v>203</v>
      </c>
      <c r="D12" s="228"/>
      <c r="E12" s="16"/>
    </row>
    <row r="13" spans="1:5" ht="47.25" x14ac:dyDescent="0.25">
      <c r="A13" s="209" t="s">
        <v>177</v>
      </c>
      <c r="B13" s="228" t="s">
        <v>188</v>
      </c>
      <c r="C13" s="228" t="s">
        <v>1461</v>
      </c>
      <c r="D13" s="228"/>
      <c r="E13" s="16"/>
    </row>
    <row r="14" spans="1:5" ht="110.25" x14ac:dyDescent="0.25">
      <c r="A14" s="209" t="s">
        <v>178</v>
      </c>
      <c r="B14" s="228" t="s">
        <v>545</v>
      </c>
      <c r="C14" s="225" t="s">
        <v>1453</v>
      </c>
      <c r="D14" s="225" t="s">
        <v>1454</v>
      </c>
      <c r="E14" s="16"/>
    </row>
    <row r="15" spans="1:5" ht="108.75" customHeight="1" x14ac:dyDescent="0.25">
      <c r="A15" s="209" t="s">
        <v>179</v>
      </c>
      <c r="B15" s="225" t="s">
        <v>190</v>
      </c>
      <c r="C15" s="224" t="s">
        <v>1311</v>
      </c>
      <c r="D15" s="225" t="s">
        <v>1462</v>
      </c>
      <c r="E15" s="16"/>
    </row>
    <row r="16" spans="1:5" ht="47.25" x14ac:dyDescent="0.25">
      <c r="A16" s="209" t="s">
        <v>180</v>
      </c>
      <c r="B16" s="225" t="s">
        <v>563</v>
      </c>
      <c r="C16" s="227" t="s">
        <v>565</v>
      </c>
      <c r="D16" s="228"/>
      <c r="E16" s="16"/>
    </row>
    <row r="17" spans="1:5" ht="15.75" customHeight="1" x14ac:dyDescent="0.25">
      <c r="A17" s="209" t="s">
        <v>181</v>
      </c>
      <c r="B17" s="228" t="s">
        <v>192</v>
      </c>
      <c r="C17" s="227" t="s">
        <v>203</v>
      </c>
      <c r="D17" s="228"/>
      <c r="E17" s="16"/>
    </row>
    <row r="18" spans="1:5" ht="15.75" x14ac:dyDescent="0.25">
      <c r="A18" s="209" t="s">
        <v>182</v>
      </c>
      <c r="B18" s="225" t="s">
        <v>193</v>
      </c>
      <c r="C18" s="224" t="s">
        <v>203</v>
      </c>
      <c r="D18" s="225"/>
      <c r="E18" s="16"/>
    </row>
    <row r="19" spans="1:5" ht="47.25" x14ac:dyDescent="0.25">
      <c r="A19" s="209" t="s">
        <v>183</v>
      </c>
      <c r="B19" s="228" t="s">
        <v>564</v>
      </c>
      <c r="C19" s="227" t="s">
        <v>1463</v>
      </c>
      <c r="D19" s="225" t="s">
        <v>566</v>
      </c>
      <c r="E19" s="16"/>
    </row>
    <row r="20" spans="1:5" ht="15.75" x14ac:dyDescent="0.25">
      <c r="A20" s="13"/>
      <c r="B20" s="211"/>
      <c r="C20" s="211"/>
      <c r="D20" s="211"/>
      <c r="E20" s="16"/>
    </row>
    <row r="21" spans="1:5" s="2" customFormat="1" ht="170.25" customHeight="1" x14ac:dyDescent="0.25">
      <c r="A21" s="473" t="s">
        <v>1459</v>
      </c>
      <c r="B21" s="473"/>
      <c r="C21" s="473"/>
      <c r="D21" s="473"/>
      <c r="E21" s="17"/>
    </row>
    <row r="22" spans="1:5" ht="35.25" customHeight="1" x14ac:dyDescent="0.25">
      <c r="A22" s="478" t="s">
        <v>1110</v>
      </c>
      <c r="B22" s="478"/>
      <c r="C22" s="478"/>
      <c r="D22" s="478"/>
      <c r="E22" s="16"/>
    </row>
    <row r="23" spans="1:5" ht="77.25" customHeight="1" x14ac:dyDescent="0.25">
      <c r="A23" s="468" t="s">
        <v>1464</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sheetPr>
    <pageSetUpPr fitToPage="1"/>
  </sheetPr>
  <dimension ref="A1:E40"/>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11"/>
      <c r="B1" s="211"/>
      <c r="C1" s="211"/>
      <c r="D1" s="7" t="s">
        <v>1586</v>
      </c>
      <c r="E1" s="16"/>
    </row>
    <row r="2" spans="1:5" ht="30.75" customHeight="1" x14ac:dyDescent="0.25">
      <c r="A2" s="454" t="s">
        <v>1450</v>
      </c>
      <c r="B2" s="454"/>
      <c r="C2" s="454"/>
      <c r="D2" s="454"/>
      <c r="E2" s="16"/>
    </row>
    <row r="3" spans="1:5" ht="15.75" x14ac:dyDescent="0.25">
      <c r="A3" s="8"/>
      <c r="B3" s="469" t="s">
        <v>556</v>
      </c>
      <c r="C3" s="212" t="s">
        <v>549</v>
      </c>
      <c r="D3" s="8"/>
      <c r="E3" s="16"/>
    </row>
    <row r="4" spans="1:5" ht="17.25" customHeight="1" x14ac:dyDescent="0.25">
      <c r="A4" s="211"/>
      <c r="B4" s="470"/>
      <c r="C4" s="378" t="s">
        <v>1305</v>
      </c>
      <c r="D4" s="211"/>
      <c r="E4" s="16"/>
    </row>
    <row r="5" spans="1:5" ht="21.75" customHeight="1" x14ac:dyDescent="0.25">
      <c r="A5" s="16"/>
      <c r="B5" s="471" t="s">
        <v>567</v>
      </c>
      <c r="C5" s="471"/>
      <c r="D5" s="471"/>
      <c r="E5" s="203"/>
    </row>
    <row r="6" spans="1:5" ht="15.75" x14ac:dyDescent="0.25">
      <c r="A6" s="11" t="s">
        <v>167</v>
      </c>
      <c r="B6" s="222" t="s">
        <v>168</v>
      </c>
      <c r="C6" s="222" t="s">
        <v>1093</v>
      </c>
      <c r="D6" s="222" t="s">
        <v>170</v>
      </c>
      <c r="E6" s="204"/>
    </row>
    <row r="7" spans="1:5" ht="94.5" x14ac:dyDescent="0.25">
      <c r="A7" s="209" t="s">
        <v>171</v>
      </c>
      <c r="B7" s="228" t="s">
        <v>184</v>
      </c>
      <c r="C7" s="227" t="s">
        <v>553</v>
      </c>
      <c r="D7" s="228" t="s">
        <v>1387</v>
      </c>
      <c r="E7" s="16"/>
    </row>
    <row r="8" spans="1:5" ht="15.75" x14ac:dyDescent="0.25">
      <c r="A8" s="209" t="s">
        <v>172</v>
      </c>
      <c r="B8" s="228" t="s">
        <v>5</v>
      </c>
      <c r="C8" s="227" t="s">
        <v>277</v>
      </c>
      <c r="D8" s="228" t="s">
        <v>554</v>
      </c>
      <c r="E8" s="16"/>
    </row>
    <row r="9" spans="1:5" ht="15.75" x14ac:dyDescent="0.25">
      <c r="A9" s="209" t="s">
        <v>173</v>
      </c>
      <c r="B9" s="228" t="s">
        <v>6</v>
      </c>
      <c r="C9" s="227" t="s">
        <v>568</v>
      </c>
      <c r="D9" s="228"/>
      <c r="E9" s="16"/>
    </row>
    <row r="10" spans="1:5" ht="15.75" x14ac:dyDescent="0.25">
      <c r="A10" s="209" t="s">
        <v>174</v>
      </c>
      <c r="B10" s="228" t="s">
        <v>297</v>
      </c>
      <c r="C10" s="227" t="s">
        <v>203</v>
      </c>
      <c r="D10" s="228"/>
      <c r="E10" s="16"/>
    </row>
    <row r="11" spans="1:5" ht="141.75" x14ac:dyDescent="0.25">
      <c r="A11" s="209" t="s">
        <v>175</v>
      </c>
      <c r="B11" s="228" t="s">
        <v>309</v>
      </c>
      <c r="C11" s="228" t="s">
        <v>1451</v>
      </c>
      <c r="D11" s="228"/>
      <c r="E11" s="16"/>
    </row>
    <row r="12" spans="1:5" ht="15.75" x14ac:dyDescent="0.25">
      <c r="A12" s="209" t="s">
        <v>176</v>
      </c>
      <c r="B12" s="225" t="s">
        <v>543</v>
      </c>
      <c r="C12" s="227" t="s">
        <v>203</v>
      </c>
      <c r="D12" s="228"/>
      <c r="E12" s="16"/>
    </row>
    <row r="13" spans="1:5" ht="47.25" x14ac:dyDescent="0.25">
      <c r="A13" s="382" t="s">
        <v>177</v>
      </c>
      <c r="B13" s="394" t="s">
        <v>188</v>
      </c>
      <c r="C13" s="225" t="s">
        <v>1465</v>
      </c>
      <c r="D13" s="228" t="s">
        <v>1466</v>
      </c>
      <c r="E13" s="16"/>
    </row>
    <row r="14" spans="1:5" ht="110.25" x14ac:dyDescent="0.25">
      <c r="A14" s="318" t="s">
        <v>310</v>
      </c>
      <c r="B14" s="395"/>
      <c r="C14" s="225" t="s">
        <v>1467</v>
      </c>
      <c r="D14" s="228" t="s">
        <v>1468</v>
      </c>
      <c r="E14" s="16"/>
    </row>
    <row r="15" spans="1:5" ht="110.25" x14ac:dyDescent="0.25">
      <c r="A15" s="318" t="s">
        <v>311</v>
      </c>
      <c r="B15" s="395"/>
      <c r="C15" s="225" t="s">
        <v>1467</v>
      </c>
      <c r="D15" s="228" t="s">
        <v>1469</v>
      </c>
      <c r="E15" s="16"/>
    </row>
    <row r="16" spans="1:5" ht="126" x14ac:dyDescent="0.25">
      <c r="A16" s="384" t="s">
        <v>1477</v>
      </c>
      <c r="B16" s="396"/>
      <c r="C16" s="225" t="s">
        <v>1470</v>
      </c>
      <c r="D16" s="228" t="s">
        <v>1471</v>
      </c>
      <c r="E16" s="16"/>
    </row>
    <row r="17" spans="1:5" ht="110.25" x14ac:dyDescent="0.25">
      <c r="A17" s="209" t="s">
        <v>178</v>
      </c>
      <c r="B17" s="228" t="s">
        <v>545</v>
      </c>
      <c r="C17" s="225" t="s">
        <v>1453</v>
      </c>
      <c r="D17" s="225" t="s">
        <v>1472</v>
      </c>
      <c r="E17" s="16"/>
    </row>
    <row r="18" spans="1:5" ht="108.75" customHeight="1" x14ac:dyDescent="0.25">
      <c r="A18" s="209" t="s">
        <v>179</v>
      </c>
      <c r="B18" s="225" t="s">
        <v>190</v>
      </c>
      <c r="C18" s="224" t="s">
        <v>1311</v>
      </c>
      <c r="D18" s="225" t="s">
        <v>1473</v>
      </c>
      <c r="E18" s="16"/>
    </row>
    <row r="19" spans="1:5" ht="47.25" x14ac:dyDescent="0.25">
      <c r="A19" s="209" t="s">
        <v>180</v>
      </c>
      <c r="B19" s="225" t="s">
        <v>563</v>
      </c>
      <c r="C19" s="227" t="s">
        <v>565</v>
      </c>
      <c r="D19" s="228"/>
      <c r="E19" s="16"/>
    </row>
    <row r="20" spans="1:5" ht="15.75" customHeight="1" x14ac:dyDescent="0.25">
      <c r="A20" s="209" t="s">
        <v>181</v>
      </c>
      <c r="B20" s="228" t="s">
        <v>192</v>
      </c>
      <c r="C20" s="227" t="s">
        <v>203</v>
      </c>
      <c r="D20" s="228"/>
      <c r="E20" s="16"/>
    </row>
    <row r="21" spans="1:5" ht="15.75" x14ac:dyDescent="0.25">
      <c r="A21" s="209" t="s">
        <v>182</v>
      </c>
      <c r="B21" s="225" t="s">
        <v>193</v>
      </c>
      <c r="C21" s="224" t="s">
        <v>203</v>
      </c>
      <c r="D21" s="225"/>
      <c r="E21" s="16"/>
    </row>
    <row r="22" spans="1:5" ht="47.25" x14ac:dyDescent="0.25">
      <c r="A22" s="209" t="s">
        <v>183</v>
      </c>
      <c r="B22" s="228" t="s">
        <v>564</v>
      </c>
      <c r="C22" s="227" t="s">
        <v>1474</v>
      </c>
      <c r="D22" s="225" t="s">
        <v>1475</v>
      </c>
      <c r="E22" s="16"/>
    </row>
    <row r="23" spans="1:5" ht="15.75" x14ac:dyDescent="0.25">
      <c r="A23" s="13"/>
      <c r="B23" s="211"/>
      <c r="C23" s="211"/>
      <c r="D23" s="211"/>
      <c r="E23" s="16"/>
    </row>
    <row r="24" spans="1:5" s="2" customFormat="1" ht="170.25" customHeight="1" x14ac:dyDescent="0.25">
      <c r="A24" s="473" t="s">
        <v>1459</v>
      </c>
      <c r="B24" s="473"/>
      <c r="C24" s="473"/>
      <c r="D24" s="473"/>
      <c r="E24" s="17"/>
    </row>
    <row r="25" spans="1:5" ht="35.25" customHeight="1" x14ac:dyDescent="0.25">
      <c r="A25" s="478" t="s">
        <v>1110</v>
      </c>
      <c r="B25" s="478"/>
      <c r="C25" s="478"/>
      <c r="D25" s="478"/>
      <c r="E25" s="16"/>
    </row>
    <row r="26" spans="1:5" ht="77.25" customHeight="1" x14ac:dyDescent="0.25">
      <c r="A26" s="468" t="s">
        <v>1476</v>
      </c>
      <c r="B26" s="468"/>
      <c r="C26" s="468"/>
      <c r="D26" s="468"/>
      <c r="E26" s="16"/>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row r="39" spans="1:4" x14ac:dyDescent="0.25">
      <c r="A39" s="15"/>
      <c r="B39" s="15"/>
      <c r="C39" s="15"/>
      <c r="D39" s="15"/>
    </row>
    <row r="40" spans="1:4" x14ac:dyDescent="0.25">
      <c r="A40" s="15"/>
      <c r="B40" s="15"/>
      <c r="C40" s="15"/>
      <c r="D40" s="15"/>
    </row>
  </sheetData>
  <mergeCells count="6">
    <mergeCell ref="A26:D26"/>
    <mergeCell ref="A2:D2"/>
    <mergeCell ref="B3:B4"/>
    <mergeCell ref="B5:D5"/>
    <mergeCell ref="A24:D24"/>
    <mergeCell ref="A25:D25"/>
  </mergeCells>
  <printOptions horizontalCentered="1"/>
  <pageMargins left="0.51181102362204722" right="0.51181102362204722" top="0.74803149606299213" bottom="0.35433070866141736" header="0" footer="0"/>
  <pageSetup paperSize="9" scale="60" fitToWidth="0" orientation="landscape" horizontalDpi="300" verticalDpi="300" r:id="rId1"/>
  <headerFooter differentFirst="1">
    <oddHeader>&amp;C&amp;P</oddHead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11"/>
      <c r="B1" s="211"/>
      <c r="C1" s="211"/>
      <c r="D1" s="7" t="s">
        <v>1586</v>
      </c>
      <c r="E1" s="16"/>
    </row>
    <row r="2" spans="1:5" ht="30.75" customHeight="1" x14ac:dyDescent="0.25">
      <c r="A2" s="454" t="s">
        <v>1450</v>
      </c>
      <c r="B2" s="454"/>
      <c r="C2" s="454"/>
      <c r="D2" s="454"/>
      <c r="E2" s="16"/>
    </row>
    <row r="3" spans="1:5" ht="15.75" x14ac:dyDescent="0.25">
      <c r="A3" s="8"/>
      <c r="B3" s="469" t="s">
        <v>557</v>
      </c>
      <c r="C3" s="212" t="s">
        <v>549</v>
      </c>
      <c r="D3" s="8"/>
      <c r="E3" s="16"/>
    </row>
    <row r="4" spans="1:5" ht="17.25" customHeight="1" x14ac:dyDescent="0.25">
      <c r="A4" s="211"/>
      <c r="B4" s="470"/>
      <c r="C4" s="378" t="s">
        <v>1305</v>
      </c>
      <c r="D4" s="211"/>
      <c r="E4" s="16"/>
    </row>
    <row r="5" spans="1:5" ht="21.75" customHeight="1" x14ac:dyDescent="0.25">
      <c r="A5" s="16"/>
      <c r="B5" s="471" t="s">
        <v>569</v>
      </c>
      <c r="C5" s="471"/>
      <c r="D5" s="471"/>
      <c r="E5" s="203"/>
    </row>
    <row r="6" spans="1:5" ht="15.75" x14ac:dyDescent="0.25">
      <c r="A6" s="11" t="s">
        <v>167</v>
      </c>
      <c r="B6" s="222" t="s">
        <v>168</v>
      </c>
      <c r="C6" s="222" t="s">
        <v>1093</v>
      </c>
      <c r="D6" s="222" t="s">
        <v>170</v>
      </c>
      <c r="E6" s="204"/>
    </row>
    <row r="7" spans="1:5" ht="94.5" x14ac:dyDescent="0.25">
      <c r="A7" s="209" t="s">
        <v>171</v>
      </c>
      <c r="B7" s="228" t="s">
        <v>184</v>
      </c>
      <c r="C7" s="227" t="s">
        <v>553</v>
      </c>
      <c r="D7" s="228" t="s">
        <v>1387</v>
      </c>
      <c r="E7" s="16"/>
    </row>
    <row r="8" spans="1:5" ht="31.5" x14ac:dyDescent="0.25">
      <c r="A8" s="209" t="s">
        <v>172</v>
      </c>
      <c r="B8" s="228" t="s">
        <v>5</v>
      </c>
      <c r="C8" s="227" t="s">
        <v>277</v>
      </c>
      <c r="D8" s="228" t="s">
        <v>1443</v>
      </c>
      <c r="E8" s="16"/>
    </row>
    <row r="9" spans="1:5" ht="15.75" x14ac:dyDescent="0.25">
      <c r="A9" s="209" t="s">
        <v>173</v>
      </c>
      <c r="B9" s="228" t="s">
        <v>6</v>
      </c>
      <c r="C9" s="227" t="s">
        <v>570</v>
      </c>
      <c r="D9" s="228"/>
      <c r="E9" s="16"/>
    </row>
    <row r="10" spans="1:5" ht="15.75" x14ac:dyDescent="0.25">
      <c r="A10" s="209" t="s">
        <v>174</v>
      </c>
      <c r="B10" s="228" t="s">
        <v>297</v>
      </c>
      <c r="C10" s="227" t="s">
        <v>203</v>
      </c>
      <c r="D10" s="228"/>
      <c r="E10" s="16"/>
    </row>
    <row r="11" spans="1:5" ht="141.75" x14ac:dyDescent="0.25">
      <c r="A11" s="209" t="s">
        <v>175</v>
      </c>
      <c r="B11" s="228" t="s">
        <v>309</v>
      </c>
      <c r="C11" s="228" t="s">
        <v>1451</v>
      </c>
      <c r="D11" s="228"/>
      <c r="E11" s="16"/>
    </row>
    <row r="12" spans="1:5" ht="15.75" x14ac:dyDescent="0.25">
      <c r="A12" s="209" t="s">
        <v>176</v>
      </c>
      <c r="B12" s="225" t="s">
        <v>543</v>
      </c>
      <c r="C12" s="227" t="s">
        <v>203</v>
      </c>
      <c r="D12" s="228"/>
      <c r="E12" s="16"/>
    </row>
    <row r="13" spans="1:5" ht="47.25" x14ac:dyDescent="0.25">
      <c r="A13" s="209" t="s">
        <v>177</v>
      </c>
      <c r="B13" s="228" t="s">
        <v>188</v>
      </c>
      <c r="C13" s="228" t="s">
        <v>1461</v>
      </c>
      <c r="D13" s="228"/>
      <c r="E13" s="16"/>
    </row>
    <row r="14" spans="1:5" ht="110.25" x14ac:dyDescent="0.25">
      <c r="A14" s="209" t="s">
        <v>178</v>
      </c>
      <c r="B14" s="228" t="s">
        <v>545</v>
      </c>
      <c r="C14" s="225" t="s">
        <v>1453</v>
      </c>
      <c r="D14" s="225" t="s">
        <v>1454</v>
      </c>
      <c r="E14" s="16"/>
    </row>
    <row r="15" spans="1:5" ht="108.75" customHeight="1" x14ac:dyDescent="0.25">
      <c r="A15" s="209" t="s">
        <v>179</v>
      </c>
      <c r="B15" s="225" t="s">
        <v>190</v>
      </c>
      <c r="C15" s="224" t="s">
        <v>1311</v>
      </c>
      <c r="D15" s="225" t="s">
        <v>1455</v>
      </c>
      <c r="E15" s="16"/>
    </row>
    <row r="16" spans="1:5" ht="47.25" x14ac:dyDescent="0.25">
      <c r="A16" s="209" t="s">
        <v>180</v>
      </c>
      <c r="B16" s="225" t="s">
        <v>563</v>
      </c>
      <c r="C16" s="227" t="s">
        <v>565</v>
      </c>
      <c r="D16" s="228"/>
      <c r="E16" s="16"/>
    </row>
    <row r="17" spans="1:5" ht="15.75" customHeight="1" x14ac:dyDescent="0.25">
      <c r="A17" s="209" t="s">
        <v>181</v>
      </c>
      <c r="B17" s="228" t="s">
        <v>192</v>
      </c>
      <c r="C17" s="227" t="s">
        <v>203</v>
      </c>
      <c r="D17" s="228"/>
      <c r="E17" s="16"/>
    </row>
    <row r="18" spans="1:5" ht="15.75" x14ac:dyDescent="0.25">
      <c r="A18" s="209" t="s">
        <v>182</v>
      </c>
      <c r="B18" s="225" t="s">
        <v>193</v>
      </c>
      <c r="C18" s="224" t="s">
        <v>203</v>
      </c>
      <c r="D18" s="225"/>
      <c r="E18" s="16"/>
    </row>
    <row r="19" spans="1:5" ht="47.25" x14ac:dyDescent="0.25">
      <c r="A19" s="209" t="s">
        <v>183</v>
      </c>
      <c r="B19" s="228" t="s">
        <v>564</v>
      </c>
      <c r="C19" s="227" t="s">
        <v>1478</v>
      </c>
      <c r="D19" s="225" t="s">
        <v>571</v>
      </c>
      <c r="E19" s="16"/>
    </row>
    <row r="20" spans="1:5" ht="15.75" x14ac:dyDescent="0.25">
      <c r="A20" s="13"/>
      <c r="B20" s="211"/>
      <c r="C20" s="211"/>
      <c r="D20" s="211"/>
      <c r="E20" s="16"/>
    </row>
    <row r="21" spans="1:5" s="2" customFormat="1" ht="170.25" customHeight="1" x14ac:dyDescent="0.25">
      <c r="A21" s="473" t="s">
        <v>1459</v>
      </c>
      <c r="B21" s="473"/>
      <c r="C21" s="473"/>
      <c r="D21" s="473"/>
      <c r="E21" s="17"/>
    </row>
    <row r="22" spans="1:5" ht="35.25" customHeight="1" x14ac:dyDescent="0.25">
      <c r="A22" s="478" t="s">
        <v>1110</v>
      </c>
      <c r="B22" s="478"/>
      <c r="C22" s="478"/>
      <c r="D22" s="478"/>
      <c r="E22" s="16"/>
    </row>
    <row r="23" spans="1:5" ht="76.5" customHeight="1" x14ac:dyDescent="0.25">
      <c r="A23" s="468" t="s">
        <v>1476</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11"/>
      <c r="B1" s="211"/>
      <c r="C1" s="211"/>
      <c r="D1" s="7" t="s">
        <v>1586</v>
      </c>
      <c r="E1" s="16"/>
    </row>
    <row r="2" spans="1:5" ht="30.75" customHeight="1" x14ac:dyDescent="0.25">
      <c r="A2" s="454" t="s">
        <v>1450</v>
      </c>
      <c r="B2" s="454"/>
      <c r="C2" s="454"/>
      <c r="D2" s="454"/>
      <c r="E2" s="16"/>
    </row>
    <row r="3" spans="1:5" ht="15.75" x14ac:dyDescent="0.25">
      <c r="A3" s="8"/>
      <c r="B3" s="469" t="s">
        <v>558</v>
      </c>
      <c r="C3" s="212" t="s">
        <v>549</v>
      </c>
      <c r="D3" s="8"/>
      <c r="E3" s="16"/>
    </row>
    <row r="4" spans="1:5" ht="17.25" customHeight="1" x14ac:dyDescent="0.25">
      <c r="A4" s="211"/>
      <c r="B4" s="470"/>
      <c r="C4" s="378" t="s">
        <v>1305</v>
      </c>
      <c r="D4" s="211"/>
      <c r="E4" s="16"/>
    </row>
    <row r="5" spans="1:5" ht="21.75" customHeight="1" x14ac:dyDescent="0.25">
      <c r="A5" s="16"/>
      <c r="B5" s="471" t="s">
        <v>572</v>
      </c>
      <c r="C5" s="471"/>
      <c r="D5" s="471"/>
      <c r="E5" s="203"/>
    </row>
    <row r="6" spans="1:5" ht="15.75" x14ac:dyDescent="0.25">
      <c r="A6" s="11" t="s">
        <v>167</v>
      </c>
      <c r="B6" s="222" t="s">
        <v>168</v>
      </c>
      <c r="C6" s="222" t="s">
        <v>1093</v>
      </c>
      <c r="D6" s="222" t="s">
        <v>170</v>
      </c>
      <c r="E6" s="204"/>
    </row>
    <row r="7" spans="1:5" ht="94.5" x14ac:dyDescent="0.25">
      <c r="A7" s="209" t="s">
        <v>171</v>
      </c>
      <c r="B7" s="228" t="s">
        <v>184</v>
      </c>
      <c r="C7" s="227" t="s">
        <v>553</v>
      </c>
      <c r="D7" s="228" t="s">
        <v>1387</v>
      </c>
      <c r="E7" s="16"/>
    </row>
    <row r="8" spans="1:5" ht="31.5" x14ac:dyDescent="0.25">
      <c r="A8" s="209" t="s">
        <v>172</v>
      </c>
      <c r="B8" s="228" t="s">
        <v>5</v>
      </c>
      <c r="C8" s="227" t="s">
        <v>277</v>
      </c>
      <c r="D8" s="228" t="s">
        <v>1443</v>
      </c>
      <c r="E8" s="16"/>
    </row>
    <row r="9" spans="1:5" ht="15.75" x14ac:dyDescent="0.25">
      <c r="A9" s="209" t="s">
        <v>173</v>
      </c>
      <c r="B9" s="228" t="s">
        <v>6</v>
      </c>
      <c r="C9" s="227" t="s">
        <v>573</v>
      </c>
      <c r="D9" s="228"/>
      <c r="E9" s="16"/>
    </row>
    <row r="10" spans="1:5" ht="15.75" x14ac:dyDescent="0.25">
      <c r="A10" s="209" t="s">
        <v>174</v>
      </c>
      <c r="B10" s="228" t="s">
        <v>297</v>
      </c>
      <c r="C10" s="227" t="s">
        <v>203</v>
      </c>
      <c r="D10" s="228"/>
      <c r="E10" s="16"/>
    </row>
    <row r="11" spans="1:5" ht="141.75" x14ac:dyDescent="0.25">
      <c r="A11" s="209" t="s">
        <v>175</v>
      </c>
      <c r="B11" s="228" t="s">
        <v>309</v>
      </c>
      <c r="C11" s="228" t="s">
        <v>1451</v>
      </c>
      <c r="D11" s="228"/>
      <c r="E11" s="16"/>
    </row>
    <row r="12" spans="1:5" ht="15.75" x14ac:dyDescent="0.25">
      <c r="A12" s="209" t="s">
        <v>176</v>
      </c>
      <c r="B12" s="225" t="s">
        <v>543</v>
      </c>
      <c r="C12" s="227" t="s">
        <v>203</v>
      </c>
      <c r="D12" s="228"/>
      <c r="E12" s="16"/>
    </row>
    <row r="13" spans="1:5" ht="47.25" x14ac:dyDescent="0.25">
      <c r="A13" s="209" t="s">
        <v>177</v>
      </c>
      <c r="B13" s="228" t="s">
        <v>188</v>
      </c>
      <c r="C13" s="228" t="s">
        <v>1479</v>
      </c>
      <c r="D13" s="228"/>
      <c r="E13" s="16"/>
    </row>
    <row r="14" spans="1:5" ht="141.75" x14ac:dyDescent="0.25">
      <c r="A14" s="209" t="s">
        <v>178</v>
      </c>
      <c r="B14" s="228" t="s">
        <v>545</v>
      </c>
      <c r="C14" s="225" t="s">
        <v>1480</v>
      </c>
      <c r="D14" s="225" t="s">
        <v>1454</v>
      </c>
      <c r="E14" s="16"/>
    </row>
    <row r="15" spans="1:5" ht="108.75" customHeight="1" x14ac:dyDescent="0.25">
      <c r="A15" s="209" t="s">
        <v>179</v>
      </c>
      <c r="B15" s="225" t="s">
        <v>190</v>
      </c>
      <c r="C15" s="224" t="s">
        <v>1311</v>
      </c>
      <c r="D15" s="225" t="s">
        <v>1481</v>
      </c>
      <c r="E15" s="16"/>
    </row>
    <row r="16" spans="1:5" ht="47.25" x14ac:dyDescent="0.25">
      <c r="A16" s="209" t="s">
        <v>180</v>
      </c>
      <c r="B16" s="225" t="s">
        <v>563</v>
      </c>
      <c r="C16" s="227" t="s">
        <v>565</v>
      </c>
      <c r="D16" s="228"/>
      <c r="E16" s="16"/>
    </row>
    <row r="17" spans="1:5" ht="15.75" customHeight="1" x14ac:dyDescent="0.25">
      <c r="A17" s="209" t="s">
        <v>181</v>
      </c>
      <c r="B17" s="228" t="s">
        <v>192</v>
      </c>
      <c r="C17" s="227" t="s">
        <v>203</v>
      </c>
      <c r="D17" s="228"/>
      <c r="E17" s="16"/>
    </row>
    <row r="18" spans="1:5" ht="15.75" x14ac:dyDescent="0.25">
      <c r="A18" s="209" t="s">
        <v>182</v>
      </c>
      <c r="B18" s="225" t="s">
        <v>193</v>
      </c>
      <c r="C18" s="224" t="s">
        <v>203</v>
      </c>
      <c r="D18" s="225"/>
      <c r="E18" s="16"/>
    </row>
    <row r="19" spans="1:5" ht="47.25" x14ac:dyDescent="0.25">
      <c r="A19" s="209" t="s">
        <v>183</v>
      </c>
      <c r="B19" s="228" t="s">
        <v>564</v>
      </c>
      <c r="C19" s="227" t="s">
        <v>1478</v>
      </c>
      <c r="D19" s="225" t="s">
        <v>574</v>
      </c>
      <c r="E19" s="16"/>
    </row>
    <row r="20" spans="1:5" ht="15.75" x14ac:dyDescent="0.25">
      <c r="A20" s="13"/>
      <c r="B20" s="211"/>
      <c r="C20" s="211"/>
      <c r="D20" s="211"/>
      <c r="E20" s="16"/>
    </row>
    <row r="21" spans="1:5" s="2" customFormat="1" ht="170.25" customHeight="1" x14ac:dyDescent="0.25">
      <c r="A21" s="473" t="s">
        <v>1459</v>
      </c>
      <c r="B21" s="473"/>
      <c r="C21" s="473"/>
      <c r="D21" s="473"/>
      <c r="E21" s="17"/>
    </row>
    <row r="22" spans="1:5" ht="35.25" customHeight="1" x14ac:dyDescent="0.25">
      <c r="A22" s="478" t="s">
        <v>1110</v>
      </c>
      <c r="B22" s="478"/>
      <c r="C22" s="478"/>
      <c r="D22" s="478"/>
      <c r="E22" s="16"/>
    </row>
    <row r="23" spans="1:5" ht="79.5" customHeight="1" x14ac:dyDescent="0.25">
      <c r="A23" s="468" t="s">
        <v>1476</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11"/>
      <c r="B1" s="211"/>
      <c r="C1" s="211"/>
      <c r="D1" s="7" t="s">
        <v>1586</v>
      </c>
      <c r="E1" s="16"/>
    </row>
    <row r="2" spans="1:5" ht="30.75" customHeight="1" x14ac:dyDescent="0.25">
      <c r="A2" s="454" t="s">
        <v>1450</v>
      </c>
      <c r="B2" s="454"/>
      <c r="C2" s="454"/>
      <c r="D2" s="454"/>
      <c r="E2" s="16"/>
    </row>
    <row r="3" spans="1:5" ht="15.75" x14ac:dyDescent="0.25">
      <c r="A3" s="8"/>
      <c r="B3" s="469" t="s">
        <v>559</v>
      </c>
      <c r="C3" s="212" t="s">
        <v>549</v>
      </c>
      <c r="D3" s="8"/>
      <c r="E3" s="16"/>
    </row>
    <row r="4" spans="1:5" ht="17.25" customHeight="1" x14ac:dyDescent="0.25">
      <c r="A4" s="211"/>
      <c r="B4" s="470"/>
      <c r="C4" s="378" t="s">
        <v>1305</v>
      </c>
      <c r="D4" s="211"/>
      <c r="E4" s="16"/>
    </row>
    <row r="5" spans="1:5" ht="21.75" customHeight="1" x14ac:dyDescent="0.25">
      <c r="A5" s="16"/>
      <c r="B5" s="471" t="s">
        <v>575</v>
      </c>
      <c r="C5" s="471"/>
      <c r="D5" s="471"/>
      <c r="E5" s="203"/>
    </row>
    <row r="6" spans="1:5" ht="15.75" x14ac:dyDescent="0.25">
      <c r="A6" s="11" t="s">
        <v>167</v>
      </c>
      <c r="B6" s="222" t="s">
        <v>168</v>
      </c>
      <c r="C6" s="222" t="s">
        <v>1093</v>
      </c>
      <c r="D6" s="222" t="s">
        <v>170</v>
      </c>
      <c r="E6" s="204"/>
    </row>
    <row r="7" spans="1:5" ht="94.5" x14ac:dyDescent="0.25">
      <c r="A7" s="209" t="s">
        <v>171</v>
      </c>
      <c r="B7" s="228" t="s">
        <v>184</v>
      </c>
      <c r="C7" s="227" t="s">
        <v>553</v>
      </c>
      <c r="D7" s="228" t="s">
        <v>1387</v>
      </c>
      <c r="E7" s="16"/>
    </row>
    <row r="8" spans="1:5" ht="31.5" x14ac:dyDescent="0.25">
      <c r="A8" s="209" t="s">
        <v>172</v>
      </c>
      <c r="B8" s="228" t="s">
        <v>5</v>
      </c>
      <c r="C8" s="227" t="s">
        <v>277</v>
      </c>
      <c r="D8" s="228" t="s">
        <v>1443</v>
      </c>
      <c r="E8" s="16"/>
    </row>
    <row r="9" spans="1:5" ht="15.75" x14ac:dyDescent="0.25">
      <c r="A9" s="209" t="s">
        <v>173</v>
      </c>
      <c r="B9" s="228" t="s">
        <v>6</v>
      </c>
      <c r="C9" s="227" t="s">
        <v>576</v>
      </c>
      <c r="D9" s="228"/>
      <c r="E9" s="16"/>
    </row>
    <row r="10" spans="1:5" ht="15.75" x14ac:dyDescent="0.25">
      <c r="A10" s="209" t="s">
        <v>174</v>
      </c>
      <c r="B10" s="228" t="s">
        <v>297</v>
      </c>
      <c r="C10" s="227" t="s">
        <v>203</v>
      </c>
      <c r="D10" s="228"/>
      <c r="E10" s="16"/>
    </row>
    <row r="11" spans="1:5" ht="141.75" x14ac:dyDescent="0.25">
      <c r="A11" s="209" t="s">
        <v>175</v>
      </c>
      <c r="B11" s="228" t="s">
        <v>309</v>
      </c>
      <c r="C11" s="228" t="s">
        <v>1451</v>
      </c>
      <c r="D11" s="228"/>
      <c r="E11" s="16"/>
    </row>
    <row r="12" spans="1:5" ht="15.75" x14ac:dyDescent="0.25">
      <c r="A12" s="209" t="s">
        <v>176</v>
      </c>
      <c r="B12" s="225" t="s">
        <v>543</v>
      </c>
      <c r="C12" s="227" t="s">
        <v>203</v>
      </c>
      <c r="D12" s="228"/>
      <c r="E12" s="16"/>
    </row>
    <row r="13" spans="1:5" ht="113.25" customHeight="1" x14ac:dyDescent="0.25">
      <c r="A13" s="209" t="s">
        <v>177</v>
      </c>
      <c r="B13" s="228" t="s">
        <v>188</v>
      </c>
      <c r="C13" s="228" t="s">
        <v>1482</v>
      </c>
      <c r="D13" s="228"/>
      <c r="E13" s="16"/>
    </row>
    <row r="14" spans="1:5" ht="204.75" x14ac:dyDescent="0.25">
      <c r="A14" s="209" t="s">
        <v>178</v>
      </c>
      <c r="B14" s="228" t="s">
        <v>545</v>
      </c>
      <c r="C14" s="225" t="s">
        <v>1483</v>
      </c>
      <c r="D14" s="225" t="s">
        <v>1454</v>
      </c>
      <c r="E14" s="16"/>
    </row>
    <row r="15" spans="1:5" ht="108.75" customHeight="1" x14ac:dyDescent="0.25">
      <c r="A15" s="209" t="s">
        <v>179</v>
      </c>
      <c r="B15" s="225" t="s">
        <v>190</v>
      </c>
      <c r="C15" s="224" t="s">
        <v>1311</v>
      </c>
      <c r="D15" s="225" t="s">
        <v>1484</v>
      </c>
      <c r="E15" s="16"/>
    </row>
    <row r="16" spans="1:5" ht="47.25" x14ac:dyDescent="0.25">
      <c r="A16" s="209" t="s">
        <v>180</v>
      </c>
      <c r="B16" s="225" t="s">
        <v>563</v>
      </c>
      <c r="C16" s="227" t="s">
        <v>565</v>
      </c>
      <c r="D16" s="228"/>
      <c r="E16" s="16"/>
    </row>
    <row r="17" spans="1:5" ht="15.75" customHeight="1" x14ac:dyDescent="0.25">
      <c r="A17" s="209" t="s">
        <v>181</v>
      </c>
      <c r="B17" s="228" t="s">
        <v>192</v>
      </c>
      <c r="C17" s="227" t="s">
        <v>203</v>
      </c>
      <c r="D17" s="228"/>
      <c r="E17" s="16"/>
    </row>
    <row r="18" spans="1:5" ht="15.75" x14ac:dyDescent="0.25">
      <c r="A18" s="209" t="s">
        <v>182</v>
      </c>
      <c r="B18" s="225" t="s">
        <v>193</v>
      </c>
      <c r="C18" s="224" t="s">
        <v>203</v>
      </c>
      <c r="D18" s="225"/>
      <c r="E18" s="16"/>
    </row>
    <row r="19" spans="1:5" ht="47.25" x14ac:dyDescent="0.25">
      <c r="A19" s="209" t="s">
        <v>183</v>
      </c>
      <c r="B19" s="228" t="s">
        <v>564</v>
      </c>
      <c r="C19" s="227" t="s">
        <v>1478</v>
      </c>
      <c r="D19" s="225" t="s">
        <v>577</v>
      </c>
      <c r="E19" s="16"/>
    </row>
    <row r="20" spans="1:5" ht="15.75" x14ac:dyDescent="0.25">
      <c r="A20" s="13"/>
      <c r="B20" s="211"/>
      <c r="C20" s="211"/>
      <c r="D20" s="211"/>
      <c r="E20" s="16"/>
    </row>
    <row r="21" spans="1:5" s="2" customFormat="1" ht="170.25" customHeight="1" x14ac:dyDescent="0.25">
      <c r="A21" s="473" t="s">
        <v>1459</v>
      </c>
      <c r="B21" s="473"/>
      <c r="C21" s="473"/>
      <c r="D21" s="473"/>
      <c r="E21" s="17"/>
    </row>
    <row r="22" spans="1:5" ht="35.25" customHeight="1" x14ac:dyDescent="0.25">
      <c r="A22" s="478" t="s">
        <v>1110</v>
      </c>
      <c r="B22" s="478"/>
      <c r="C22" s="478"/>
      <c r="D22" s="478"/>
      <c r="E22" s="16"/>
    </row>
    <row r="23" spans="1:5" ht="75" customHeight="1" x14ac:dyDescent="0.25">
      <c r="A23" s="468" t="s">
        <v>1476</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61" fitToWidth="0" orientation="landscape" horizontalDpi="300" verticalDpi="300" r:id="rId1"/>
  <headerFooter differentFirst="1">
    <oddHeader>&amp;C&amp;P</oddHead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11"/>
      <c r="B1" s="211"/>
      <c r="C1" s="211"/>
      <c r="D1" s="7" t="s">
        <v>1586</v>
      </c>
      <c r="E1" s="16"/>
    </row>
    <row r="2" spans="1:5" ht="30.75" customHeight="1" x14ac:dyDescent="0.25">
      <c r="A2" s="454" t="s">
        <v>1450</v>
      </c>
      <c r="B2" s="454"/>
      <c r="C2" s="454"/>
      <c r="D2" s="454"/>
      <c r="E2" s="16"/>
    </row>
    <row r="3" spans="1:5" ht="15.75" x14ac:dyDescent="0.25">
      <c r="A3" s="8"/>
      <c r="B3" s="469" t="s">
        <v>560</v>
      </c>
      <c r="C3" s="212" t="s">
        <v>549</v>
      </c>
      <c r="D3" s="8"/>
      <c r="E3" s="16"/>
    </row>
    <row r="4" spans="1:5" ht="17.25" customHeight="1" x14ac:dyDescent="0.25">
      <c r="A4" s="211"/>
      <c r="B4" s="470"/>
      <c r="C4" s="378" t="s">
        <v>1305</v>
      </c>
      <c r="D4" s="211"/>
      <c r="E4" s="16"/>
    </row>
    <row r="5" spans="1:5" ht="21.75" customHeight="1" x14ac:dyDescent="0.25">
      <c r="A5" s="16"/>
      <c r="B5" s="471" t="s">
        <v>578</v>
      </c>
      <c r="C5" s="471"/>
      <c r="D5" s="471"/>
      <c r="E5" s="203"/>
    </row>
    <row r="6" spans="1:5" ht="15.75" x14ac:dyDescent="0.25">
      <c r="A6" s="11" t="s">
        <v>167</v>
      </c>
      <c r="B6" s="222" t="s">
        <v>168</v>
      </c>
      <c r="C6" s="222" t="s">
        <v>1093</v>
      </c>
      <c r="D6" s="222" t="s">
        <v>170</v>
      </c>
      <c r="E6" s="204"/>
    </row>
    <row r="7" spans="1:5" ht="94.5" x14ac:dyDescent="0.25">
      <c r="A7" s="209" t="s">
        <v>171</v>
      </c>
      <c r="B7" s="228" t="s">
        <v>184</v>
      </c>
      <c r="C7" s="227" t="s">
        <v>553</v>
      </c>
      <c r="D7" s="228" t="s">
        <v>1387</v>
      </c>
      <c r="E7" s="16"/>
    </row>
    <row r="8" spans="1:5" ht="31.5" x14ac:dyDescent="0.25">
      <c r="A8" s="209" t="s">
        <v>172</v>
      </c>
      <c r="B8" s="228" t="s">
        <v>5</v>
      </c>
      <c r="C8" s="227" t="s">
        <v>277</v>
      </c>
      <c r="D8" s="228" t="s">
        <v>1443</v>
      </c>
      <c r="E8" s="16"/>
    </row>
    <row r="9" spans="1:5" ht="15.75" x14ac:dyDescent="0.25">
      <c r="A9" s="209" t="s">
        <v>173</v>
      </c>
      <c r="B9" s="228" t="s">
        <v>6</v>
      </c>
      <c r="C9" s="227" t="s">
        <v>579</v>
      </c>
      <c r="D9" s="228"/>
      <c r="E9" s="16"/>
    </row>
    <row r="10" spans="1:5" ht="15.75" x14ac:dyDescent="0.25">
      <c r="A10" s="209" t="s">
        <v>174</v>
      </c>
      <c r="B10" s="228" t="s">
        <v>297</v>
      </c>
      <c r="C10" s="227" t="s">
        <v>203</v>
      </c>
      <c r="D10" s="228"/>
      <c r="E10" s="16"/>
    </row>
    <row r="11" spans="1:5" ht="141.75" x14ac:dyDescent="0.25">
      <c r="A11" s="209" t="s">
        <v>175</v>
      </c>
      <c r="B11" s="228" t="s">
        <v>309</v>
      </c>
      <c r="C11" s="228" t="s">
        <v>1451</v>
      </c>
      <c r="D11" s="228"/>
      <c r="E11" s="16"/>
    </row>
    <row r="12" spans="1:5" ht="15.75" x14ac:dyDescent="0.25">
      <c r="A12" s="209" t="s">
        <v>176</v>
      </c>
      <c r="B12" s="225" t="s">
        <v>543</v>
      </c>
      <c r="C12" s="227" t="s">
        <v>203</v>
      </c>
      <c r="D12" s="228"/>
      <c r="E12" s="16"/>
    </row>
    <row r="13" spans="1:5" ht="47.25" x14ac:dyDescent="0.25">
      <c r="A13" s="209" t="s">
        <v>177</v>
      </c>
      <c r="B13" s="228" t="s">
        <v>188</v>
      </c>
      <c r="C13" s="228" t="s">
        <v>1485</v>
      </c>
      <c r="D13" s="228"/>
      <c r="E13" s="16"/>
    </row>
    <row r="14" spans="1:5" ht="141.75" x14ac:dyDescent="0.25">
      <c r="A14" s="209" t="s">
        <v>178</v>
      </c>
      <c r="B14" s="228" t="s">
        <v>545</v>
      </c>
      <c r="C14" s="225" t="s">
        <v>1486</v>
      </c>
      <c r="D14" s="225" t="s">
        <v>1454</v>
      </c>
      <c r="E14" s="16"/>
    </row>
    <row r="15" spans="1:5" ht="108.75" customHeight="1" x14ac:dyDescent="0.25">
      <c r="A15" s="209" t="s">
        <v>179</v>
      </c>
      <c r="B15" s="225" t="s">
        <v>190</v>
      </c>
      <c r="C15" s="224" t="s">
        <v>1311</v>
      </c>
      <c r="D15" s="225" t="s">
        <v>1487</v>
      </c>
      <c r="E15" s="16"/>
    </row>
    <row r="16" spans="1:5" ht="47.25" x14ac:dyDescent="0.25">
      <c r="A16" s="209" t="s">
        <v>180</v>
      </c>
      <c r="B16" s="225" t="s">
        <v>563</v>
      </c>
      <c r="C16" s="227" t="s">
        <v>565</v>
      </c>
      <c r="D16" s="228"/>
      <c r="E16" s="16"/>
    </row>
    <row r="17" spans="1:5" ht="15.75" customHeight="1" x14ac:dyDescent="0.25">
      <c r="A17" s="209" t="s">
        <v>181</v>
      </c>
      <c r="B17" s="228" t="s">
        <v>192</v>
      </c>
      <c r="C17" s="227" t="s">
        <v>203</v>
      </c>
      <c r="D17" s="228"/>
      <c r="E17" s="16"/>
    </row>
    <row r="18" spans="1:5" ht="15.75" x14ac:dyDescent="0.25">
      <c r="A18" s="209" t="s">
        <v>182</v>
      </c>
      <c r="B18" s="225" t="s">
        <v>193</v>
      </c>
      <c r="C18" s="224" t="s">
        <v>203</v>
      </c>
      <c r="D18" s="225"/>
      <c r="E18" s="16"/>
    </row>
    <row r="19" spans="1:5" ht="47.25" x14ac:dyDescent="0.25">
      <c r="A19" s="209" t="s">
        <v>183</v>
      </c>
      <c r="B19" s="228" t="s">
        <v>564</v>
      </c>
      <c r="C19" s="227" t="s">
        <v>1478</v>
      </c>
      <c r="D19" s="225" t="s">
        <v>580</v>
      </c>
      <c r="E19" s="16"/>
    </row>
    <row r="20" spans="1:5" ht="15.75" x14ac:dyDescent="0.25">
      <c r="A20" s="13"/>
      <c r="B20" s="211"/>
      <c r="C20" s="211"/>
      <c r="D20" s="211"/>
      <c r="E20" s="16"/>
    </row>
    <row r="21" spans="1:5" s="2" customFormat="1" ht="170.25" customHeight="1" x14ac:dyDescent="0.25">
      <c r="A21" s="473" t="s">
        <v>1459</v>
      </c>
      <c r="B21" s="473"/>
      <c r="C21" s="473"/>
      <c r="D21" s="473"/>
      <c r="E21" s="17"/>
    </row>
    <row r="22" spans="1:5" ht="35.25" customHeight="1" x14ac:dyDescent="0.25">
      <c r="A22" s="478" t="s">
        <v>1110</v>
      </c>
      <c r="B22" s="478"/>
      <c r="C22" s="478"/>
      <c r="D22" s="478"/>
      <c r="E22" s="16"/>
    </row>
    <row r="23" spans="1:5" ht="78" customHeight="1" x14ac:dyDescent="0.25">
      <c r="A23" s="468" t="s">
        <v>1476</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379"/>
      <c r="B1" s="379"/>
      <c r="C1" s="379"/>
      <c r="D1" s="7" t="s">
        <v>1586</v>
      </c>
      <c r="E1" s="16"/>
    </row>
    <row r="2" spans="1:5" ht="30.75" customHeight="1" x14ac:dyDescent="0.25">
      <c r="A2" s="454" t="s">
        <v>1450</v>
      </c>
      <c r="B2" s="454"/>
      <c r="C2" s="454"/>
      <c r="D2" s="454"/>
      <c r="E2" s="16"/>
    </row>
    <row r="3" spans="1:5" ht="15.75" x14ac:dyDescent="0.25">
      <c r="A3" s="8"/>
      <c r="B3" s="469" t="s">
        <v>1444</v>
      </c>
      <c r="C3" s="378" t="s">
        <v>1363</v>
      </c>
      <c r="D3" s="8"/>
      <c r="E3" s="16"/>
    </row>
    <row r="4" spans="1:5" ht="17.25" customHeight="1" x14ac:dyDescent="0.25">
      <c r="A4" s="379"/>
      <c r="B4" s="470"/>
      <c r="C4" s="378" t="s">
        <v>196</v>
      </c>
      <c r="D4" s="379"/>
      <c r="E4" s="16"/>
    </row>
    <row r="5" spans="1:5" ht="21.75" customHeight="1" x14ac:dyDescent="0.25">
      <c r="A5" s="16"/>
      <c r="B5" s="471" t="s">
        <v>1488</v>
      </c>
      <c r="C5" s="471"/>
      <c r="D5" s="471"/>
      <c r="E5" s="203"/>
    </row>
    <row r="6" spans="1:5" ht="15.75" x14ac:dyDescent="0.25">
      <c r="A6" s="11" t="s">
        <v>167</v>
      </c>
      <c r="B6" s="222" t="s">
        <v>168</v>
      </c>
      <c r="C6" s="222" t="s">
        <v>1093</v>
      </c>
      <c r="D6" s="222" t="s">
        <v>170</v>
      </c>
      <c r="E6" s="204"/>
    </row>
    <row r="7" spans="1:5" ht="94.5" x14ac:dyDescent="0.25">
      <c r="A7" s="209" t="s">
        <v>171</v>
      </c>
      <c r="B7" s="228" t="s">
        <v>184</v>
      </c>
      <c r="C7" s="227" t="s">
        <v>553</v>
      </c>
      <c r="D7" s="228" t="s">
        <v>1387</v>
      </c>
      <c r="E7" s="16"/>
    </row>
    <row r="8" spans="1:5" ht="47.25" x14ac:dyDescent="0.25">
      <c r="A8" s="209" t="s">
        <v>172</v>
      </c>
      <c r="B8" s="228" t="s">
        <v>5</v>
      </c>
      <c r="C8" s="227" t="s">
        <v>277</v>
      </c>
      <c r="D8" s="228" t="s">
        <v>1446</v>
      </c>
      <c r="E8" s="16"/>
    </row>
    <row r="9" spans="1:5" ht="15.75" x14ac:dyDescent="0.25">
      <c r="A9" s="209" t="s">
        <v>173</v>
      </c>
      <c r="B9" s="228" t="s">
        <v>6</v>
      </c>
      <c r="C9" s="227" t="s">
        <v>1445</v>
      </c>
      <c r="D9" s="228"/>
      <c r="E9" s="16"/>
    </row>
    <row r="10" spans="1:5" ht="15.75" x14ac:dyDescent="0.25">
      <c r="A10" s="209" t="s">
        <v>174</v>
      </c>
      <c r="B10" s="228" t="s">
        <v>297</v>
      </c>
      <c r="C10" s="227" t="s">
        <v>203</v>
      </c>
      <c r="D10" s="228"/>
      <c r="E10" s="16"/>
    </row>
    <row r="11" spans="1:5" ht="141.75" x14ac:dyDescent="0.25">
      <c r="A11" s="209" t="s">
        <v>175</v>
      </c>
      <c r="B11" s="228" t="s">
        <v>309</v>
      </c>
      <c r="C11" s="228" t="s">
        <v>1451</v>
      </c>
      <c r="D11" s="228"/>
      <c r="E11" s="16"/>
    </row>
    <row r="12" spans="1:5" ht="15.75" x14ac:dyDescent="0.25">
      <c r="A12" s="209" t="s">
        <v>176</v>
      </c>
      <c r="B12" s="225" t="s">
        <v>543</v>
      </c>
      <c r="C12" s="227" t="s">
        <v>203</v>
      </c>
      <c r="D12" s="228"/>
      <c r="E12" s="16"/>
    </row>
    <row r="13" spans="1:5" ht="47.25" x14ac:dyDescent="0.25">
      <c r="A13" s="209" t="s">
        <v>177</v>
      </c>
      <c r="B13" s="228" t="s">
        <v>188</v>
      </c>
      <c r="C13" s="228" t="s">
        <v>1489</v>
      </c>
      <c r="D13" s="228"/>
      <c r="E13" s="16"/>
    </row>
    <row r="14" spans="1:5" ht="110.25" x14ac:dyDescent="0.25">
      <c r="A14" s="209" t="s">
        <v>178</v>
      </c>
      <c r="B14" s="228" t="s">
        <v>545</v>
      </c>
      <c r="C14" s="225" t="s">
        <v>1490</v>
      </c>
      <c r="D14" s="225" t="s">
        <v>1491</v>
      </c>
      <c r="E14" s="16"/>
    </row>
    <row r="15" spans="1:5" ht="108.75" customHeight="1" x14ac:dyDescent="0.25">
      <c r="A15" s="209" t="s">
        <v>179</v>
      </c>
      <c r="B15" s="225" t="s">
        <v>190</v>
      </c>
      <c r="C15" s="224" t="s">
        <v>1311</v>
      </c>
      <c r="D15" s="225" t="s">
        <v>1492</v>
      </c>
      <c r="E15" s="16"/>
    </row>
    <row r="16" spans="1:5" ht="66" x14ac:dyDescent="0.25">
      <c r="A16" s="209" t="s">
        <v>180</v>
      </c>
      <c r="B16" s="225" t="s">
        <v>563</v>
      </c>
      <c r="C16" s="227" t="s">
        <v>565</v>
      </c>
      <c r="D16" s="228" t="s">
        <v>1493</v>
      </c>
      <c r="E16" s="16"/>
    </row>
    <row r="17" spans="1:5" ht="15.75" customHeight="1" x14ac:dyDescent="0.25">
      <c r="A17" s="209" t="s">
        <v>181</v>
      </c>
      <c r="B17" s="228" t="s">
        <v>192</v>
      </c>
      <c r="C17" s="227" t="s">
        <v>203</v>
      </c>
      <c r="D17" s="228"/>
      <c r="E17" s="16"/>
    </row>
    <row r="18" spans="1:5" ht="15.75" x14ac:dyDescent="0.25">
      <c r="A18" s="209" t="s">
        <v>182</v>
      </c>
      <c r="B18" s="225" t="s">
        <v>193</v>
      </c>
      <c r="C18" s="224" t="s">
        <v>203</v>
      </c>
      <c r="D18" s="225"/>
      <c r="E18" s="16"/>
    </row>
    <row r="19" spans="1:5" ht="63" x14ac:dyDescent="0.25">
      <c r="A19" s="209" t="s">
        <v>183</v>
      </c>
      <c r="B19" s="228" t="s">
        <v>564</v>
      </c>
      <c r="C19" s="227" t="s">
        <v>1494</v>
      </c>
      <c r="D19" s="225" t="s">
        <v>1495</v>
      </c>
      <c r="E19" s="16"/>
    </row>
    <row r="20" spans="1:5" ht="15.75" x14ac:dyDescent="0.25">
      <c r="A20" s="13"/>
      <c r="B20" s="379"/>
      <c r="C20" s="379"/>
      <c r="D20" s="379"/>
      <c r="E20" s="16"/>
    </row>
    <row r="21" spans="1:5" s="2" customFormat="1" ht="218.25" customHeight="1" x14ac:dyDescent="0.25">
      <c r="A21" s="473" t="s">
        <v>1496</v>
      </c>
      <c r="B21" s="473"/>
      <c r="C21" s="473"/>
      <c r="D21" s="473"/>
      <c r="E21" s="17"/>
    </row>
    <row r="22" spans="1:5" ht="35.25" customHeight="1" x14ac:dyDescent="0.25">
      <c r="A22" s="478" t="s">
        <v>1110</v>
      </c>
      <c r="B22" s="478"/>
      <c r="C22" s="478"/>
      <c r="D22" s="478"/>
      <c r="E22" s="16"/>
    </row>
    <row r="23" spans="1:5" ht="78" customHeight="1" x14ac:dyDescent="0.25">
      <c r="A23" s="468" t="s">
        <v>1497</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sheetPr>
    <pageSetUpPr fitToPage="1"/>
  </sheetPr>
  <dimension ref="A1:E37"/>
  <sheetViews>
    <sheetView workbookViewId="0"/>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379"/>
      <c r="B1" s="379"/>
      <c r="C1" s="379"/>
      <c r="D1" s="7" t="s">
        <v>1586</v>
      </c>
      <c r="E1" s="16"/>
    </row>
    <row r="2" spans="1:5" ht="30.75" customHeight="1" x14ac:dyDescent="0.25">
      <c r="A2" s="454" t="s">
        <v>1450</v>
      </c>
      <c r="B2" s="454"/>
      <c r="C2" s="454"/>
      <c r="D2" s="454"/>
      <c r="E2" s="16"/>
    </row>
    <row r="3" spans="1:5" ht="15.75" x14ac:dyDescent="0.25">
      <c r="A3" s="8"/>
      <c r="B3" s="469" t="s">
        <v>1447</v>
      </c>
      <c r="C3" s="378" t="s">
        <v>1363</v>
      </c>
      <c r="D3" s="8"/>
      <c r="E3" s="16"/>
    </row>
    <row r="4" spans="1:5" ht="17.25" customHeight="1" x14ac:dyDescent="0.25">
      <c r="A4" s="379"/>
      <c r="B4" s="470"/>
      <c r="C4" s="378" t="s">
        <v>196</v>
      </c>
      <c r="D4" s="379"/>
      <c r="E4" s="16"/>
    </row>
    <row r="5" spans="1:5" ht="21.75" customHeight="1" x14ac:dyDescent="0.25">
      <c r="A5" s="16"/>
      <c r="B5" s="471" t="s">
        <v>1498</v>
      </c>
      <c r="C5" s="471"/>
      <c r="D5" s="471"/>
      <c r="E5" s="203"/>
    </row>
    <row r="6" spans="1:5" ht="15.75" x14ac:dyDescent="0.25">
      <c r="A6" s="11" t="s">
        <v>167</v>
      </c>
      <c r="B6" s="222" t="s">
        <v>168</v>
      </c>
      <c r="C6" s="222" t="s">
        <v>1093</v>
      </c>
      <c r="D6" s="222" t="s">
        <v>170</v>
      </c>
      <c r="E6" s="204"/>
    </row>
    <row r="7" spans="1:5" ht="78.75" customHeight="1" x14ac:dyDescent="0.25">
      <c r="A7" s="209" t="s">
        <v>171</v>
      </c>
      <c r="B7" s="228" t="s">
        <v>184</v>
      </c>
      <c r="C7" s="227" t="s">
        <v>553</v>
      </c>
      <c r="D7" s="228" t="s">
        <v>1387</v>
      </c>
      <c r="E7" s="16"/>
    </row>
    <row r="8" spans="1:5" ht="15.75" x14ac:dyDescent="0.25">
      <c r="A8" s="209" t="s">
        <v>172</v>
      </c>
      <c r="B8" s="228" t="s">
        <v>5</v>
      </c>
      <c r="C8" s="227" t="s">
        <v>277</v>
      </c>
      <c r="D8" s="228" t="s">
        <v>1449</v>
      </c>
      <c r="E8" s="16"/>
    </row>
    <row r="9" spans="1:5" ht="15.75" x14ac:dyDescent="0.25">
      <c r="A9" s="209" t="s">
        <v>173</v>
      </c>
      <c r="B9" s="228" t="s">
        <v>6</v>
      </c>
      <c r="C9" s="227" t="s">
        <v>1448</v>
      </c>
      <c r="D9" s="228"/>
      <c r="E9" s="16"/>
    </row>
    <row r="10" spans="1:5" ht="15.75" x14ac:dyDescent="0.25">
      <c r="A10" s="209" t="s">
        <v>174</v>
      </c>
      <c r="B10" s="228" t="s">
        <v>297</v>
      </c>
      <c r="C10" s="227" t="s">
        <v>203</v>
      </c>
      <c r="D10" s="228"/>
      <c r="E10" s="16"/>
    </row>
    <row r="11" spans="1:5" ht="141.75" x14ac:dyDescent="0.25">
      <c r="A11" s="209" t="s">
        <v>175</v>
      </c>
      <c r="B11" s="228" t="s">
        <v>309</v>
      </c>
      <c r="C11" s="228" t="s">
        <v>1451</v>
      </c>
      <c r="D11" s="228"/>
      <c r="E11" s="16"/>
    </row>
    <row r="12" spans="1:5" ht="15.75" x14ac:dyDescent="0.25">
      <c r="A12" s="209" t="s">
        <v>176</v>
      </c>
      <c r="B12" s="225" t="s">
        <v>543</v>
      </c>
      <c r="C12" s="227" t="s">
        <v>203</v>
      </c>
      <c r="D12" s="228"/>
      <c r="E12" s="16"/>
    </row>
    <row r="13" spans="1:5" ht="47.25" x14ac:dyDescent="0.25">
      <c r="A13" s="209" t="s">
        <v>177</v>
      </c>
      <c r="B13" s="228" t="s">
        <v>188</v>
      </c>
      <c r="C13" s="228" t="s">
        <v>1499</v>
      </c>
      <c r="D13" s="228"/>
      <c r="E13" s="16"/>
    </row>
    <row r="14" spans="1:5" ht="110.25" x14ac:dyDescent="0.25">
      <c r="A14" s="209" t="s">
        <v>178</v>
      </c>
      <c r="B14" s="228" t="s">
        <v>545</v>
      </c>
      <c r="C14" s="225" t="s">
        <v>1453</v>
      </c>
      <c r="D14" s="225" t="s">
        <v>1454</v>
      </c>
      <c r="E14" s="16"/>
    </row>
    <row r="15" spans="1:5" ht="108.75" customHeight="1" x14ac:dyDescent="0.25">
      <c r="A15" s="209" t="s">
        <v>179</v>
      </c>
      <c r="B15" s="225" t="s">
        <v>190</v>
      </c>
      <c r="C15" s="224" t="s">
        <v>1311</v>
      </c>
      <c r="D15" s="225" t="s">
        <v>1500</v>
      </c>
      <c r="E15" s="16"/>
    </row>
    <row r="16" spans="1:5" ht="47.25" x14ac:dyDescent="0.25">
      <c r="A16" s="209" t="s">
        <v>180</v>
      </c>
      <c r="B16" s="225" t="s">
        <v>563</v>
      </c>
      <c r="C16" s="227" t="s">
        <v>1501</v>
      </c>
      <c r="D16" s="228"/>
      <c r="E16" s="16"/>
    </row>
    <row r="17" spans="1:5" ht="15.75" customHeight="1" x14ac:dyDescent="0.25">
      <c r="A17" s="209" t="s">
        <v>181</v>
      </c>
      <c r="B17" s="228" t="s">
        <v>192</v>
      </c>
      <c r="C17" s="227" t="s">
        <v>203</v>
      </c>
      <c r="D17" s="228"/>
      <c r="E17" s="16"/>
    </row>
    <row r="18" spans="1:5" ht="15.75" x14ac:dyDescent="0.25">
      <c r="A18" s="209" t="s">
        <v>182</v>
      </c>
      <c r="B18" s="225" t="s">
        <v>193</v>
      </c>
      <c r="C18" s="224" t="s">
        <v>203</v>
      </c>
      <c r="D18" s="225"/>
      <c r="E18" s="16"/>
    </row>
    <row r="19" spans="1:5" ht="47.25" x14ac:dyDescent="0.25">
      <c r="A19" s="209" t="s">
        <v>183</v>
      </c>
      <c r="B19" s="228" t="s">
        <v>564</v>
      </c>
      <c r="C19" s="227" t="s">
        <v>1502</v>
      </c>
      <c r="D19" s="225" t="s">
        <v>1503</v>
      </c>
      <c r="E19" s="16"/>
    </row>
    <row r="20" spans="1:5" ht="15.75" x14ac:dyDescent="0.25">
      <c r="A20" s="13"/>
      <c r="B20" s="379"/>
      <c r="C20" s="379"/>
      <c r="D20" s="379"/>
      <c r="E20" s="16"/>
    </row>
    <row r="21" spans="1:5" s="2" customFormat="1" ht="168" customHeight="1" x14ac:dyDescent="0.25">
      <c r="A21" s="473" t="s">
        <v>1504</v>
      </c>
      <c r="B21" s="473"/>
      <c r="C21" s="473"/>
      <c r="D21" s="473"/>
      <c r="E21" s="17"/>
    </row>
    <row r="22" spans="1:5" ht="35.25" customHeight="1" x14ac:dyDescent="0.25">
      <c r="A22" s="478" t="s">
        <v>1110</v>
      </c>
      <c r="B22" s="478"/>
      <c r="C22" s="478"/>
      <c r="D22" s="478"/>
      <c r="E22" s="16"/>
    </row>
    <row r="23" spans="1:5" ht="78" customHeight="1" x14ac:dyDescent="0.25">
      <c r="A23" s="468" t="s">
        <v>1505</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01"/>
      <c r="B1" s="401"/>
      <c r="C1" s="401"/>
      <c r="D1" s="7" t="s">
        <v>1702</v>
      </c>
      <c r="E1" s="16"/>
    </row>
    <row r="2" spans="1:5" ht="30.75" customHeight="1" x14ac:dyDescent="0.25">
      <c r="A2" s="454" t="s">
        <v>1701</v>
      </c>
      <c r="B2" s="454"/>
      <c r="C2" s="454"/>
      <c r="D2" s="454"/>
      <c r="E2" s="16"/>
    </row>
    <row r="3" spans="1:5" ht="15.75" x14ac:dyDescent="0.25">
      <c r="A3" s="8"/>
      <c r="B3" s="469" t="s">
        <v>1692</v>
      </c>
      <c r="C3" s="400" t="s">
        <v>1616</v>
      </c>
      <c r="D3" s="8"/>
      <c r="E3" s="16"/>
    </row>
    <row r="4" spans="1:5" ht="17.25" customHeight="1" x14ac:dyDescent="0.25">
      <c r="A4" s="401"/>
      <c r="B4" s="470"/>
      <c r="C4" s="400" t="s">
        <v>196</v>
      </c>
      <c r="D4" s="401"/>
      <c r="E4" s="16"/>
    </row>
    <row r="5" spans="1:5" ht="21.75" customHeight="1" x14ac:dyDescent="0.25">
      <c r="A5" s="16"/>
      <c r="B5" s="471" t="s">
        <v>1703</v>
      </c>
      <c r="C5" s="471"/>
      <c r="D5" s="471"/>
      <c r="E5" s="203"/>
    </row>
    <row r="6" spans="1:5" ht="15.75" x14ac:dyDescent="0.25">
      <c r="A6" s="11" t="s">
        <v>167</v>
      </c>
      <c r="B6" s="222" t="s">
        <v>168</v>
      </c>
      <c r="C6" s="222" t="s">
        <v>1093</v>
      </c>
      <c r="D6" s="222" t="s">
        <v>170</v>
      </c>
      <c r="E6" s="204"/>
    </row>
    <row r="7" spans="1:5" ht="78.75" customHeight="1" x14ac:dyDescent="0.25">
      <c r="A7" s="209" t="s">
        <v>171</v>
      </c>
      <c r="B7" s="228" t="s">
        <v>184</v>
      </c>
      <c r="C7" s="227" t="s">
        <v>553</v>
      </c>
      <c r="D7" s="228" t="s">
        <v>1387</v>
      </c>
      <c r="E7" s="16"/>
    </row>
    <row r="8" spans="1:5" ht="78.75" x14ac:dyDescent="0.25">
      <c r="A8" s="209" t="s">
        <v>172</v>
      </c>
      <c r="B8" s="228" t="s">
        <v>5</v>
      </c>
      <c r="C8" s="227" t="s">
        <v>277</v>
      </c>
      <c r="D8" s="228" t="s">
        <v>1694</v>
      </c>
      <c r="E8" s="16"/>
    </row>
    <row r="9" spans="1:5" ht="15.75" x14ac:dyDescent="0.25">
      <c r="A9" s="209" t="s">
        <v>173</v>
      </c>
      <c r="B9" s="228" t="s">
        <v>6</v>
      </c>
      <c r="C9" s="227" t="s">
        <v>1695</v>
      </c>
      <c r="D9" s="228"/>
      <c r="E9" s="16"/>
    </row>
    <row r="10" spans="1:5" ht="15.75" x14ac:dyDescent="0.25">
      <c r="A10" s="209" t="s">
        <v>174</v>
      </c>
      <c r="B10" s="228" t="s">
        <v>297</v>
      </c>
      <c r="C10" s="227" t="s">
        <v>203</v>
      </c>
      <c r="D10" s="228"/>
      <c r="E10" s="16"/>
    </row>
    <row r="11" spans="1:5" ht="141.75" x14ac:dyDescent="0.25">
      <c r="A11" s="209" t="s">
        <v>175</v>
      </c>
      <c r="B11" s="228" t="s">
        <v>309</v>
      </c>
      <c r="C11" s="228" t="s">
        <v>1451</v>
      </c>
      <c r="D11" s="228"/>
      <c r="E11" s="16"/>
    </row>
    <row r="12" spans="1:5" ht="15.75" x14ac:dyDescent="0.25">
      <c r="A12" s="209" t="s">
        <v>176</v>
      </c>
      <c r="B12" s="225" t="s">
        <v>543</v>
      </c>
      <c r="C12" s="227" t="s">
        <v>203</v>
      </c>
      <c r="D12" s="228"/>
      <c r="E12" s="16"/>
    </row>
    <row r="13" spans="1:5" ht="78.75" x14ac:dyDescent="0.25">
      <c r="A13" s="209" t="s">
        <v>177</v>
      </c>
      <c r="B13" s="228" t="s">
        <v>188</v>
      </c>
      <c r="C13" s="228" t="s">
        <v>1704</v>
      </c>
      <c r="D13" s="228" t="s">
        <v>1705</v>
      </c>
      <c r="E13" s="16"/>
    </row>
    <row r="14" spans="1:5" ht="110.25" x14ac:dyDescent="0.25">
      <c r="A14" s="209" t="s">
        <v>178</v>
      </c>
      <c r="B14" s="228" t="s">
        <v>545</v>
      </c>
      <c r="C14" s="348" t="s">
        <v>1706</v>
      </c>
      <c r="D14" s="348" t="s">
        <v>1707</v>
      </c>
      <c r="E14" s="16"/>
    </row>
    <row r="15" spans="1:5" ht="141.75" x14ac:dyDescent="0.25">
      <c r="A15" s="209" t="s">
        <v>179</v>
      </c>
      <c r="B15" s="225" t="s">
        <v>190</v>
      </c>
      <c r="C15" s="412" t="s">
        <v>1311</v>
      </c>
      <c r="D15" s="289" t="s">
        <v>1708</v>
      </c>
      <c r="E15" s="16"/>
    </row>
    <row r="16" spans="1:5" ht="47.25" x14ac:dyDescent="0.25">
      <c r="A16" s="209" t="s">
        <v>180</v>
      </c>
      <c r="B16" s="225" t="s">
        <v>563</v>
      </c>
      <c r="C16" s="227" t="s">
        <v>1709</v>
      </c>
      <c r="D16" s="228"/>
      <c r="E16" s="16"/>
    </row>
    <row r="17" spans="1:5" ht="15.75" customHeight="1" x14ac:dyDescent="0.25">
      <c r="A17" s="209" t="s">
        <v>181</v>
      </c>
      <c r="B17" s="228" t="s">
        <v>192</v>
      </c>
      <c r="C17" s="227" t="s">
        <v>203</v>
      </c>
      <c r="D17" s="228"/>
      <c r="E17" s="16"/>
    </row>
    <row r="18" spans="1:5" ht="79.5" customHeight="1" x14ac:dyDescent="0.25">
      <c r="A18" s="209" t="s">
        <v>182</v>
      </c>
      <c r="B18" s="225" t="s">
        <v>193</v>
      </c>
      <c r="C18" s="225" t="s">
        <v>1710</v>
      </c>
      <c r="D18" s="225" t="s">
        <v>1711</v>
      </c>
      <c r="E18" s="16"/>
    </row>
    <row r="19" spans="1:5" ht="63" x14ac:dyDescent="0.25">
      <c r="A19" s="209" t="s">
        <v>183</v>
      </c>
      <c r="B19" s="228" t="s">
        <v>564</v>
      </c>
      <c r="C19" s="227" t="s">
        <v>1712</v>
      </c>
      <c r="D19" s="225" t="s">
        <v>1713</v>
      </c>
      <c r="E19" s="16"/>
    </row>
    <row r="20" spans="1:5" ht="15.75" x14ac:dyDescent="0.25">
      <c r="A20" s="13"/>
      <c r="B20" s="401"/>
      <c r="C20" s="401"/>
      <c r="D20" s="401"/>
      <c r="E20" s="16"/>
    </row>
    <row r="21" spans="1:5" s="2" customFormat="1" ht="168" customHeight="1" x14ac:dyDescent="0.25">
      <c r="A21" s="473" t="s">
        <v>1504</v>
      </c>
      <c r="B21" s="473"/>
      <c r="C21" s="473"/>
      <c r="D21" s="473"/>
      <c r="E21" s="17"/>
    </row>
    <row r="22" spans="1:5" ht="35.25" customHeight="1" x14ac:dyDescent="0.25">
      <c r="A22" s="478" t="s">
        <v>1110</v>
      </c>
      <c r="B22" s="478"/>
      <c r="C22" s="478"/>
      <c r="D22" s="478"/>
      <c r="E22" s="16"/>
    </row>
    <row r="23" spans="1:5" ht="125.25" customHeight="1" x14ac:dyDescent="0.25">
      <c r="A23" s="468" t="s">
        <v>1714</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01"/>
      <c r="B1" s="401"/>
      <c r="C1" s="401"/>
      <c r="D1" s="7" t="s">
        <v>1702</v>
      </c>
      <c r="E1" s="16"/>
    </row>
    <row r="2" spans="1:5" ht="30.75" customHeight="1" x14ac:dyDescent="0.25">
      <c r="A2" s="454" t="s">
        <v>1701</v>
      </c>
      <c r="B2" s="454"/>
      <c r="C2" s="454"/>
      <c r="D2" s="454"/>
      <c r="E2" s="16"/>
    </row>
    <row r="3" spans="1:5" ht="15.75" x14ac:dyDescent="0.25">
      <c r="A3" s="8"/>
      <c r="B3" s="469" t="s">
        <v>1697</v>
      </c>
      <c r="C3" s="400" t="s">
        <v>1616</v>
      </c>
      <c r="D3" s="8"/>
      <c r="E3" s="16"/>
    </row>
    <row r="4" spans="1:5" ht="17.25" customHeight="1" x14ac:dyDescent="0.25">
      <c r="A4" s="401"/>
      <c r="B4" s="470"/>
      <c r="C4" s="400" t="s">
        <v>196</v>
      </c>
      <c r="D4" s="401"/>
      <c r="E4" s="16"/>
    </row>
    <row r="5" spans="1:5" ht="21.75" customHeight="1" x14ac:dyDescent="0.25">
      <c r="A5" s="16"/>
      <c r="B5" s="471" t="s">
        <v>1715</v>
      </c>
      <c r="C5" s="471"/>
      <c r="D5" s="471"/>
      <c r="E5" s="203"/>
    </row>
    <row r="6" spans="1:5" ht="15.75" x14ac:dyDescent="0.25">
      <c r="A6" s="11" t="s">
        <v>167</v>
      </c>
      <c r="B6" s="222" t="s">
        <v>168</v>
      </c>
      <c r="C6" s="222" t="s">
        <v>1093</v>
      </c>
      <c r="D6" s="222" t="s">
        <v>170</v>
      </c>
      <c r="E6" s="204"/>
    </row>
    <row r="7" spans="1:5" ht="78.75" customHeight="1" x14ac:dyDescent="0.25">
      <c r="A7" s="209" t="s">
        <v>171</v>
      </c>
      <c r="B7" s="228" t="s">
        <v>184</v>
      </c>
      <c r="C7" s="227" t="s">
        <v>553</v>
      </c>
      <c r="D7" s="228" t="s">
        <v>1387</v>
      </c>
      <c r="E7" s="16"/>
    </row>
    <row r="8" spans="1:5" ht="78.75" x14ac:dyDescent="0.25">
      <c r="A8" s="209" t="s">
        <v>172</v>
      </c>
      <c r="B8" s="228" t="s">
        <v>5</v>
      </c>
      <c r="C8" s="227" t="s">
        <v>277</v>
      </c>
      <c r="D8" s="228" t="s">
        <v>1694</v>
      </c>
      <c r="E8" s="16"/>
    </row>
    <row r="9" spans="1:5" ht="15.75" x14ac:dyDescent="0.25">
      <c r="A9" s="209" t="s">
        <v>173</v>
      </c>
      <c r="B9" s="228" t="s">
        <v>6</v>
      </c>
      <c r="C9" s="227" t="s">
        <v>1699</v>
      </c>
      <c r="D9" s="228"/>
      <c r="E9" s="16"/>
    </row>
    <row r="10" spans="1:5" ht="15.75" x14ac:dyDescent="0.25">
      <c r="A10" s="209" t="s">
        <v>174</v>
      </c>
      <c r="B10" s="228" t="s">
        <v>297</v>
      </c>
      <c r="C10" s="227" t="s">
        <v>203</v>
      </c>
      <c r="D10" s="228"/>
      <c r="E10" s="16"/>
    </row>
    <row r="11" spans="1:5" ht="141.75" x14ac:dyDescent="0.25">
      <c r="A11" s="209" t="s">
        <v>175</v>
      </c>
      <c r="B11" s="228" t="s">
        <v>309</v>
      </c>
      <c r="C11" s="228" t="s">
        <v>1451</v>
      </c>
      <c r="D11" s="228"/>
      <c r="E11" s="16"/>
    </row>
    <row r="12" spans="1:5" ht="15.75" x14ac:dyDescent="0.25">
      <c r="A12" s="209" t="s">
        <v>176</v>
      </c>
      <c r="B12" s="225" t="s">
        <v>543</v>
      </c>
      <c r="C12" s="227" t="s">
        <v>203</v>
      </c>
      <c r="D12" s="228"/>
      <c r="E12" s="16"/>
    </row>
    <row r="13" spans="1:5" ht="78.75" x14ac:dyDescent="0.25">
      <c r="A13" s="209" t="s">
        <v>177</v>
      </c>
      <c r="B13" s="228" t="s">
        <v>188</v>
      </c>
      <c r="C13" s="228" t="s">
        <v>1716</v>
      </c>
      <c r="D13" s="228" t="s">
        <v>1705</v>
      </c>
      <c r="E13" s="16"/>
    </row>
    <row r="14" spans="1:5" ht="110.25" x14ac:dyDescent="0.25">
      <c r="A14" s="209" t="s">
        <v>178</v>
      </c>
      <c r="B14" s="228" t="s">
        <v>545</v>
      </c>
      <c r="C14" s="348" t="s">
        <v>1706</v>
      </c>
      <c r="D14" s="348" t="s">
        <v>1707</v>
      </c>
      <c r="E14" s="16"/>
    </row>
    <row r="15" spans="1:5" ht="141.75" x14ac:dyDescent="0.25">
      <c r="A15" s="209" t="s">
        <v>179</v>
      </c>
      <c r="B15" s="225" t="s">
        <v>190</v>
      </c>
      <c r="C15" s="412" t="s">
        <v>1311</v>
      </c>
      <c r="D15" s="289" t="s">
        <v>1717</v>
      </c>
      <c r="E15" s="16"/>
    </row>
    <row r="16" spans="1:5" ht="47.25" x14ac:dyDescent="0.25">
      <c r="A16" s="209" t="s">
        <v>180</v>
      </c>
      <c r="B16" s="225" t="s">
        <v>563</v>
      </c>
      <c r="C16" s="227" t="s">
        <v>1709</v>
      </c>
      <c r="D16" s="228"/>
      <c r="E16" s="16"/>
    </row>
    <row r="17" spans="1:5" ht="15.75" customHeight="1" x14ac:dyDescent="0.25">
      <c r="A17" s="209" t="s">
        <v>181</v>
      </c>
      <c r="B17" s="228" t="s">
        <v>192</v>
      </c>
      <c r="C17" s="227" t="s">
        <v>203</v>
      </c>
      <c r="D17" s="228"/>
      <c r="E17" s="16"/>
    </row>
    <row r="18" spans="1:5" ht="79.5" customHeight="1" x14ac:dyDescent="0.25">
      <c r="A18" s="209" t="s">
        <v>182</v>
      </c>
      <c r="B18" s="225" t="s">
        <v>193</v>
      </c>
      <c r="C18" s="225" t="s">
        <v>1718</v>
      </c>
      <c r="D18" s="225" t="s">
        <v>1711</v>
      </c>
      <c r="E18" s="16"/>
    </row>
    <row r="19" spans="1:5" ht="63" x14ac:dyDescent="0.25">
      <c r="A19" s="209" t="s">
        <v>183</v>
      </c>
      <c r="B19" s="228" t="s">
        <v>564</v>
      </c>
      <c r="C19" s="227" t="s">
        <v>1712</v>
      </c>
      <c r="D19" s="225" t="s">
        <v>1719</v>
      </c>
      <c r="E19" s="16"/>
    </row>
    <row r="20" spans="1:5" ht="15.75" x14ac:dyDescent="0.25">
      <c r="A20" s="13"/>
      <c r="B20" s="401"/>
      <c r="C20" s="401"/>
      <c r="D20" s="401"/>
      <c r="E20" s="16"/>
    </row>
    <row r="21" spans="1:5" s="2" customFormat="1" ht="168" customHeight="1" x14ac:dyDescent="0.25">
      <c r="A21" s="473" t="s">
        <v>1504</v>
      </c>
      <c r="B21" s="473"/>
      <c r="C21" s="473"/>
      <c r="D21" s="473"/>
      <c r="E21" s="17"/>
    </row>
    <row r="22" spans="1:5" ht="35.25" customHeight="1" x14ac:dyDescent="0.25">
      <c r="A22" s="478" t="s">
        <v>1110</v>
      </c>
      <c r="B22" s="478"/>
      <c r="C22" s="478"/>
      <c r="D22" s="478"/>
      <c r="E22" s="16"/>
    </row>
    <row r="23" spans="1:5" ht="125.25" customHeight="1" x14ac:dyDescent="0.25">
      <c r="A23" s="468" t="s">
        <v>1720</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01"/>
      <c r="B1" s="401"/>
      <c r="C1" s="401"/>
      <c r="D1" s="7" t="s">
        <v>1702</v>
      </c>
      <c r="E1" s="16"/>
    </row>
    <row r="2" spans="1:5" ht="30.75" customHeight="1" x14ac:dyDescent="0.25">
      <c r="A2" s="454" t="s">
        <v>1701</v>
      </c>
      <c r="B2" s="454"/>
      <c r="C2" s="454"/>
      <c r="D2" s="454"/>
      <c r="E2" s="16"/>
    </row>
    <row r="3" spans="1:5" ht="15.75" x14ac:dyDescent="0.25">
      <c r="A3" s="8"/>
      <c r="B3" s="469" t="s">
        <v>1698</v>
      </c>
      <c r="C3" s="400" t="s">
        <v>1616</v>
      </c>
      <c r="D3" s="8"/>
      <c r="E3" s="16"/>
    </row>
    <row r="4" spans="1:5" ht="17.25" customHeight="1" x14ac:dyDescent="0.25">
      <c r="A4" s="401"/>
      <c r="B4" s="470"/>
      <c r="C4" s="400" t="s">
        <v>196</v>
      </c>
      <c r="D4" s="401"/>
      <c r="E4" s="16"/>
    </row>
    <row r="5" spans="1:5" ht="21.75" customHeight="1" x14ac:dyDescent="0.25">
      <c r="A5" s="16"/>
      <c r="B5" s="471" t="s">
        <v>1721</v>
      </c>
      <c r="C5" s="471"/>
      <c r="D5" s="471"/>
      <c r="E5" s="203"/>
    </row>
    <row r="6" spans="1:5" ht="15.75" x14ac:dyDescent="0.25">
      <c r="A6" s="11" t="s">
        <v>167</v>
      </c>
      <c r="B6" s="222" t="s">
        <v>168</v>
      </c>
      <c r="C6" s="222" t="s">
        <v>1093</v>
      </c>
      <c r="D6" s="222" t="s">
        <v>170</v>
      </c>
      <c r="E6" s="204"/>
    </row>
    <row r="7" spans="1:5" ht="78.75" customHeight="1" x14ac:dyDescent="0.25">
      <c r="A7" s="209" t="s">
        <v>171</v>
      </c>
      <c r="B7" s="228" t="s">
        <v>184</v>
      </c>
      <c r="C7" s="227" t="s">
        <v>553</v>
      </c>
      <c r="D7" s="228" t="s">
        <v>1387</v>
      </c>
      <c r="E7" s="16"/>
    </row>
    <row r="8" spans="1:5" ht="78.75" x14ac:dyDescent="0.25">
      <c r="A8" s="209" t="s">
        <v>172</v>
      </c>
      <c r="B8" s="228" t="s">
        <v>5</v>
      </c>
      <c r="C8" s="227" t="s">
        <v>277</v>
      </c>
      <c r="D8" s="228" t="s">
        <v>1694</v>
      </c>
      <c r="E8" s="16"/>
    </row>
    <row r="9" spans="1:5" ht="15.75" x14ac:dyDescent="0.25">
      <c r="A9" s="209" t="s">
        <v>173</v>
      </c>
      <c r="B9" s="228" t="s">
        <v>6</v>
      </c>
      <c r="C9" s="227" t="s">
        <v>1700</v>
      </c>
      <c r="D9" s="228"/>
      <c r="E9" s="16"/>
    </row>
    <row r="10" spans="1:5" ht="15.75" x14ac:dyDescent="0.25">
      <c r="A10" s="209" t="s">
        <v>174</v>
      </c>
      <c r="B10" s="228" t="s">
        <v>297</v>
      </c>
      <c r="C10" s="227" t="s">
        <v>203</v>
      </c>
      <c r="D10" s="228"/>
      <c r="E10" s="16"/>
    </row>
    <row r="11" spans="1:5" ht="141.75" x14ac:dyDescent="0.25">
      <c r="A11" s="209" t="s">
        <v>175</v>
      </c>
      <c r="B11" s="228" t="s">
        <v>309</v>
      </c>
      <c r="C11" s="228" t="s">
        <v>1451</v>
      </c>
      <c r="D11" s="228"/>
      <c r="E11" s="16"/>
    </row>
    <row r="12" spans="1:5" ht="15.75" x14ac:dyDescent="0.25">
      <c r="A12" s="209" t="s">
        <v>176</v>
      </c>
      <c r="B12" s="225" t="s">
        <v>543</v>
      </c>
      <c r="C12" s="227" t="s">
        <v>203</v>
      </c>
      <c r="D12" s="228"/>
      <c r="E12" s="16"/>
    </row>
    <row r="13" spans="1:5" ht="360" x14ac:dyDescent="0.25">
      <c r="A13" s="209" t="s">
        <v>177</v>
      </c>
      <c r="B13" s="228" t="s">
        <v>188</v>
      </c>
      <c r="C13" s="413" t="s">
        <v>1722</v>
      </c>
      <c r="D13" s="228" t="s">
        <v>1705</v>
      </c>
      <c r="E13" s="16"/>
    </row>
    <row r="14" spans="1:5" ht="110.25" x14ac:dyDescent="0.25">
      <c r="A14" s="209" t="s">
        <v>178</v>
      </c>
      <c r="B14" s="228" t="s">
        <v>545</v>
      </c>
      <c r="C14" s="348" t="s">
        <v>1706</v>
      </c>
      <c r="D14" s="348" t="s">
        <v>1707</v>
      </c>
      <c r="E14" s="16"/>
    </row>
    <row r="15" spans="1:5" ht="110.25" x14ac:dyDescent="0.25">
      <c r="A15" s="209" t="s">
        <v>179</v>
      </c>
      <c r="B15" s="225" t="s">
        <v>190</v>
      </c>
      <c r="C15" s="412" t="s">
        <v>1311</v>
      </c>
      <c r="D15" s="289" t="s">
        <v>1723</v>
      </c>
      <c r="E15" s="16"/>
    </row>
    <row r="16" spans="1:5" ht="47.25" x14ac:dyDescent="0.25">
      <c r="A16" s="209" t="s">
        <v>180</v>
      </c>
      <c r="B16" s="225" t="s">
        <v>563</v>
      </c>
      <c r="C16" s="227" t="s">
        <v>1709</v>
      </c>
      <c r="D16" s="228"/>
      <c r="E16" s="16"/>
    </row>
    <row r="17" spans="1:5" ht="15.75" customHeight="1" x14ac:dyDescent="0.25">
      <c r="A17" s="209" t="s">
        <v>181</v>
      </c>
      <c r="B17" s="228" t="s">
        <v>192</v>
      </c>
      <c r="C17" s="227" t="s">
        <v>203</v>
      </c>
      <c r="D17" s="228"/>
      <c r="E17" s="16"/>
    </row>
    <row r="18" spans="1:5" ht="203.25" customHeight="1" x14ac:dyDescent="0.25">
      <c r="A18" s="209" t="s">
        <v>182</v>
      </c>
      <c r="B18" s="225" t="s">
        <v>193</v>
      </c>
      <c r="C18" s="225" t="s">
        <v>1724</v>
      </c>
      <c r="D18" s="225" t="s">
        <v>1711</v>
      </c>
      <c r="E18" s="16"/>
    </row>
    <row r="19" spans="1:5" ht="63" x14ac:dyDescent="0.25">
      <c r="A19" s="209" t="s">
        <v>183</v>
      </c>
      <c r="B19" s="228" t="s">
        <v>564</v>
      </c>
      <c r="C19" s="227" t="s">
        <v>1712</v>
      </c>
      <c r="D19" s="225" t="s">
        <v>1725</v>
      </c>
      <c r="E19" s="16"/>
    </row>
    <row r="20" spans="1:5" ht="15.75" x14ac:dyDescent="0.25">
      <c r="A20" s="13"/>
      <c r="B20" s="401"/>
      <c r="C20" s="401"/>
      <c r="D20" s="401"/>
      <c r="E20" s="16"/>
    </row>
    <row r="21" spans="1:5" s="2" customFormat="1" ht="168" customHeight="1" x14ac:dyDescent="0.25">
      <c r="A21" s="473" t="s">
        <v>1504</v>
      </c>
      <c r="B21" s="473"/>
      <c r="C21" s="473"/>
      <c r="D21" s="473"/>
      <c r="E21" s="17"/>
    </row>
    <row r="22" spans="1:5" ht="35.25" customHeight="1" x14ac:dyDescent="0.25">
      <c r="A22" s="478" t="s">
        <v>1110</v>
      </c>
      <c r="B22" s="478"/>
      <c r="C22" s="478"/>
      <c r="D22" s="478"/>
      <c r="E22" s="16"/>
    </row>
    <row r="23" spans="1:5" ht="125.25" customHeight="1" x14ac:dyDescent="0.25">
      <c r="A23" s="468" t="s">
        <v>1714</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01"/>
      <c r="B1" s="401"/>
      <c r="C1" s="401"/>
      <c r="D1" s="7" t="s">
        <v>1738</v>
      </c>
      <c r="E1" s="16"/>
    </row>
    <row r="2" spans="1:5" ht="30.75" customHeight="1" x14ac:dyDescent="0.25">
      <c r="A2" s="454" t="s">
        <v>1739</v>
      </c>
      <c r="B2" s="454"/>
      <c r="C2" s="454"/>
      <c r="D2" s="454"/>
      <c r="E2" s="16"/>
    </row>
    <row r="3" spans="1:5" ht="15.75" x14ac:dyDescent="0.25">
      <c r="A3" s="8"/>
      <c r="B3" s="469" t="s">
        <v>1726</v>
      </c>
      <c r="C3" s="400" t="s">
        <v>1616</v>
      </c>
      <c r="D3" s="8"/>
      <c r="E3" s="16"/>
    </row>
    <row r="4" spans="1:5" ht="17.25" customHeight="1" x14ac:dyDescent="0.25">
      <c r="A4" s="401"/>
      <c r="B4" s="470"/>
      <c r="C4" s="400" t="s">
        <v>196</v>
      </c>
      <c r="D4" s="401"/>
      <c r="E4" s="16"/>
    </row>
    <row r="5" spans="1:5" ht="21.75" customHeight="1" x14ac:dyDescent="0.25">
      <c r="A5" s="16"/>
      <c r="B5" s="471" t="s">
        <v>1740</v>
      </c>
      <c r="C5" s="471"/>
      <c r="D5" s="471"/>
      <c r="E5" s="203"/>
    </row>
    <row r="6" spans="1:5" ht="15.75" x14ac:dyDescent="0.25">
      <c r="A6" s="11" t="s">
        <v>167</v>
      </c>
      <c r="B6" s="222" t="s">
        <v>168</v>
      </c>
      <c r="C6" s="222" t="s">
        <v>1093</v>
      </c>
      <c r="D6" s="222" t="s">
        <v>170</v>
      </c>
      <c r="E6" s="204"/>
    </row>
    <row r="7" spans="1:5" ht="78.75" customHeight="1" x14ac:dyDescent="0.25">
      <c r="A7" s="209" t="s">
        <v>171</v>
      </c>
      <c r="B7" s="228" t="s">
        <v>184</v>
      </c>
      <c r="C7" s="227" t="s">
        <v>553</v>
      </c>
      <c r="D7" s="228" t="s">
        <v>1387</v>
      </c>
      <c r="E7" s="16"/>
    </row>
    <row r="8" spans="1:5" ht="126" x14ac:dyDescent="0.25">
      <c r="A8" s="209" t="s">
        <v>172</v>
      </c>
      <c r="B8" s="228" t="s">
        <v>5</v>
      </c>
      <c r="C8" s="227" t="s">
        <v>277</v>
      </c>
      <c r="D8" s="228" t="s">
        <v>1729</v>
      </c>
      <c r="E8" s="16"/>
    </row>
    <row r="9" spans="1:5" ht="15.75" x14ac:dyDescent="0.25">
      <c r="A9" s="209" t="s">
        <v>173</v>
      </c>
      <c r="B9" s="228" t="s">
        <v>6</v>
      </c>
      <c r="C9" s="227" t="s">
        <v>1728</v>
      </c>
      <c r="D9" s="228"/>
      <c r="E9" s="16"/>
    </row>
    <row r="10" spans="1:5" ht="15.75" x14ac:dyDescent="0.25">
      <c r="A10" s="209" t="s">
        <v>174</v>
      </c>
      <c r="B10" s="228" t="s">
        <v>297</v>
      </c>
      <c r="C10" s="227" t="s">
        <v>203</v>
      </c>
      <c r="D10" s="228"/>
      <c r="E10" s="16"/>
    </row>
    <row r="11" spans="1:5" ht="141.75" x14ac:dyDescent="0.25">
      <c r="A11" s="209" t="s">
        <v>175</v>
      </c>
      <c r="B11" s="228" t="s">
        <v>309</v>
      </c>
      <c r="C11" s="228" t="s">
        <v>1451</v>
      </c>
      <c r="D11" s="228"/>
      <c r="E11" s="16"/>
    </row>
    <row r="12" spans="1:5" ht="15.75" x14ac:dyDescent="0.25">
      <c r="A12" s="209" t="s">
        <v>176</v>
      </c>
      <c r="B12" s="225" t="s">
        <v>543</v>
      </c>
      <c r="C12" s="227" t="s">
        <v>203</v>
      </c>
      <c r="D12" s="228"/>
      <c r="E12" s="16"/>
    </row>
    <row r="13" spans="1:5" ht="63" x14ac:dyDescent="0.25">
      <c r="A13" s="209" t="s">
        <v>177</v>
      </c>
      <c r="B13" s="228" t="s">
        <v>188</v>
      </c>
      <c r="C13" s="415" t="s">
        <v>1741</v>
      </c>
      <c r="D13" s="416" t="s">
        <v>1742</v>
      </c>
      <c r="E13" s="16"/>
    </row>
    <row r="14" spans="1:5" ht="110.25" x14ac:dyDescent="0.25">
      <c r="A14" s="209" t="s">
        <v>178</v>
      </c>
      <c r="B14" s="228" t="s">
        <v>545</v>
      </c>
      <c r="C14" s="414" t="s">
        <v>1706</v>
      </c>
      <c r="D14" s="414" t="s">
        <v>1707</v>
      </c>
      <c r="E14" s="16"/>
    </row>
    <row r="15" spans="1:5" ht="141.75" x14ac:dyDescent="0.25">
      <c r="A15" s="209" t="s">
        <v>179</v>
      </c>
      <c r="B15" s="225" t="s">
        <v>190</v>
      </c>
      <c r="C15" s="412" t="s">
        <v>1311</v>
      </c>
      <c r="D15" s="289" t="s">
        <v>1743</v>
      </c>
      <c r="E15" s="16"/>
    </row>
    <row r="16" spans="1:5" ht="47.25" x14ac:dyDescent="0.25">
      <c r="A16" s="209" t="s">
        <v>180</v>
      </c>
      <c r="B16" s="225" t="s">
        <v>563</v>
      </c>
      <c r="C16" s="227" t="s">
        <v>1744</v>
      </c>
      <c r="D16" s="228"/>
      <c r="E16" s="16"/>
    </row>
    <row r="17" spans="1:5" ht="15.75" customHeight="1" x14ac:dyDescent="0.25">
      <c r="A17" s="209" t="s">
        <v>181</v>
      </c>
      <c r="B17" s="228" t="s">
        <v>192</v>
      </c>
      <c r="C17" s="227" t="s">
        <v>203</v>
      </c>
      <c r="D17" s="228"/>
      <c r="E17" s="16"/>
    </row>
    <row r="18" spans="1:5" ht="31.5" x14ac:dyDescent="0.25">
      <c r="A18" s="209" t="s">
        <v>182</v>
      </c>
      <c r="B18" s="225" t="s">
        <v>193</v>
      </c>
      <c r="C18" s="349" t="s">
        <v>1745</v>
      </c>
      <c r="D18" s="348" t="s">
        <v>1746</v>
      </c>
      <c r="E18" s="16"/>
    </row>
    <row r="19" spans="1:5" ht="47.25" x14ac:dyDescent="0.25">
      <c r="A19" s="209" t="s">
        <v>183</v>
      </c>
      <c r="B19" s="228" t="s">
        <v>564</v>
      </c>
      <c r="C19" s="349" t="s">
        <v>1747</v>
      </c>
      <c r="D19" s="225" t="s">
        <v>1748</v>
      </c>
      <c r="E19" s="16"/>
    </row>
    <row r="20" spans="1:5" ht="15.75" x14ac:dyDescent="0.25">
      <c r="A20" s="13"/>
      <c r="B20" s="401"/>
      <c r="C20" s="401"/>
      <c r="D20" s="401"/>
      <c r="E20" s="16"/>
    </row>
    <row r="21" spans="1:5" s="2" customFormat="1" ht="168" customHeight="1" x14ac:dyDescent="0.25">
      <c r="A21" s="473" t="s">
        <v>1504</v>
      </c>
      <c r="B21" s="473"/>
      <c r="C21" s="473"/>
      <c r="D21" s="473"/>
      <c r="E21" s="17"/>
    </row>
    <row r="22" spans="1:5" ht="35.25" customHeight="1" x14ac:dyDescent="0.25">
      <c r="A22" s="478" t="s">
        <v>1110</v>
      </c>
      <c r="B22" s="478"/>
      <c r="C22" s="478"/>
      <c r="D22" s="478"/>
      <c r="E22" s="16"/>
    </row>
    <row r="23" spans="1:5" ht="91.5" customHeight="1" x14ac:dyDescent="0.25">
      <c r="A23" s="468" t="s">
        <v>1749</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01"/>
      <c r="B1" s="401"/>
      <c r="C1" s="401"/>
      <c r="D1" s="7" t="s">
        <v>1738</v>
      </c>
      <c r="E1" s="16"/>
    </row>
    <row r="2" spans="1:5" ht="30.75" customHeight="1" x14ac:dyDescent="0.25">
      <c r="A2" s="454" t="s">
        <v>1739</v>
      </c>
      <c r="B2" s="454"/>
      <c r="C2" s="454"/>
      <c r="D2" s="454"/>
      <c r="E2" s="16"/>
    </row>
    <row r="3" spans="1:5" ht="15.75" x14ac:dyDescent="0.25">
      <c r="A3" s="8"/>
      <c r="B3" s="469" t="s">
        <v>1730</v>
      </c>
      <c r="C3" s="400" t="s">
        <v>1616</v>
      </c>
      <c r="D3" s="8"/>
      <c r="E3" s="16"/>
    </row>
    <row r="4" spans="1:5" ht="17.25" customHeight="1" x14ac:dyDescent="0.25">
      <c r="A4" s="401"/>
      <c r="B4" s="470"/>
      <c r="C4" s="400" t="s">
        <v>196</v>
      </c>
      <c r="D4" s="401"/>
      <c r="E4" s="16"/>
    </row>
    <row r="5" spans="1:5" ht="21.75" customHeight="1" x14ac:dyDescent="0.25">
      <c r="A5" s="16"/>
      <c r="B5" s="471" t="s">
        <v>1750</v>
      </c>
      <c r="C5" s="471"/>
      <c r="D5" s="471"/>
      <c r="E5" s="203"/>
    </row>
    <row r="6" spans="1:5" ht="15.75" x14ac:dyDescent="0.25">
      <c r="A6" s="11" t="s">
        <v>167</v>
      </c>
      <c r="B6" s="222" t="s">
        <v>168</v>
      </c>
      <c r="C6" s="222" t="s">
        <v>1093</v>
      </c>
      <c r="D6" s="222" t="s">
        <v>170</v>
      </c>
      <c r="E6" s="204"/>
    </row>
    <row r="7" spans="1:5" ht="78.75" customHeight="1" x14ac:dyDescent="0.25">
      <c r="A7" s="209" t="s">
        <v>171</v>
      </c>
      <c r="B7" s="228" t="s">
        <v>184</v>
      </c>
      <c r="C7" s="227" t="s">
        <v>553</v>
      </c>
      <c r="D7" s="228" t="s">
        <v>1387</v>
      </c>
      <c r="E7" s="16"/>
    </row>
    <row r="8" spans="1:5" ht="126" x14ac:dyDescent="0.25">
      <c r="A8" s="209" t="s">
        <v>172</v>
      </c>
      <c r="B8" s="228" t="s">
        <v>5</v>
      </c>
      <c r="C8" s="227" t="s">
        <v>277</v>
      </c>
      <c r="D8" s="228" t="s">
        <v>1729</v>
      </c>
      <c r="E8" s="16"/>
    </row>
    <row r="9" spans="1:5" ht="15.75" x14ac:dyDescent="0.25">
      <c r="A9" s="209" t="s">
        <v>173</v>
      </c>
      <c r="B9" s="228" t="s">
        <v>6</v>
      </c>
      <c r="C9" s="227" t="s">
        <v>1734</v>
      </c>
      <c r="D9" s="228"/>
      <c r="E9" s="16"/>
    </row>
    <row r="10" spans="1:5" ht="15.75" x14ac:dyDescent="0.25">
      <c r="A10" s="209" t="s">
        <v>174</v>
      </c>
      <c r="B10" s="228" t="s">
        <v>297</v>
      </c>
      <c r="C10" s="227" t="s">
        <v>203</v>
      </c>
      <c r="D10" s="228"/>
      <c r="E10" s="16"/>
    </row>
    <row r="11" spans="1:5" ht="141.75" x14ac:dyDescent="0.25">
      <c r="A11" s="209" t="s">
        <v>175</v>
      </c>
      <c r="B11" s="228" t="s">
        <v>309</v>
      </c>
      <c r="C11" s="228" t="s">
        <v>1451</v>
      </c>
      <c r="D11" s="228"/>
      <c r="E11" s="16"/>
    </row>
    <row r="12" spans="1:5" ht="15.75" x14ac:dyDescent="0.25">
      <c r="A12" s="209" t="s">
        <v>176</v>
      </c>
      <c r="B12" s="225" t="s">
        <v>543</v>
      </c>
      <c r="C12" s="227" t="s">
        <v>203</v>
      </c>
      <c r="D12" s="228"/>
      <c r="E12" s="16"/>
    </row>
    <row r="13" spans="1:5" ht="94.5" x14ac:dyDescent="0.25">
      <c r="A13" s="209" t="s">
        <v>177</v>
      </c>
      <c r="B13" s="228" t="s">
        <v>188</v>
      </c>
      <c r="C13" s="415" t="s">
        <v>1751</v>
      </c>
      <c r="D13" s="416" t="s">
        <v>1752</v>
      </c>
      <c r="E13" s="16"/>
    </row>
    <row r="14" spans="1:5" ht="110.25" x14ac:dyDescent="0.25">
      <c r="A14" s="209" t="s">
        <v>178</v>
      </c>
      <c r="B14" s="228" t="s">
        <v>545</v>
      </c>
      <c r="C14" s="414" t="s">
        <v>1706</v>
      </c>
      <c r="D14" s="414" t="s">
        <v>1707</v>
      </c>
      <c r="E14" s="16"/>
    </row>
    <row r="15" spans="1:5" ht="141.75" x14ac:dyDescent="0.25">
      <c r="A15" s="209" t="s">
        <v>179</v>
      </c>
      <c r="B15" s="225" t="s">
        <v>190</v>
      </c>
      <c r="C15" s="412" t="s">
        <v>1311</v>
      </c>
      <c r="D15" s="289" t="s">
        <v>1753</v>
      </c>
      <c r="E15" s="16"/>
    </row>
    <row r="16" spans="1:5" ht="47.25" x14ac:dyDescent="0.25">
      <c r="A16" s="209" t="s">
        <v>180</v>
      </c>
      <c r="B16" s="225" t="s">
        <v>563</v>
      </c>
      <c r="C16" s="227" t="s">
        <v>1744</v>
      </c>
      <c r="D16" s="228"/>
      <c r="E16" s="16"/>
    </row>
    <row r="17" spans="1:5" ht="15.75" customHeight="1" x14ac:dyDescent="0.25">
      <c r="A17" s="209" t="s">
        <v>181</v>
      </c>
      <c r="B17" s="228" t="s">
        <v>192</v>
      </c>
      <c r="C17" s="227" t="s">
        <v>203</v>
      </c>
      <c r="D17" s="228"/>
      <c r="E17" s="16"/>
    </row>
    <row r="18" spans="1:5" ht="31.5" x14ac:dyDescent="0.25">
      <c r="A18" s="209" t="s">
        <v>182</v>
      </c>
      <c r="B18" s="225" t="s">
        <v>193</v>
      </c>
      <c r="C18" s="349" t="s">
        <v>1745</v>
      </c>
      <c r="D18" s="348" t="s">
        <v>1746</v>
      </c>
      <c r="E18" s="16"/>
    </row>
    <row r="19" spans="1:5" ht="47.25" x14ac:dyDescent="0.25">
      <c r="A19" s="209" t="s">
        <v>183</v>
      </c>
      <c r="B19" s="228" t="s">
        <v>564</v>
      </c>
      <c r="C19" s="349" t="s">
        <v>1747</v>
      </c>
      <c r="D19" s="225" t="s">
        <v>1754</v>
      </c>
      <c r="E19" s="16"/>
    </row>
    <row r="20" spans="1:5" ht="15.75" x14ac:dyDescent="0.25">
      <c r="A20" s="13"/>
      <c r="B20" s="401"/>
      <c r="C20" s="401"/>
      <c r="D20" s="401"/>
      <c r="E20" s="16"/>
    </row>
    <row r="21" spans="1:5" s="2" customFormat="1" ht="168" customHeight="1" x14ac:dyDescent="0.25">
      <c r="A21" s="473" t="s">
        <v>1504</v>
      </c>
      <c r="B21" s="473"/>
      <c r="C21" s="473"/>
      <c r="D21" s="473"/>
      <c r="E21" s="17"/>
    </row>
    <row r="22" spans="1:5" ht="35.25" customHeight="1" x14ac:dyDescent="0.25">
      <c r="A22" s="478" t="s">
        <v>1110</v>
      </c>
      <c r="B22" s="478"/>
      <c r="C22" s="478"/>
      <c r="D22" s="478"/>
      <c r="E22" s="16"/>
    </row>
    <row r="23" spans="1:5" ht="91.5" customHeight="1" x14ac:dyDescent="0.25">
      <c r="A23" s="468" t="s">
        <v>1749</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01"/>
      <c r="B1" s="401"/>
      <c r="C1" s="401"/>
      <c r="D1" s="7" t="s">
        <v>1738</v>
      </c>
      <c r="E1" s="16"/>
    </row>
    <row r="2" spans="1:5" ht="30.75" customHeight="1" x14ac:dyDescent="0.25">
      <c r="A2" s="454" t="s">
        <v>1739</v>
      </c>
      <c r="B2" s="454"/>
      <c r="C2" s="454"/>
      <c r="D2" s="454"/>
      <c r="E2" s="16"/>
    </row>
    <row r="3" spans="1:5" ht="15.75" x14ac:dyDescent="0.25">
      <c r="A3" s="8"/>
      <c r="B3" s="469" t="s">
        <v>1731</v>
      </c>
      <c r="C3" s="400" t="s">
        <v>1616</v>
      </c>
      <c r="D3" s="8"/>
      <c r="E3" s="16"/>
    </row>
    <row r="4" spans="1:5" ht="17.25" customHeight="1" x14ac:dyDescent="0.25">
      <c r="A4" s="401"/>
      <c r="B4" s="470"/>
      <c r="C4" s="400" t="s">
        <v>196</v>
      </c>
      <c r="D4" s="401"/>
      <c r="E4" s="16"/>
    </row>
    <row r="5" spans="1:5" ht="21.75" customHeight="1" x14ac:dyDescent="0.25">
      <c r="A5" s="16"/>
      <c r="B5" s="471" t="s">
        <v>1755</v>
      </c>
      <c r="C5" s="471"/>
      <c r="D5" s="471"/>
      <c r="E5" s="203"/>
    </row>
    <row r="6" spans="1:5" ht="15.75" x14ac:dyDescent="0.25">
      <c r="A6" s="11" t="s">
        <v>167</v>
      </c>
      <c r="B6" s="222" t="s">
        <v>168</v>
      </c>
      <c r="C6" s="222" t="s">
        <v>1093</v>
      </c>
      <c r="D6" s="222" t="s">
        <v>170</v>
      </c>
      <c r="E6" s="204"/>
    </row>
    <row r="7" spans="1:5" ht="78.75" customHeight="1" x14ac:dyDescent="0.25">
      <c r="A7" s="209" t="s">
        <v>171</v>
      </c>
      <c r="B7" s="228" t="s">
        <v>184</v>
      </c>
      <c r="C7" s="227" t="s">
        <v>553</v>
      </c>
      <c r="D7" s="228" t="s">
        <v>1387</v>
      </c>
      <c r="E7" s="16"/>
    </row>
    <row r="8" spans="1:5" ht="126" x14ac:dyDescent="0.25">
      <c r="A8" s="209" t="s">
        <v>172</v>
      </c>
      <c r="B8" s="228" t="s">
        <v>5</v>
      </c>
      <c r="C8" s="227" t="s">
        <v>277</v>
      </c>
      <c r="D8" s="228" t="s">
        <v>1729</v>
      </c>
      <c r="E8" s="16"/>
    </row>
    <row r="9" spans="1:5" ht="15.75" x14ac:dyDescent="0.25">
      <c r="A9" s="209" t="s">
        <v>173</v>
      </c>
      <c r="B9" s="228" t="s">
        <v>6</v>
      </c>
      <c r="C9" s="227" t="s">
        <v>1735</v>
      </c>
      <c r="D9" s="228"/>
      <c r="E9" s="16"/>
    </row>
    <row r="10" spans="1:5" ht="15.75" x14ac:dyDescent="0.25">
      <c r="A10" s="209" t="s">
        <v>174</v>
      </c>
      <c r="B10" s="228" t="s">
        <v>297</v>
      </c>
      <c r="C10" s="227" t="s">
        <v>203</v>
      </c>
      <c r="D10" s="228"/>
      <c r="E10" s="16"/>
    </row>
    <row r="11" spans="1:5" ht="141.75" x14ac:dyDescent="0.25">
      <c r="A11" s="209" t="s">
        <v>175</v>
      </c>
      <c r="B11" s="228" t="s">
        <v>309</v>
      </c>
      <c r="C11" s="228" t="s">
        <v>1451</v>
      </c>
      <c r="D11" s="228"/>
      <c r="E11" s="16"/>
    </row>
    <row r="12" spans="1:5" ht="15.75" x14ac:dyDescent="0.25">
      <c r="A12" s="209" t="s">
        <v>176</v>
      </c>
      <c r="B12" s="225" t="s">
        <v>543</v>
      </c>
      <c r="C12" s="227" t="s">
        <v>203</v>
      </c>
      <c r="D12" s="228"/>
      <c r="E12" s="16"/>
    </row>
    <row r="13" spans="1:5" ht="63" x14ac:dyDescent="0.25">
      <c r="A13" s="209" t="s">
        <v>177</v>
      </c>
      <c r="B13" s="228" t="s">
        <v>188</v>
      </c>
      <c r="C13" s="415" t="s">
        <v>1756</v>
      </c>
      <c r="D13" s="416" t="s">
        <v>1757</v>
      </c>
      <c r="E13" s="16"/>
    </row>
    <row r="14" spans="1:5" ht="110.25" x14ac:dyDescent="0.25">
      <c r="A14" s="209" t="s">
        <v>178</v>
      </c>
      <c r="B14" s="228" t="s">
        <v>545</v>
      </c>
      <c r="C14" s="414" t="s">
        <v>1706</v>
      </c>
      <c r="D14" s="414" t="s">
        <v>1707</v>
      </c>
      <c r="E14" s="16"/>
    </row>
    <row r="15" spans="1:5" ht="141.75" x14ac:dyDescent="0.25">
      <c r="A15" s="209" t="s">
        <v>179</v>
      </c>
      <c r="B15" s="225" t="s">
        <v>190</v>
      </c>
      <c r="C15" s="412" t="s">
        <v>1311</v>
      </c>
      <c r="D15" s="289" t="s">
        <v>1753</v>
      </c>
      <c r="E15" s="16"/>
    </row>
    <row r="16" spans="1:5" ht="47.25" x14ac:dyDescent="0.25">
      <c r="A16" s="209" t="s">
        <v>180</v>
      </c>
      <c r="B16" s="225" t="s">
        <v>563</v>
      </c>
      <c r="C16" s="227" t="s">
        <v>1744</v>
      </c>
      <c r="D16" s="228"/>
      <c r="E16" s="16"/>
    </row>
    <row r="17" spans="1:5" ht="15.75" customHeight="1" x14ac:dyDescent="0.25">
      <c r="A17" s="209" t="s">
        <v>181</v>
      </c>
      <c r="B17" s="228" t="s">
        <v>192</v>
      </c>
      <c r="C17" s="227" t="s">
        <v>203</v>
      </c>
      <c r="D17" s="228"/>
      <c r="E17" s="16"/>
    </row>
    <row r="18" spans="1:5" ht="31.5" x14ac:dyDescent="0.25">
      <c r="A18" s="209" t="s">
        <v>182</v>
      </c>
      <c r="B18" s="225" t="s">
        <v>193</v>
      </c>
      <c r="C18" s="349" t="s">
        <v>1745</v>
      </c>
      <c r="D18" s="348" t="s">
        <v>1746</v>
      </c>
      <c r="E18" s="16"/>
    </row>
    <row r="19" spans="1:5" ht="47.25" x14ac:dyDescent="0.25">
      <c r="A19" s="209" t="s">
        <v>183</v>
      </c>
      <c r="B19" s="228" t="s">
        <v>564</v>
      </c>
      <c r="C19" s="349" t="s">
        <v>1747</v>
      </c>
      <c r="D19" s="225" t="s">
        <v>1758</v>
      </c>
      <c r="E19" s="16"/>
    </row>
    <row r="20" spans="1:5" ht="15.75" x14ac:dyDescent="0.25">
      <c r="A20" s="13"/>
      <c r="B20" s="401"/>
      <c r="C20" s="401"/>
      <c r="D20" s="401"/>
      <c r="E20" s="16"/>
    </row>
    <row r="21" spans="1:5" s="2" customFormat="1" ht="168" customHeight="1" x14ac:dyDescent="0.25">
      <c r="A21" s="473" t="s">
        <v>1504</v>
      </c>
      <c r="B21" s="473"/>
      <c r="C21" s="473"/>
      <c r="D21" s="473"/>
      <c r="E21" s="17"/>
    </row>
    <row r="22" spans="1:5" ht="35.25" customHeight="1" x14ac:dyDescent="0.25">
      <c r="A22" s="478" t="s">
        <v>1110</v>
      </c>
      <c r="B22" s="478"/>
      <c r="C22" s="478"/>
      <c r="D22" s="478"/>
      <c r="E22" s="16"/>
    </row>
    <row r="23" spans="1:5" ht="91.5" customHeight="1" x14ac:dyDescent="0.25">
      <c r="A23" s="468" t="s">
        <v>1749</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01"/>
      <c r="B1" s="401"/>
      <c r="C1" s="401"/>
      <c r="D1" s="7" t="s">
        <v>1738</v>
      </c>
      <c r="E1" s="16"/>
    </row>
    <row r="2" spans="1:5" ht="30.75" customHeight="1" x14ac:dyDescent="0.25">
      <c r="A2" s="454" t="s">
        <v>1739</v>
      </c>
      <c r="B2" s="454"/>
      <c r="C2" s="454"/>
      <c r="D2" s="454"/>
      <c r="E2" s="16"/>
    </row>
    <row r="3" spans="1:5" ht="15.75" x14ac:dyDescent="0.25">
      <c r="A3" s="8"/>
      <c r="B3" s="469" t="s">
        <v>1732</v>
      </c>
      <c r="C3" s="400" t="s">
        <v>1616</v>
      </c>
      <c r="D3" s="8"/>
      <c r="E3" s="16"/>
    </row>
    <row r="4" spans="1:5" ht="17.25" customHeight="1" x14ac:dyDescent="0.25">
      <c r="A4" s="401"/>
      <c r="B4" s="470"/>
      <c r="C4" s="400" t="s">
        <v>196</v>
      </c>
      <c r="D4" s="401"/>
      <c r="E4" s="16"/>
    </row>
    <row r="5" spans="1:5" ht="21.75" customHeight="1" x14ac:dyDescent="0.25">
      <c r="A5" s="16"/>
      <c r="B5" s="471" t="s">
        <v>1759</v>
      </c>
      <c r="C5" s="471"/>
      <c r="D5" s="471"/>
      <c r="E5" s="203"/>
    </row>
    <row r="6" spans="1:5" ht="15.75" x14ac:dyDescent="0.25">
      <c r="A6" s="11" t="s">
        <v>167</v>
      </c>
      <c r="B6" s="222" t="s">
        <v>168</v>
      </c>
      <c r="C6" s="222" t="s">
        <v>1093</v>
      </c>
      <c r="D6" s="222" t="s">
        <v>170</v>
      </c>
      <c r="E6" s="204"/>
    </row>
    <row r="7" spans="1:5" ht="78.75" customHeight="1" x14ac:dyDescent="0.25">
      <c r="A7" s="209" t="s">
        <v>171</v>
      </c>
      <c r="B7" s="228" t="s">
        <v>184</v>
      </c>
      <c r="C7" s="227" t="s">
        <v>553</v>
      </c>
      <c r="D7" s="228" t="s">
        <v>1387</v>
      </c>
      <c r="E7" s="16"/>
    </row>
    <row r="8" spans="1:5" ht="126" x14ac:dyDescent="0.25">
      <c r="A8" s="209" t="s">
        <v>172</v>
      </c>
      <c r="B8" s="228" t="s">
        <v>5</v>
      </c>
      <c r="C8" s="227" t="s">
        <v>277</v>
      </c>
      <c r="D8" s="228" t="s">
        <v>1729</v>
      </c>
      <c r="E8" s="16"/>
    </row>
    <row r="9" spans="1:5" ht="15.75" x14ac:dyDescent="0.25">
      <c r="A9" s="209" t="s">
        <v>173</v>
      </c>
      <c r="B9" s="228" t="s">
        <v>6</v>
      </c>
      <c r="C9" s="227" t="s">
        <v>1736</v>
      </c>
      <c r="D9" s="228"/>
      <c r="E9" s="16"/>
    </row>
    <row r="10" spans="1:5" ht="15.75" x14ac:dyDescent="0.25">
      <c r="A10" s="209" t="s">
        <v>174</v>
      </c>
      <c r="B10" s="228" t="s">
        <v>297</v>
      </c>
      <c r="C10" s="227" t="s">
        <v>203</v>
      </c>
      <c r="D10" s="228"/>
      <c r="E10" s="16"/>
    </row>
    <row r="11" spans="1:5" ht="141.75" x14ac:dyDescent="0.25">
      <c r="A11" s="209" t="s">
        <v>175</v>
      </c>
      <c r="B11" s="228" t="s">
        <v>309</v>
      </c>
      <c r="C11" s="228" t="s">
        <v>1451</v>
      </c>
      <c r="D11" s="228"/>
      <c r="E11" s="16"/>
    </row>
    <row r="12" spans="1:5" ht="15.75" x14ac:dyDescent="0.25">
      <c r="A12" s="209" t="s">
        <v>176</v>
      </c>
      <c r="B12" s="225" t="s">
        <v>543</v>
      </c>
      <c r="C12" s="227" t="s">
        <v>203</v>
      </c>
      <c r="D12" s="228"/>
      <c r="E12" s="16"/>
    </row>
    <row r="13" spans="1:5" ht="63" x14ac:dyDescent="0.25">
      <c r="A13" s="209" t="s">
        <v>177</v>
      </c>
      <c r="B13" s="228" t="s">
        <v>188</v>
      </c>
      <c r="C13" s="415" t="s">
        <v>1756</v>
      </c>
      <c r="D13" s="416" t="s">
        <v>1757</v>
      </c>
      <c r="E13" s="16"/>
    </row>
    <row r="14" spans="1:5" ht="110.25" x14ac:dyDescent="0.25">
      <c r="A14" s="209" t="s">
        <v>178</v>
      </c>
      <c r="B14" s="228" t="s">
        <v>545</v>
      </c>
      <c r="C14" s="414" t="s">
        <v>1706</v>
      </c>
      <c r="D14" s="414" t="s">
        <v>1707</v>
      </c>
      <c r="E14" s="16"/>
    </row>
    <row r="15" spans="1:5" ht="141.75" x14ac:dyDescent="0.25">
      <c r="A15" s="209" t="s">
        <v>179</v>
      </c>
      <c r="B15" s="225" t="s">
        <v>190</v>
      </c>
      <c r="C15" s="412" t="s">
        <v>1311</v>
      </c>
      <c r="D15" s="289" t="s">
        <v>1753</v>
      </c>
      <c r="E15" s="16"/>
    </row>
    <row r="16" spans="1:5" ht="47.25" x14ac:dyDescent="0.25">
      <c r="A16" s="209" t="s">
        <v>180</v>
      </c>
      <c r="B16" s="225" t="s">
        <v>563</v>
      </c>
      <c r="C16" s="227" t="s">
        <v>1744</v>
      </c>
      <c r="D16" s="228"/>
      <c r="E16" s="16"/>
    </row>
    <row r="17" spans="1:5" ht="15.75" customHeight="1" x14ac:dyDescent="0.25">
      <c r="A17" s="209" t="s">
        <v>181</v>
      </c>
      <c r="B17" s="228" t="s">
        <v>192</v>
      </c>
      <c r="C17" s="227" t="s">
        <v>203</v>
      </c>
      <c r="D17" s="228"/>
      <c r="E17" s="16"/>
    </row>
    <row r="18" spans="1:5" ht="31.5" x14ac:dyDescent="0.25">
      <c r="A18" s="209" t="s">
        <v>182</v>
      </c>
      <c r="B18" s="225" t="s">
        <v>193</v>
      </c>
      <c r="C18" s="349" t="s">
        <v>1745</v>
      </c>
      <c r="D18" s="348" t="s">
        <v>1746</v>
      </c>
      <c r="E18" s="16"/>
    </row>
    <row r="19" spans="1:5" ht="47.25" x14ac:dyDescent="0.25">
      <c r="A19" s="209" t="s">
        <v>183</v>
      </c>
      <c r="B19" s="228" t="s">
        <v>564</v>
      </c>
      <c r="C19" s="349" t="s">
        <v>1747</v>
      </c>
      <c r="D19" s="225" t="s">
        <v>1760</v>
      </c>
      <c r="E19" s="16"/>
    </row>
    <row r="20" spans="1:5" ht="15.75" x14ac:dyDescent="0.25">
      <c r="A20" s="13"/>
      <c r="B20" s="401"/>
      <c r="C20" s="401"/>
      <c r="D20" s="401"/>
      <c r="E20" s="16"/>
    </row>
    <row r="21" spans="1:5" s="2" customFormat="1" ht="168" customHeight="1" x14ac:dyDescent="0.25">
      <c r="A21" s="473" t="s">
        <v>1504</v>
      </c>
      <c r="B21" s="473"/>
      <c r="C21" s="473"/>
      <c r="D21" s="473"/>
      <c r="E21" s="17"/>
    </row>
    <row r="22" spans="1:5" ht="35.25" customHeight="1" x14ac:dyDescent="0.25">
      <c r="A22" s="478" t="s">
        <v>1110</v>
      </c>
      <c r="B22" s="478"/>
      <c r="C22" s="478"/>
      <c r="D22" s="478"/>
      <c r="E22" s="16"/>
    </row>
    <row r="23" spans="1:5" ht="91.5" customHeight="1" x14ac:dyDescent="0.25">
      <c r="A23" s="468" t="s">
        <v>1749</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01"/>
      <c r="B1" s="401"/>
      <c r="C1" s="401"/>
      <c r="D1" s="7" t="s">
        <v>1738</v>
      </c>
      <c r="E1" s="16"/>
    </row>
    <row r="2" spans="1:5" ht="30.75" customHeight="1" x14ac:dyDescent="0.25">
      <c r="A2" s="454" t="s">
        <v>1739</v>
      </c>
      <c r="B2" s="454"/>
      <c r="C2" s="454"/>
      <c r="D2" s="454"/>
      <c r="E2" s="16"/>
    </row>
    <row r="3" spans="1:5" ht="15.75" x14ac:dyDescent="0.25">
      <c r="A3" s="8"/>
      <c r="B3" s="469" t="s">
        <v>1733</v>
      </c>
      <c r="C3" s="400" t="s">
        <v>1616</v>
      </c>
      <c r="D3" s="8"/>
      <c r="E3" s="16"/>
    </row>
    <row r="4" spans="1:5" ht="17.25" customHeight="1" x14ac:dyDescent="0.25">
      <c r="A4" s="401"/>
      <c r="B4" s="470"/>
      <c r="C4" s="400" t="s">
        <v>196</v>
      </c>
      <c r="D4" s="401"/>
      <c r="E4" s="16"/>
    </row>
    <row r="5" spans="1:5" ht="21.75" customHeight="1" x14ac:dyDescent="0.25">
      <c r="A5" s="16"/>
      <c r="B5" s="471" t="s">
        <v>1761</v>
      </c>
      <c r="C5" s="471"/>
      <c r="D5" s="471"/>
      <c r="E5" s="203"/>
    </row>
    <row r="6" spans="1:5" ht="15.75" x14ac:dyDescent="0.25">
      <c r="A6" s="11" t="s">
        <v>167</v>
      </c>
      <c r="B6" s="222" t="s">
        <v>168</v>
      </c>
      <c r="C6" s="222" t="s">
        <v>1093</v>
      </c>
      <c r="D6" s="222" t="s">
        <v>170</v>
      </c>
      <c r="E6" s="204"/>
    </row>
    <row r="7" spans="1:5" ht="78.75" customHeight="1" x14ac:dyDescent="0.25">
      <c r="A7" s="209" t="s">
        <v>171</v>
      </c>
      <c r="B7" s="228" t="s">
        <v>184</v>
      </c>
      <c r="C7" s="227" t="s">
        <v>553</v>
      </c>
      <c r="D7" s="228" t="s">
        <v>1387</v>
      </c>
      <c r="E7" s="16"/>
    </row>
    <row r="8" spans="1:5" ht="126" x14ac:dyDescent="0.25">
      <c r="A8" s="209" t="s">
        <v>172</v>
      </c>
      <c r="B8" s="228" t="s">
        <v>5</v>
      </c>
      <c r="C8" s="227" t="s">
        <v>277</v>
      </c>
      <c r="D8" s="228" t="s">
        <v>1729</v>
      </c>
      <c r="E8" s="16"/>
    </row>
    <row r="9" spans="1:5" ht="15.75" x14ac:dyDescent="0.25">
      <c r="A9" s="209" t="s">
        <v>173</v>
      </c>
      <c r="B9" s="228" t="s">
        <v>6</v>
      </c>
      <c r="C9" s="227" t="s">
        <v>1737</v>
      </c>
      <c r="D9" s="228"/>
      <c r="E9" s="16"/>
    </row>
    <row r="10" spans="1:5" ht="15.75" x14ac:dyDescent="0.25">
      <c r="A10" s="209" t="s">
        <v>174</v>
      </c>
      <c r="B10" s="228" t="s">
        <v>297</v>
      </c>
      <c r="C10" s="227" t="s">
        <v>203</v>
      </c>
      <c r="D10" s="228"/>
      <c r="E10" s="16"/>
    </row>
    <row r="11" spans="1:5" ht="141.75" x14ac:dyDescent="0.25">
      <c r="A11" s="209" t="s">
        <v>175</v>
      </c>
      <c r="B11" s="228" t="s">
        <v>309</v>
      </c>
      <c r="C11" s="228" t="s">
        <v>1451</v>
      </c>
      <c r="D11" s="228"/>
      <c r="E11" s="16"/>
    </row>
    <row r="12" spans="1:5" ht="15.75" x14ac:dyDescent="0.25">
      <c r="A12" s="209" t="s">
        <v>176</v>
      </c>
      <c r="B12" s="225" t="s">
        <v>543</v>
      </c>
      <c r="C12" s="227" t="s">
        <v>203</v>
      </c>
      <c r="D12" s="228"/>
      <c r="E12" s="16"/>
    </row>
    <row r="13" spans="1:5" ht="63" x14ac:dyDescent="0.25">
      <c r="A13" s="209" t="s">
        <v>177</v>
      </c>
      <c r="B13" s="228" t="s">
        <v>188</v>
      </c>
      <c r="C13" s="415" t="s">
        <v>1756</v>
      </c>
      <c r="D13" s="416" t="s">
        <v>1757</v>
      </c>
      <c r="E13" s="16"/>
    </row>
    <row r="14" spans="1:5" ht="110.25" x14ac:dyDescent="0.25">
      <c r="A14" s="209" t="s">
        <v>178</v>
      </c>
      <c r="B14" s="228" t="s">
        <v>545</v>
      </c>
      <c r="C14" s="414" t="s">
        <v>1706</v>
      </c>
      <c r="D14" s="414" t="s">
        <v>1707</v>
      </c>
      <c r="E14" s="16"/>
    </row>
    <row r="15" spans="1:5" ht="141.75" x14ac:dyDescent="0.25">
      <c r="A15" s="209" t="s">
        <v>179</v>
      </c>
      <c r="B15" s="225" t="s">
        <v>190</v>
      </c>
      <c r="C15" s="412" t="s">
        <v>1311</v>
      </c>
      <c r="D15" s="289" t="s">
        <v>1753</v>
      </c>
      <c r="E15" s="16"/>
    </row>
    <row r="16" spans="1:5" ht="47.25" x14ac:dyDescent="0.25">
      <c r="A16" s="209" t="s">
        <v>180</v>
      </c>
      <c r="B16" s="225" t="s">
        <v>563</v>
      </c>
      <c r="C16" s="227" t="s">
        <v>1744</v>
      </c>
      <c r="D16" s="228"/>
      <c r="E16" s="16"/>
    </row>
    <row r="17" spans="1:5" ht="15.75" customHeight="1" x14ac:dyDescent="0.25">
      <c r="A17" s="209" t="s">
        <v>181</v>
      </c>
      <c r="B17" s="228" t="s">
        <v>192</v>
      </c>
      <c r="C17" s="227" t="s">
        <v>203</v>
      </c>
      <c r="D17" s="228"/>
      <c r="E17" s="16"/>
    </row>
    <row r="18" spans="1:5" ht="31.5" x14ac:dyDescent="0.25">
      <c r="A18" s="209" t="s">
        <v>182</v>
      </c>
      <c r="B18" s="225" t="s">
        <v>193</v>
      </c>
      <c r="C18" s="349" t="s">
        <v>1745</v>
      </c>
      <c r="D18" s="348" t="s">
        <v>1746</v>
      </c>
      <c r="E18" s="16"/>
    </row>
    <row r="19" spans="1:5" ht="47.25" x14ac:dyDescent="0.25">
      <c r="A19" s="209" t="s">
        <v>183</v>
      </c>
      <c r="B19" s="228" t="s">
        <v>564</v>
      </c>
      <c r="C19" s="349" t="s">
        <v>1747</v>
      </c>
      <c r="D19" s="225" t="s">
        <v>1762</v>
      </c>
      <c r="E19" s="16"/>
    </row>
    <row r="20" spans="1:5" ht="15.75" x14ac:dyDescent="0.25">
      <c r="A20" s="13"/>
      <c r="B20" s="401"/>
      <c r="C20" s="401"/>
      <c r="D20" s="401"/>
      <c r="E20" s="16"/>
    </row>
    <row r="21" spans="1:5" s="2" customFormat="1" ht="168" customHeight="1" x14ac:dyDescent="0.25">
      <c r="A21" s="473" t="s">
        <v>1504</v>
      </c>
      <c r="B21" s="473"/>
      <c r="C21" s="473"/>
      <c r="D21" s="473"/>
      <c r="E21" s="17"/>
    </row>
    <row r="22" spans="1:5" ht="35.25" customHeight="1" x14ac:dyDescent="0.25">
      <c r="A22" s="478" t="s">
        <v>1110</v>
      </c>
      <c r="B22" s="478"/>
      <c r="C22" s="478"/>
      <c r="D22" s="478"/>
      <c r="E22" s="16"/>
    </row>
    <row r="23" spans="1:5" ht="91.5" customHeight="1" x14ac:dyDescent="0.25">
      <c r="A23" s="468" t="s">
        <v>1749</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138</vt:i4>
      </vt:variant>
      <vt:variant>
        <vt:lpstr>Именованные диапазоны</vt:lpstr>
      </vt:variant>
      <vt:variant>
        <vt:i4>1654</vt:i4>
      </vt:variant>
    </vt:vector>
  </HeadingPairs>
  <TitlesOfParts>
    <vt:vector size="1792" baseType="lpstr">
      <vt:lpstr>Зміст</vt:lpstr>
      <vt:lpstr>РІ 2</vt:lpstr>
      <vt:lpstr>РІ 3-1</vt:lpstr>
      <vt:lpstr>РІ 3-2</vt:lpstr>
      <vt:lpstr>РІ 3-3</vt:lpstr>
      <vt:lpstr>РІ 3-4</vt:lpstr>
      <vt:lpstr>РІ 3-5</vt:lpstr>
      <vt:lpstr>РІ 3.1-1</vt:lpstr>
      <vt:lpstr>РІ 3.1-2</vt:lpstr>
      <vt:lpstr>РІ 3.1-3</vt:lpstr>
      <vt:lpstr>РІ 5-1</vt:lpstr>
      <vt:lpstr>РІ 5-2</vt:lpstr>
      <vt:lpstr>РІ 5-3</vt:lpstr>
      <vt:lpstr>РІ 6-1</vt:lpstr>
      <vt:lpstr>РІ 6-2</vt:lpstr>
      <vt:lpstr>РІ 13-1-1</vt:lpstr>
      <vt:lpstr>РІ 13-1-2</vt:lpstr>
      <vt:lpstr>РІ 13-1-3</vt:lpstr>
      <vt:lpstr>РІ 13-2-1</vt:lpstr>
      <vt:lpstr>РІ 13-2-2</vt:lpstr>
      <vt:lpstr>РІ 13-2-3</vt:lpstr>
      <vt:lpstr>РІ 14-1</vt:lpstr>
      <vt:lpstr>РІ 14-2</vt:lpstr>
      <vt:lpstr>РІ 19-1</vt:lpstr>
      <vt:lpstr>РІ 19-2</vt:lpstr>
      <vt:lpstr>РІ 20-1</vt:lpstr>
      <vt:lpstr>РІ 21-1</vt:lpstr>
      <vt:lpstr>РІ 22-1</vt:lpstr>
      <vt:lpstr>РІ 22-2-1</vt:lpstr>
      <vt:lpstr>РІ 22-2-2</vt:lpstr>
      <vt:lpstr>РІ 22-2-3</vt:lpstr>
      <vt:lpstr>РІ 22-2-4</vt:lpstr>
      <vt:lpstr>РІ 22.1-1-1</vt:lpstr>
      <vt:lpstr>РІ 22.1-1-2</vt:lpstr>
      <vt:lpstr>РІ 22.1-1-3</vt:lpstr>
      <vt:lpstr>РІ 22.1-1-4</vt:lpstr>
      <vt:lpstr>РІ 22.1-1-5</vt:lpstr>
      <vt:lpstr>РІ 22.1-2-1</vt:lpstr>
      <vt:lpstr>РІ 22.1-2-2</vt:lpstr>
      <vt:lpstr>РІ 22.1-3-1</vt:lpstr>
      <vt:lpstr>РІ 22.1-3-2</vt:lpstr>
      <vt:lpstr>РІ 22.1-4-1</vt:lpstr>
      <vt:lpstr>РІ 22.1-4-2</vt:lpstr>
      <vt:lpstr>РІ 22.1-5-1</vt:lpstr>
      <vt:lpstr>РІ 22.1-6-1</vt:lpstr>
      <vt:lpstr>РІ 22.1-6-2</vt:lpstr>
      <vt:lpstr>РІ 22.1-6-3</vt:lpstr>
      <vt:lpstr>РІ 22.1-7-1</vt:lpstr>
      <vt:lpstr>РІ 22.1-7-2</vt:lpstr>
      <vt:lpstr>РІ 22.1-7-3</vt:lpstr>
      <vt:lpstr>РІ 23-1</vt:lpstr>
      <vt:lpstr>РІ 23-2</vt:lpstr>
      <vt:lpstr>РІ 24-1-1</vt:lpstr>
      <vt:lpstr>РІ 24-1-2</vt:lpstr>
      <vt:lpstr>РІ 24-1-3</vt:lpstr>
      <vt:lpstr>РІ 24-1-4</vt:lpstr>
      <vt:lpstr>РІ 24-2-1</vt:lpstr>
      <vt:lpstr>РІ 24-2-2</vt:lpstr>
      <vt:lpstr>РІ 24-2-3</vt:lpstr>
      <vt:lpstr>РІ 24-2-4</vt:lpstr>
      <vt:lpstr>РІ 24-3</vt:lpstr>
      <vt:lpstr>РІ 24-4</vt:lpstr>
      <vt:lpstr>РІ 24-6</vt:lpstr>
      <vt:lpstr>РІ 24-7</vt:lpstr>
      <vt:lpstr>РІ 24-8</vt:lpstr>
      <vt:lpstr>РІ 24-9</vt:lpstr>
      <vt:lpstr>РІ 27-1</vt:lpstr>
      <vt:lpstr>РІ 27-2</vt:lpstr>
      <vt:lpstr>РІ 27-3</vt:lpstr>
      <vt:lpstr>РІ 27-4</vt:lpstr>
      <vt:lpstr>РІ 27-5</vt:lpstr>
      <vt:lpstr>РІ 27-6</vt:lpstr>
      <vt:lpstr>РІ 27-7</vt:lpstr>
      <vt:lpstr>РІ 27-8</vt:lpstr>
      <vt:lpstr>РІ 27-9</vt:lpstr>
      <vt:lpstr>РІ 27-10</vt:lpstr>
      <vt:lpstr>РІ 27-11</vt:lpstr>
      <vt:lpstr>РІ 27-12</vt:lpstr>
      <vt:lpstr>РІ 27-13</vt:lpstr>
      <vt:lpstr>РІ 31.1</vt:lpstr>
      <vt:lpstr>РІ 31.2</vt:lpstr>
      <vt:lpstr>РІ 32.1</vt:lpstr>
      <vt:lpstr>РІ 32.2</vt:lpstr>
      <vt:lpstr>РІ 32.3</vt:lpstr>
      <vt:lpstr>РІ 32.5</vt:lpstr>
      <vt:lpstr>РІ f8-1</vt:lpstr>
      <vt:lpstr>РІ 35-1</vt:lpstr>
      <vt:lpstr>РІ 37-1</vt:lpstr>
      <vt:lpstr>РІ 37.1-1</vt:lpstr>
      <vt:lpstr>РІ 37.2-1</vt:lpstr>
      <vt:lpstr>РІ 38.1-1</vt:lpstr>
      <vt:lpstr>РІ 40-1</vt:lpstr>
      <vt:lpstr>РІ 41-1</vt:lpstr>
      <vt:lpstr>РІ 41-2</vt:lpstr>
      <vt:lpstr>РІ 41-3</vt:lpstr>
      <vt:lpstr>РІ 41-4</vt:lpstr>
      <vt:lpstr>РІ 42-1</vt:lpstr>
      <vt:lpstr>РІ 42-2</vt:lpstr>
      <vt:lpstr>РІ 42-2-2</vt:lpstr>
      <vt:lpstr>РІ 42-2-3</vt:lpstr>
      <vt:lpstr>РІ 42-3</vt:lpstr>
      <vt:lpstr>РІ 42-4</vt:lpstr>
      <vt:lpstr>РІ 42-5</vt:lpstr>
      <vt:lpstr>РІ 42-6</vt:lpstr>
      <vt:lpstr>РІ 43-1</vt:lpstr>
      <vt:lpstr>РІ 44-1</vt:lpstr>
      <vt:lpstr>РІ 45-1</vt:lpstr>
      <vt:lpstr>РІ 45-2</vt:lpstr>
      <vt:lpstr>РІ 45-3</vt:lpstr>
      <vt:lpstr>РІ 46</vt:lpstr>
      <vt:lpstr>РІ 46.1-1</vt:lpstr>
      <vt:lpstr>РІ 46.1-2</vt:lpstr>
      <vt:lpstr>РІ 46.1-3</vt:lpstr>
      <vt:lpstr>РІ 46.1-4</vt:lpstr>
      <vt:lpstr>РІ 47-1</vt:lpstr>
      <vt:lpstr>РІ 47-2</vt:lpstr>
      <vt:lpstr>РІ 47-3</vt:lpstr>
      <vt:lpstr>РІ 47-4</vt:lpstr>
      <vt:lpstr>РІ 47-5</vt:lpstr>
      <vt:lpstr>РІ 47-6</vt:lpstr>
      <vt:lpstr>РІ 47-7</vt:lpstr>
      <vt:lpstr>РІ 49-1</vt:lpstr>
      <vt:lpstr>РІ 49-2</vt:lpstr>
      <vt:lpstr>РІ 49-3</vt:lpstr>
      <vt:lpstr>РІ 49-4</vt:lpstr>
      <vt:lpstr>РІ 49-5</vt:lpstr>
      <vt:lpstr>РІ 49-6</vt:lpstr>
      <vt:lpstr>РІ 49-7</vt:lpstr>
      <vt:lpstr>РІ 49-8</vt:lpstr>
      <vt:lpstr>РІ 49-9</vt:lpstr>
      <vt:lpstr>РІ 49-14-1</vt:lpstr>
      <vt:lpstr>РІ 49-14-2</vt:lpstr>
      <vt:lpstr>РІ 49-14-3</vt:lpstr>
      <vt:lpstr>РІ 49-15-1</vt:lpstr>
      <vt:lpstr>РІ 49-15-2</vt:lpstr>
      <vt:lpstr>РІ 49-15-3</vt:lpstr>
      <vt:lpstr>РІ 49-15-4</vt:lpstr>
      <vt:lpstr>РІ 49-15-5</vt:lpstr>
      <vt:lpstr>'РІ 42-3'!_ftn1</vt:lpstr>
      <vt:lpstr>'РІ 42-2'!_ftnref1</vt:lpstr>
      <vt:lpstr>'РІ 42-2-2'!_ftnref1</vt:lpstr>
      <vt:lpstr>'РІ 42-2-3'!_ftnref1</vt:lpstr>
      <vt:lpstr>'РІ 42-6'!_ftnref1</vt:lpstr>
      <vt:lpstr>'РІ 42-2'!_ftnref2</vt:lpstr>
      <vt:lpstr>'РІ 42-2-2'!_ftnref2</vt:lpstr>
      <vt:lpstr>'РІ 42-2-3'!_ftnref2</vt:lpstr>
      <vt:lpstr>'РІ 42-6'!_ftnref2</vt:lpstr>
      <vt:lpstr>'РІ 42-2'!_ftnref4</vt:lpstr>
      <vt:lpstr>'РІ 42-2-2'!_ftnref4</vt:lpstr>
      <vt:lpstr>'РІ 42-2-3'!_ftnref4</vt:lpstr>
      <vt:lpstr>'РІ 42-6'!_ftnref4</vt:lpstr>
      <vt:lpstr>'РІ 13-1-1'!№_параметру_РЕЗ</vt:lpstr>
      <vt:lpstr>'РІ 13-1-2'!№_параметру_РЕЗ</vt:lpstr>
      <vt:lpstr>'РІ 13-1-3'!№_параметру_РЕЗ</vt:lpstr>
      <vt:lpstr>'РІ 13-2-1'!№_параметру_РЕЗ</vt:lpstr>
      <vt:lpstr>'РІ 13-2-2'!№_параметру_РЕЗ</vt:lpstr>
      <vt:lpstr>'РІ 13-2-3'!№_параметру_РЕЗ</vt:lpstr>
      <vt:lpstr>'РІ 14-1'!№_параметру_РЕЗ</vt:lpstr>
      <vt:lpstr>'РІ 14-2'!№_параметру_РЕЗ</vt:lpstr>
      <vt:lpstr>'РІ 19-1'!№_параметру_РЕЗ</vt:lpstr>
      <vt:lpstr>'РІ 19-2'!№_параметру_РЕЗ</vt:lpstr>
      <vt:lpstr>'РІ 2'!№_параметру_РЕЗ</vt:lpstr>
      <vt:lpstr>'РІ 20-1'!№_параметру_РЕЗ</vt:lpstr>
      <vt:lpstr>'РІ 21-1'!№_параметру_РЕЗ</vt:lpstr>
      <vt:lpstr>'РІ 22.1-1-1'!№_параметру_РЕЗ</vt:lpstr>
      <vt:lpstr>'РІ 22.1-1-2'!№_параметру_РЕЗ</vt:lpstr>
      <vt:lpstr>'РІ 22.1-1-3'!№_параметру_РЕЗ</vt:lpstr>
      <vt:lpstr>'РІ 22.1-1-4'!№_параметру_РЕЗ</vt:lpstr>
      <vt:lpstr>'РІ 22.1-1-5'!№_параметру_РЕЗ</vt:lpstr>
      <vt:lpstr>'РІ 22.1-2-1'!№_параметру_РЕЗ</vt:lpstr>
      <vt:lpstr>'РІ 22.1-2-2'!№_параметру_РЕЗ</vt:lpstr>
      <vt:lpstr>'РІ 22.1-3-1'!№_параметру_РЕЗ</vt:lpstr>
      <vt:lpstr>'РІ 22.1-3-2'!№_параметру_РЕЗ</vt:lpstr>
      <vt:lpstr>'РІ 22.1-4-1'!№_параметру_РЕЗ</vt:lpstr>
      <vt:lpstr>'РІ 22.1-4-2'!№_параметру_РЕЗ</vt:lpstr>
      <vt:lpstr>'РІ 22.1-5-1'!№_параметру_РЕЗ</vt:lpstr>
      <vt:lpstr>'РІ 22.1-6-1'!№_параметру_РЕЗ</vt:lpstr>
      <vt:lpstr>'РІ 22.1-6-2'!№_параметру_РЕЗ</vt:lpstr>
      <vt:lpstr>'РІ 22.1-6-3'!№_параметру_РЕЗ</vt:lpstr>
      <vt:lpstr>'РІ 22.1-7-1'!№_параметру_РЕЗ</vt:lpstr>
      <vt:lpstr>'РІ 22.1-7-2'!№_параметру_РЕЗ</vt:lpstr>
      <vt:lpstr>'РІ 22.1-7-3'!№_параметру_РЕЗ</vt:lpstr>
      <vt:lpstr>'РІ 22-1'!№_параметру_РЕЗ</vt:lpstr>
      <vt:lpstr>'РІ 22-2-1'!№_параметру_РЕЗ</vt:lpstr>
      <vt:lpstr>'РІ 22-2-2'!№_параметру_РЕЗ</vt:lpstr>
      <vt:lpstr>'РІ 22-2-3'!№_параметру_РЕЗ</vt:lpstr>
      <vt:lpstr>'РІ 22-2-4'!№_параметру_РЕЗ</vt:lpstr>
      <vt:lpstr>'РІ 23-1'!№_параметру_РЕЗ</vt:lpstr>
      <vt:lpstr>'РІ 23-2'!№_параметру_РЕЗ</vt:lpstr>
      <vt:lpstr>'РІ 24-1-1'!№_параметру_РЕЗ</vt:lpstr>
      <vt:lpstr>'РІ 24-1-2'!№_параметру_РЕЗ</vt:lpstr>
      <vt:lpstr>'РІ 24-1-3'!№_параметру_РЕЗ</vt:lpstr>
      <vt:lpstr>'РІ 24-1-4'!№_параметру_РЕЗ</vt:lpstr>
      <vt:lpstr>'РІ 24-2-1'!№_параметру_РЕЗ</vt:lpstr>
      <vt:lpstr>'РІ 24-2-2'!№_параметру_РЕЗ</vt:lpstr>
      <vt:lpstr>'РІ 24-2-3'!№_параметру_РЕЗ</vt:lpstr>
      <vt:lpstr>'РІ 24-2-4'!№_параметру_РЕЗ</vt:lpstr>
      <vt:lpstr>'РІ 24-3'!№_параметру_РЕЗ</vt:lpstr>
      <vt:lpstr>'РІ 24-4'!№_параметру_РЕЗ</vt:lpstr>
      <vt:lpstr>'РІ 24-6'!№_параметру_РЕЗ</vt:lpstr>
      <vt:lpstr>'РІ 24-7'!№_параметру_РЕЗ</vt:lpstr>
      <vt:lpstr>'РІ 24-8'!№_параметру_РЕЗ</vt:lpstr>
      <vt:lpstr>'РІ 24-9'!№_параметру_РЕЗ</vt:lpstr>
      <vt:lpstr>'РІ 27-1'!№_параметру_РЕЗ</vt:lpstr>
      <vt:lpstr>'РІ 27-10'!№_параметру_РЕЗ</vt:lpstr>
      <vt:lpstr>'РІ 27-11'!№_параметру_РЕЗ</vt:lpstr>
      <vt:lpstr>'РІ 27-12'!№_параметру_РЕЗ</vt:lpstr>
      <vt:lpstr>'РІ 27-13'!№_параметру_РЕЗ</vt:lpstr>
      <vt:lpstr>'РІ 27-2'!№_параметру_РЕЗ</vt:lpstr>
      <vt:lpstr>'РІ 27-3'!№_параметру_РЕЗ</vt:lpstr>
      <vt:lpstr>'РІ 27-4'!№_параметру_РЕЗ</vt:lpstr>
      <vt:lpstr>'РІ 27-5'!№_параметру_РЕЗ</vt:lpstr>
      <vt:lpstr>'РІ 27-6'!№_параметру_РЕЗ</vt:lpstr>
      <vt:lpstr>'РІ 27-7'!№_параметру_РЕЗ</vt:lpstr>
      <vt:lpstr>'РІ 27-8'!№_параметру_РЕЗ</vt:lpstr>
      <vt:lpstr>'РІ 27-9'!№_параметру_РЕЗ</vt:lpstr>
      <vt:lpstr>'РІ 3.1-1'!№_параметру_РЕЗ</vt:lpstr>
      <vt:lpstr>'РІ 3.1-2'!№_параметру_РЕЗ</vt:lpstr>
      <vt:lpstr>'РІ 3.1-3'!№_параметру_РЕЗ</vt:lpstr>
      <vt:lpstr>'РІ 3-1'!№_параметру_РЕЗ</vt:lpstr>
      <vt:lpstr>'РІ 31.1'!№_параметру_РЕЗ</vt:lpstr>
      <vt:lpstr>'РІ 31.2'!№_параметру_РЕЗ</vt:lpstr>
      <vt:lpstr>'РІ 3-2'!№_параметру_РЕЗ</vt:lpstr>
      <vt:lpstr>'РІ 32.1'!№_параметру_РЕЗ</vt:lpstr>
      <vt:lpstr>'РІ 32.2'!№_параметру_РЕЗ</vt:lpstr>
      <vt:lpstr>'РІ 32.3'!№_параметру_РЕЗ</vt:lpstr>
      <vt:lpstr>'РІ 32.5'!№_параметру_РЕЗ</vt:lpstr>
      <vt:lpstr>'РІ 3-3'!№_параметру_РЕЗ</vt:lpstr>
      <vt:lpstr>'РІ 3-4'!№_параметру_РЕЗ</vt:lpstr>
      <vt:lpstr>'РІ 3-5'!№_параметру_РЕЗ</vt:lpstr>
      <vt:lpstr>'РІ 35-1'!№_параметру_РЕЗ</vt:lpstr>
      <vt:lpstr>'РІ 37.1-1'!№_параметру_РЕЗ</vt:lpstr>
      <vt:lpstr>'РІ 37.2-1'!№_параметру_РЕЗ</vt:lpstr>
      <vt:lpstr>'РІ 37-1'!№_параметру_РЕЗ</vt:lpstr>
      <vt:lpstr>'РІ 38.1-1'!№_параметру_РЕЗ</vt:lpstr>
      <vt:lpstr>'РІ 40-1'!№_параметру_РЕЗ</vt:lpstr>
      <vt:lpstr>'РІ 41-1'!№_параметру_РЕЗ</vt:lpstr>
      <vt:lpstr>'РІ 41-2'!№_параметру_РЕЗ</vt:lpstr>
      <vt:lpstr>'РІ 41-3'!№_параметру_РЕЗ</vt:lpstr>
      <vt:lpstr>'РІ 41-4'!№_параметру_РЕЗ</vt:lpstr>
      <vt:lpstr>'РІ 42-1'!№_параметру_РЕЗ</vt:lpstr>
      <vt:lpstr>'РІ 42-2'!№_параметру_РЕЗ</vt:lpstr>
      <vt:lpstr>'РІ 42-2-2'!№_параметру_РЕЗ</vt:lpstr>
      <vt:lpstr>'РІ 42-2-3'!№_параметру_РЕЗ</vt:lpstr>
      <vt:lpstr>'РІ 42-3'!№_параметру_РЕЗ</vt:lpstr>
      <vt:lpstr>'РІ 42-4'!№_параметру_РЕЗ</vt:lpstr>
      <vt:lpstr>'РІ 42-5'!№_параметру_РЕЗ</vt:lpstr>
      <vt:lpstr>'РІ 42-6'!№_параметру_РЕЗ</vt:lpstr>
      <vt:lpstr>'РІ 43-1'!№_параметру_РЕЗ</vt:lpstr>
      <vt:lpstr>'РІ 44-1'!№_параметру_РЕЗ</vt:lpstr>
      <vt:lpstr>'РІ 45-1'!№_параметру_РЕЗ</vt:lpstr>
      <vt:lpstr>'РІ 45-2'!№_параметру_РЕЗ</vt:lpstr>
      <vt:lpstr>'РІ 45-3'!№_параметру_РЕЗ</vt:lpstr>
      <vt:lpstr>'РІ 46'!№_параметру_РЕЗ</vt:lpstr>
      <vt:lpstr>'РІ 46.1-1'!№_параметру_РЕЗ</vt:lpstr>
      <vt:lpstr>'РІ 46.1-2'!№_параметру_РЕЗ</vt:lpstr>
      <vt:lpstr>'РІ 46.1-3'!№_параметру_РЕЗ</vt:lpstr>
      <vt:lpstr>'РІ 46.1-4'!№_параметру_РЕЗ</vt:lpstr>
      <vt:lpstr>'РІ 47-1'!№_параметру_РЕЗ</vt:lpstr>
      <vt:lpstr>'РІ 47-2'!№_параметру_РЕЗ</vt:lpstr>
      <vt:lpstr>'РІ 47-3'!№_параметру_РЕЗ</vt:lpstr>
      <vt:lpstr>'РІ 47-4'!№_параметру_РЕЗ</vt:lpstr>
      <vt:lpstr>'РІ 47-5'!№_параметру_РЕЗ</vt:lpstr>
      <vt:lpstr>'РІ 47-6'!№_параметру_РЕЗ</vt:lpstr>
      <vt:lpstr>'РІ 47-7'!№_параметру_РЕЗ</vt:lpstr>
      <vt:lpstr>'РІ 49-1'!№_параметру_РЕЗ</vt:lpstr>
      <vt:lpstr>'РІ 49-14-1'!№_параметру_РЕЗ</vt:lpstr>
      <vt:lpstr>'РІ 49-14-2'!№_параметру_РЕЗ</vt:lpstr>
      <vt:lpstr>'РІ 49-14-3'!№_параметру_РЕЗ</vt:lpstr>
      <vt:lpstr>'РІ 49-15-1'!№_параметру_РЕЗ</vt:lpstr>
      <vt:lpstr>'РІ 49-15-2'!№_параметру_РЕЗ</vt:lpstr>
      <vt:lpstr>'РІ 49-15-3'!№_параметру_РЕЗ</vt:lpstr>
      <vt:lpstr>'РІ 49-15-4'!№_параметру_РЕЗ</vt:lpstr>
      <vt:lpstr>'РІ 49-15-5'!№_параметру_РЕЗ</vt:lpstr>
      <vt:lpstr>'РІ 49-2'!№_параметру_РЕЗ</vt:lpstr>
      <vt:lpstr>'РІ 49-3'!№_параметру_РЕЗ</vt:lpstr>
      <vt:lpstr>'РІ 49-4'!№_параметру_РЕЗ</vt:lpstr>
      <vt:lpstr>'РІ 49-5'!№_параметру_РЕЗ</vt:lpstr>
      <vt:lpstr>'РІ 49-6'!№_параметру_РЕЗ</vt:lpstr>
      <vt:lpstr>'РІ 49-7'!№_параметру_РЕЗ</vt:lpstr>
      <vt:lpstr>'РІ 49-8'!№_параметру_РЕЗ</vt:lpstr>
      <vt:lpstr>'РІ 49-9'!№_параметру_РЕЗ</vt:lpstr>
      <vt:lpstr>'РІ 5-1'!№_параметру_РЕЗ</vt:lpstr>
      <vt:lpstr>'РІ 5-2'!№_параметру_РЕЗ</vt:lpstr>
      <vt:lpstr>'РІ 5-3'!№_параметру_РЕЗ</vt:lpstr>
      <vt:lpstr>'РІ 6-1'!№_параметру_РЕЗ</vt:lpstr>
      <vt:lpstr>'РІ 6-2'!№_параметру_РЕЗ</vt:lpstr>
      <vt:lpstr>'РІ f8-1'!№_параметру_РЕЗ</vt:lpstr>
      <vt:lpstr>'РІ 24-1-2'!OLE_LINK3</vt:lpstr>
      <vt:lpstr>'РІ 13-1-1'!Дата_внесення_змін</vt:lpstr>
      <vt:lpstr>'РІ 13-1-2'!Дата_внесення_змін</vt:lpstr>
      <vt:lpstr>'РІ 13-1-3'!Дата_внесення_змін</vt:lpstr>
      <vt:lpstr>'РІ 13-2-1'!Дата_внесення_змін</vt:lpstr>
      <vt:lpstr>'РІ 13-2-2'!Дата_внесення_змін</vt:lpstr>
      <vt:lpstr>'РІ 13-2-3'!Дата_внесення_змін</vt:lpstr>
      <vt:lpstr>'РІ 14-1'!Дата_внесення_змін</vt:lpstr>
      <vt:lpstr>'РІ 14-2'!Дата_внесення_змін</vt:lpstr>
      <vt:lpstr>'РІ 19-1'!Дата_внесення_змін</vt:lpstr>
      <vt:lpstr>'РІ 19-2'!Дата_внесення_змін</vt:lpstr>
      <vt:lpstr>'РІ 2'!Дата_внесення_змін</vt:lpstr>
      <vt:lpstr>'РІ 20-1'!Дата_внесення_змін</vt:lpstr>
      <vt:lpstr>'РІ 21-1'!Дата_внесення_змін</vt:lpstr>
      <vt:lpstr>'РІ 22.1-1-1'!Дата_внесення_змін</vt:lpstr>
      <vt:lpstr>'РІ 22.1-1-2'!Дата_внесення_змін</vt:lpstr>
      <vt:lpstr>'РІ 22.1-1-3'!Дата_внесення_змін</vt:lpstr>
      <vt:lpstr>'РІ 22.1-1-4'!Дата_внесення_змін</vt:lpstr>
      <vt:lpstr>'РІ 22.1-1-5'!Дата_внесення_змін</vt:lpstr>
      <vt:lpstr>'РІ 22.1-2-1'!Дата_внесення_змін</vt:lpstr>
      <vt:lpstr>'РІ 22.1-2-2'!Дата_внесення_змін</vt:lpstr>
      <vt:lpstr>'РІ 22.1-3-1'!Дата_внесення_змін</vt:lpstr>
      <vt:lpstr>'РІ 22.1-3-2'!Дата_внесення_змін</vt:lpstr>
      <vt:lpstr>'РІ 22.1-4-1'!Дата_внесення_змін</vt:lpstr>
      <vt:lpstr>'РІ 22.1-4-2'!Дата_внесення_змін</vt:lpstr>
      <vt:lpstr>'РІ 22.1-5-1'!Дата_внесення_змін</vt:lpstr>
      <vt:lpstr>'РІ 22.1-6-1'!Дата_внесення_змін</vt:lpstr>
      <vt:lpstr>'РІ 22.1-6-2'!Дата_внесення_змін</vt:lpstr>
      <vt:lpstr>'РІ 22.1-6-3'!Дата_внесення_змін</vt:lpstr>
      <vt:lpstr>'РІ 22.1-7-1'!Дата_внесення_змін</vt:lpstr>
      <vt:lpstr>'РІ 22.1-7-2'!Дата_внесення_змін</vt:lpstr>
      <vt:lpstr>'РІ 22.1-7-3'!Дата_внесення_змін</vt:lpstr>
      <vt:lpstr>'РІ 22-1'!Дата_внесення_змін</vt:lpstr>
      <vt:lpstr>'РІ 22-2-1'!Дата_внесення_змін</vt:lpstr>
      <vt:lpstr>'РІ 22-2-2'!Дата_внесення_змін</vt:lpstr>
      <vt:lpstr>'РІ 22-2-3'!Дата_внесення_змін</vt:lpstr>
      <vt:lpstr>'РІ 22-2-4'!Дата_внесення_змін</vt:lpstr>
      <vt:lpstr>'РІ 23-1'!Дата_внесення_змін</vt:lpstr>
      <vt:lpstr>'РІ 23-2'!Дата_внесення_змін</vt:lpstr>
      <vt:lpstr>'РІ 24-1-1'!Дата_внесення_змін</vt:lpstr>
      <vt:lpstr>'РІ 24-1-2'!Дата_внесення_змін</vt:lpstr>
      <vt:lpstr>'РІ 24-1-3'!Дата_внесення_змін</vt:lpstr>
      <vt:lpstr>'РІ 24-1-4'!Дата_внесення_змін</vt:lpstr>
      <vt:lpstr>'РІ 24-2-1'!Дата_внесення_змін</vt:lpstr>
      <vt:lpstr>'РІ 24-2-2'!Дата_внесення_змін</vt:lpstr>
      <vt:lpstr>'РІ 24-2-3'!Дата_внесення_змін</vt:lpstr>
      <vt:lpstr>'РІ 24-2-4'!Дата_внесення_змін</vt:lpstr>
      <vt:lpstr>'РІ 24-3'!Дата_внесення_змін</vt:lpstr>
      <vt:lpstr>'РІ 24-4'!Дата_внесення_змін</vt:lpstr>
      <vt:lpstr>'РІ 24-6'!Дата_внесення_змін</vt:lpstr>
      <vt:lpstr>'РІ 24-7'!Дата_внесення_змін</vt:lpstr>
      <vt:lpstr>'РІ 24-8'!Дата_внесення_змін</vt:lpstr>
      <vt:lpstr>'РІ 24-9'!Дата_внесення_змін</vt:lpstr>
      <vt:lpstr>'РІ 27-1'!Дата_внесення_змін</vt:lpstr>
      <vt:lpstr>'РІ 27-10'!Дата_внесення_змін</vt:lpstr>
      <vt:lpstr>'РІ 27-11'!Дата_внесення_змін</vt:lpstr>
      <vt:lpstr>'РІ 27-12'!Дата_внесення_змін</vt:lpstr>
      <vt:lpstr>'РІ 27-13'!Дата_внесення_змін</vt:lpstr>
      <vt:lpstr>'РІ 27-2'!Дата_внесення_змін</vt:lpstr>
      <vt:lpstr>'РІ 27-3'!Дата_внесення_змін</vt:lpstr>
      <vt:lpstr>'РІ 27-4'!Дата_внесення_змін</vt:lpstr>
      <vt:lpstr>'РІ 27-5'!Дата_внесення_змін</vt:lpstr>
      <vt:lpstr>'РІ 27-6'!Дата_внесення_змін</vt:lpstr>
      <vt:lpstr>'РІ 27-7'!Дата_внесення_змін</vt:lpstr>
      <vt:lpstr>'РІ 27-8'!Дата_внесення_змін</vt:lpstr>
      <vt:lpstr>'РІ 27-9'!Дата_внесення_змін</vt:lpstr>
      <vt:lpstr>'РІ 3.1-1'!Дата_внесення_змін</vt:lpstr>
      <vt:lpstr>'РІ 3.1-2'!Дата_внесення_змін</vt:lpstr>
      <vt:lpstr>'РІ 3.1-3'!Дата_внесення_змін</vt:lpstr>
      <vt:lpstr>'РІ 3-1'!Дата_внесення_змін</vt:lpstr>
      <vt:lpstr>'РІ 31.1'!Дата_внесення_змін</vt:lpstr>
      <vt:lpstr>'РІ 31.2'!Дата_внесення_змін</vt:lpstr>
      <vt:lpstr>'РІ 3-2'!Дата_внесення_змін</vt:lpstr>
      <vt:lpstr>'РІ 32.1'!Дата_внесення_змін</vt:lpstr>
      <vt:lpstr>'РІ 32.2'!Дата_внесення_змін</vt:lpstr>
      <vt:lpstr>'РІ 32.3'!Дата_внесення_змін</vt:lpstr>
      <vt:lpstr>'РІ 32.5'!Дата_внесення_змін</vt:lpstr>
      <vt:lpstr>'РІ 3-3'!Дата_внесення_змін</vt:lpstr>
      <vt:lpstr>'РІ 3-4'!Дата_внесення_змін</vt:lpstr>
      <vt:lpstr>'РІ 3-5'!Дата_внесення_змін</vt:lpstr>
      <vt:lpstr>'РІ 35-1'!Дата_внесення_змін</vt:lpstr>
      <vt:lpstr>'РІ 37.1-1'!Дата_внесення_змін</vt:lpstr>
      <vt:lpstr>'РІ 37.2-1'!Дата_внесення_змін</vt:lpstr>
      <vt:lpstr>'РІ 37-1'!Дата_внесення_змін</vt:lpstr>
      <vt:lpstr>'РІ 38.1-1'!Дата_внесення_змін</vt:lpstr>
      <vt:lpstr>'РІ 40-1'!Дата_внесення_змін</vt:lpstr>
      <vt:lpstr>'РІ 41-1'!Дата_внесення_змін</vt:lpstr>
      <vt:lpstr>'РІ 41-2'!Дата_внесення_змін</vt:lpstr>
      <vt:lpstr>'РІ 41-3'!Дата_внесення_змін</vt:lpstr>
      <vt:lpstr>'РІ 41-4'!Дата_внесення_змін</vt:lpstr>
      <vt:lpstr>'РІ 42-1'!Дата_внесення_змін</vt:lpstr>
      <vt:lpstr>'РІ 42-2'!Дата_внесення_змін</vt:lpstr>
      <vt:lpstr>'РІ 42-2-2'!Дата_внесення_змін</vt:lpstr>
      <vt:lpstr>'РІ 42-2-3'!Дата_внесення_змін</vt:lpstr>
      <vt:lpstr>'РІ 42-3'!Дата_внесення_змін</vt:lpstr>
      <vt:lpstr>'РІ 42-4'!Дата_внесення_змін</vt:lpstr>
      <vt:lpstr>'РІ 42-5'!Дата_внесення_змін</vt:lpstr>
      <vt:lpstr>'РІ 42-6'!Дата_внесення_змін</vt:lpstr>
      <vt:lpstr>'РІ 43-1'!Дата_внесення_змін</vt:lpstr>
      <vt:lpstr>'РІ 44-1'!Дата_внесення_змін</vt:lpstr>
      <vt:lpstr>'РІ 45-1'!Дата_внесення_змін</vt:lpstr>
      <vt:lpstr>'РІ 45-2'!Дата_внесення_змін</vt:lpstr>
      <vt:lpstr>'РІ 45-3'!Дата_внесення_змін</vt:lpstr>
      <vt:lpstr>'РІ 46'!Дата_внесення_змін</vt:lpstr>
      <vt:lpstr>'РІ 46.1-1'!Дата_внесення_змін</vt:lpstr>
      <vt:lpstr>'РІ 46.1-2'!Дата_внесення_змін</vt:lpstr>
      <vt:lpstr>'РІ 46.1-3'!Дата_внесення_змін</vt:lpstr>
      <vt:lpstr>'РІ 46.1-4'!Дата_внесення_змін</vt:lpstr>
      <vt:lpstr>'РІ 47-1'!Дата_внесення_змін</vt:lpstr>
      <vt:lpstr>'РІ 47-2'!Дата_внесення_змін</vt:lpstr>
      <vt:lpstr>'РІ 47-3'!Дата_внесення_змін</vt:lpstr>
      <vt:lpstr>'РІ 47-4'!Дата_внесення_змін</vt:lpstr>
      <vt:lpstr>'РІ 47-5'!Дата_внесення_змін</vt:lpstr>
      <vt:lpstr>'РІ 47-6'!Дата_внесення_змін</vt:lpstr>
      <vt:lpstr>'РІ 47-7'!Дата_внесення_змін</vt:lpstr>
      <vt:lpstr>'РІ 49-1'!Дата_внесення_змін</vt:lpstr>
      <vt:lpstr>'РІ 49-14-1'!Дата_внесення_змін</vt:lpstr>
      <vt:lpstr>'РІ 49-14-2'!Дата_внесення_змін</vt:lpstr>
      <vt:lpstr>'РІ 49-14-3'!Дата_внесення_змін</vt:lpstr>
      <vt:lpstr>'РІ 49-15-1'!Дата_внесення_змін</vt:lpstr>
      <vt:lpstr>'РІ 49-15-2'!Дата_внесення_змін</vt:lpstr>
      <vt:lpstr>'РІ 49-15-3'!Дата_внесення_змін</vt:lpstr>
      <vt:lpstr>'РІ 49-15-4'!Дата_внесення_змін</vt:lpstr>
      <vt:lpstr>'РІ 49-15-5'!Дата_внесення_змін</vt:lpstr>
      <vt:lpstr>'РІ 49-2'!Дата_внесення_змін</vt:lpstr>
      <vt:lpstr>'РІ 49-3'!Дата_внесення_змін</vt:lpstr>
      <vt:lpstr>'РІ 49-4'!Дата_внесення_змін</vt:lpstr>
      <vt:lpstr>'РІ 49-5'!Дата_внесення_змін</vt:lpstr>
      <vt:lpstr>'РІ 49-6'!Дата_внесення_змін</vt:lpstr>
      <vt:lpstr>'РІ 49-7'!Дата_внесення_змін</vt:lpstr>
      <vt:lpstr>'РІ 49-8'!Дата_внесення_змін</vt:lpstr>
      <vt:lpstr>'РІ 49-9'!Дата_внесення_змін</vt:lpstr>
      <vt:lpstr>'РІ 5-1'!Дата_внесення_змін</vt:lpstr>
      <vt:lpstr>'РІ 5-2'!Дата_внесення_змін</vt:lpstr>
      <vt:lpstr>'РІ 5-3'!Дата_внесення_змін</vt:lpstr>
      <vt:lpstr>'РІ 6-1'!Дата_внесення_змін</vt:lpstr>
      <vt:lpstr>'РІ 6-2'!Дата_внесення_змін</vt:lpstr>
      <vt:lpstr>'РІ f8-1'!Дата_внесення_змін</vt:lpstr>
      <vt:lpstr>'РІ 13-1-1'!Дата_прийняття</vt:lpstr>
      <vt:lpstr>'РІ 13-1-2'!Дата_прийняття</vt:lpstr>
      <vt:lpstr>'РІ 13-1-3'!Дата_прийняття</vt:lpstr>
      <vt:lpstr>'РІ 13-2-1'!Дата_прийняття</vt:lpstr>
      <vt:lpstr>'РІ 13-2-2'!Дата_прийняття</vt:lpstr>
      <vt:lpstr>'РІ 13-2-3'!Дата_прийняття</vt:lpstr>
      <vt:lpstr>'РІ 14-1'!Дата_прийняття</vt:lpstr>
      <vt:lpstr>'РІ 14-2'!Дата_прийняття</vt:lpstr>
      <vt:lpstr>'РІ 19-1'!Дата_прийняття</vt:lpstr>
      <vt:lpstr>'РІ 19-2'!Дата_прийняття</vt:lpstr>
      <vt:lpstr>'РІ 2'!Дата_прийняття</vt:lpstr>
      <vt:lpstr>'РІ 20-1'!Дата_прийняття</vt:lpstr>
      <vt:lpstr>'РІ 21-1'!Дата_прийняття</vt:lpstr>
      <vt:lpstr>'РІ 22.1-1-1'!Дата_прийняття</vt:lpstr>
      <vt:lpstr>'РІ 22.1-1-2'!Дата_прийняття</vt:lpstr>
      <vt:lpstr>'РІ 22.1-1-3'!Дата_прийняття</vt:lpstr>
      <vt:lpstr>'РІ 22.1-1-4'!Дата_прийняття</vt:lpstr>
      <vt:lpstr>'РІ 22.1-1-5'!Дата_прийняття</vt:lpstr>
      <vt:lpstr>'РІ 22.1-2-1'!Дата_прийняття</vt:lpstr>
      <vt:lpstr>'РІ 22.1-2-2'!Дата_прийняття</vt:lpstr>
      <vt:lpstr>'РІ 22.1-3-1'!Дата_прийняття</vt:lpstr>
      <vt:lpstr>'РІ 22.1-3-2'!Дата_прийняття</vt:lpstr>
      <vt:lpstr>'РІ 22.1-4-1'!Дата_прийняття</vt:lpstr>
      <vt:lpstr>'РІ 22.1-4-2'!Дата_прийняття</vt:lpstr>
      <vt:lpstr>'РІ 22.1-5-1'!Дата_прийняття</vt:lpstr>
      <vt:lpstr>'РІ 22.1-6-1'!Дата_прийняття</vt:lpstr>
      <vt:lpstr>'РІ 22.1-6-2'!Дата_прийняття</vt:lpstr>
      <vt:lpstr>'РІ 22.1-6-3'!Дата_прийняття</vt:lpstr>
      <vt:lpstr>'РІ 22.1-7-1'!Дата_прийняття</vt:lpstr>
      <vt:lpstr>'РІ 22.1-7-2'!Дата_прийняття</vt:lpstr>
      <vt:lpstr>'РІ 22.1-7-3'!Дата_прийняття</vt:lpstr>
      <vt:lpstr>'РІ 22-1'!Дата_прийняття</vt:lpstr>
      <vt:lpstr>'РІ 22-2-1'!Дата_прийняття</vt:lpstr>
      <vt:lpstr>'РІ 22-2-2'!Дата_прийняття</vt:lpstr>
      <vt:lpstr>'РІ 22-2-3'!Дата_прийняття</vt:lpstr>
      <vt:lpstr>'РІ 22-2-4'!Дата_прийняття</vt:lpstr>
      <vt:lpstr>'РІ 23-1'!Дата_прийняття</vt:lpstr>
      <vt:lpstr>'РІ 23-2'!Дата_прийняття</vt:lpstr>
      <vt:lpstr>'РІ 24-1-1'!Дата_прийняття</vt:lpstr>
      <vt:lpstr>'РІ 24-1-2'!Дата_прийняття</vt:lpstr>
      <vt:lpstr>'РІ 24-1-3'!Дата_прийняття</vt:lpstr>
      <vt:lpstr>'РІ 24-1-4'!Дата_прийняття</vt:lpstr>
      <vt:lpstr>'РІ 24-2-1'!Дата_прийняття</vt:lpstr>
      <vt:lpstr>'РІ 24-2-2'!Дата_прийняття</vt:lpstr>
      <vt:lpstr>'РІ 24-2-3'!Дата_прийняття</vt:lpstr>
      <vt:lpstr>'РІ 24-2-4'!Дата_прийняття</vt:lpstr>
      <vt:lpstr>'РІ 24-3'!Дата_прийняття</vt:lpstr>
      <vt:lpstr>'РІ 24-4'!Дата_прийняття</vt:lpstr>
      <vt:lpstr>'РІ 24-6'!Дата_прийняття</vt:lpstr>
      <vt:lpstr>'РІ 24-7'!Дата_прийняття</vt:lpstr>
      <vt:lpstr>'РІ 24-8'!Дата_прийняття</vt:lpstr>
      <vt:lpstr>'РІ 24-9'!Дата_прийняття</vt:lpstr>
      <vt:lpstr>'РІ 27-1'!Дата_прийняття</vt:lpstr>
      <vt:lpstr>'РІ 27-10'!Дата_прийняття</vt:lpstr>
      <vt:lpstr>'РІ 27-11'!Дата_прийняття</vt:lpstr>
      <vt:lpstr>'РІ 27-12'!Дата_прийняття</vt:lpstr>
      <vt:lpstr>'РІ 27-13'!Дата_прийняття</vt:lpstr>
      <vt:lpstr>'РІ 27-2'!Дата_прийняття</vt:lpstr>
      <vt:lpstr>'РІ 27-3'!Дата_прийняття</vt:lpstr>
      <vt:lpstr>'РІ 27-4'!Дата_прийняття</vt:lpstr>
      <vt:lpstr>'РІ 27-5'!Дата_прийняття</vt:lpstr>
      <vt:lpstr>'РІ 27-6'!Дата_прийняття</vt:lpstr>
      <vt:lpstr>'РІ 27-7'!Дата_прийняття</vt:lpstr>
      <vt:lpstr>'РІ 27-8'!Дата_прийняття</vt:lpstr>
      <vt:lpstr>'РІ 27-9'!Дата_прийняття</vt:lpstr>
      <vt:lpstr>'РІ 3.1-1'!Дата_прийняття</vt:lpstr>
      <vt:lpstr>'РІ 3.1-2'!Дата_прийняття</vt:lpstr>
      <vt:lpstr>'РІ 3.1-3'!Дата_прийняття</vt:lpstr>
      <vt:lpstr>'РІ 3-1'!Дата_прийняття</vt:lpstr>
      <vt:lpstr>'РІ 31.1'!Дата_прийняття</vt:lpstr>
      <vt:lpstr>'РІ 31.2'!Дата_прийняття</vt:lpstr>
      <vt:lpstr>'РІ 3-2'!Дата_прийняття</vt:lpstr>
      <vt:lpstr>'РІ 32.1'!Дата_прийняття</vt:lpstr>
      <vt:lpstr>'РІ 32.2'!Дата_прийняття</vt:lpstr>
      <vt:lpstr>'РІ 32.3'!Дата_прийняття</vt:lpstr>
      <vt:lpstr>'РІ 32.5'!Дата_прийняття</vt:lpstr>
      <vt:lpstr>'РІ 3-3'!Дата_прийняття</vt:lpstr>
      <vt:lpstr>'РІ 3-4'!Дата_прийняття</vt:lpstr>
      <vt:lpstr>'РІ 3-5'!Дата_прийняття</vt:lpstr>
      <vt:lpstr>'РІ 35-1'!Дата_прийняття</vt:lpstr>
      <vt:lpstr>'РІ 37.1-1'!Дата_прийняття</vt:lpstr>
      <vt:lpstr>'РІ 37.2-1'!Дата_прийняття</vt:lpstr>
      <vt:lpstr>'РІ 37-1'!Дата_прийняття</vt:lpstr>
      <vt:lpstr>'РІ 38.1-1'!Дата_прийняття</vt:lpstr>
      <vt:lpstr>'РІ 40-1'!Дата_прийняття</vt:lpstr>
      <vt:lpstr>'РІ 41-1'!Дата_прийняття</vt:lpstr>
      <vt:lpstr>'РІ 41-2'!Дата_прийняття</vt:lpstr>
      <vt:lpstr>'РІ 41-3'!Дата_прийняття</vt:lpstr>
      <vt:lpstr>'РІ 41-4'!Дата_прийняття</vt:lpstr>
      <vt:lpstr>'РІ 42-1'!Дата_прийняття</vt:lpstr>
      <vt:lpstr>'РІ 42-2'!Дата_прийняття</vt:lpstr>
      <vt:lpstr>'РІ 42-2-2'!Дата_прийняття</vt:lpstr>
      <vt:lpstr>'РІ 42-2-3'!Дата_прийняття</vt:lpstr>
      <vt:lpstr>'РІ 42-3'!Дата_прийняття</vt:lpstr>
      <vt:lpstr>'РІ 42-4'!Дата_прийняття</vt:lpstr>
      <vt:lpstr>'РІ 42-5'!Дата_прийняття</vt:lpstr>
      <vt:lpstr>'РІ 42-6'!Дата_прийняття</vt:lpstr>
      <vt:lpstr>'РІ 43-1'!Дата_прийняття</vt:lpstr>
      <vt:lpstr>'РІ 44-1'!Дата_прийняття</vt:lpstr>
      <vt:lpstr>'РІ 45-1'!Дата_прийняття</vt:lpstr>
      <vt:lpstr>'РІ 45-2'!Дата_прийняття</vt:lpstr>
      <vt:lpstr>'РІ 45-3'!Дата_прийняття</vt:lpstr>
      <vt:lpstr>'РІ 46'!Дата_прийняття</vt:lpstr>
      <vt:lpstr>'РІ 46.1-1'!Дата_прийняття</vt:lpstr>
      <vt:lpstr>'РІ 46.1-2'!Дата_прийняття</vt:lpstr>
      <vt:lpstr>'РІ 46.1-3'!Дата_прийняття</vt:lpstr>
      <vt:lpstr>'РІ 46.1-4'!Дата_прийняття</vt:lpstr>
      <vt:lpstr>'РІ 47-1'!Дата_прийняття</vt:lpstr>
      <vt:lpstr>'РІ 47-2'!Дата_прийняття</vt:lpstr>
      <vt:lpstr>'РІ 47-3'!Дата_прийняття</vt:lpstr>
      <vt:lpstr>'РІ 47-4'!Дата_прийняття</vt:lpstr>
      <vt:lpstr>'РІ 47-5'!Дата_прийняття</vt:lpstr>
      <vt:lpstr>'РІ 47-6'!Дата_прийняття</vt:lpstr>
      <vt:lpstr>'РІ 47-7'!Дата_прийняття</vt:lpstr>
      <vt:lpstr>'РІ 49-1'!Дата_прийняття</vt:lpstr>
      <vt:lpstr>'РІ 49-14-1'!Дата_прийняття</vt:lpstr>
      <vt:lpstr>'РІ 49-14-2'!Дата_прийняття</vt:lpstr>
      <vt:lpstr>'РІ 49-14-3'!Дата_прийняття</vt:lpstr>
      <vt:lpstr>'РІ 49-15-1'!Дата_прийняття</vt:lpstr>
      <vt:lpstr>'РІ 49-15-2'!Дата_прийняття</vt:lpstr>
      <vt:lpstr>'РІ 49-15-3'!Дата_прийняття</vt:lpstr>
      <vt:lpstr>'РІ 49-15-4'!Дата_прийняття</vt:lpstr>
      <vt:lpstr>'РІ 49-15-5'!Дата_прийняття</vt:lpstr>
      <vt:lpstr>'РІ 49-2'!Дата_прийняття</vt:lpstr>
      <vt:lpstr>'РІ 49-3'!Дата_прийняття</vt:lpstr>
      <vt:lpstr>'РІ 49-4'!Дата_прийняття</vt:lpstr>
      <vt:lpstr>'РІ 49-5'!Дата_прийняття</vt:lpstr>
      <vt:lpstr>'РІ 49-6'!Дата_прийняття</vt:lpstr>
      <vt:lpstr>'РІ 49-7'!Дата_прийняття</vt:lpstr>
      <vt:lpstr>'РІ 49-8'!Дата_прийняття</vt:lpstr>
      <vt:lpstr>'РІ 49-9'!Дата_прийняття</vt:lpstr>
      <vt:lpstr>'РІ 5-1'!Дата_прийняття</vt:lpstr>
      <vt:lpstr>'РІ 5-2'!Дата_прийняття</vt:lpstr>
      <vt:lpstr>'РІ 5-3'!Дата_прийняття</vt:lpstr>
      <vt:lpstr>'РІ 6-1'!Дата_прийняття</vt:lpstr>
      <vt:lpstr>'РІ 6-2'!Дата_прийняття</vt:lpstr>
      <vt:lpstr>'РІ f8-1'!Дата_прийняття</vt:lpstr>
      <vt:lpstr>'РІ 13-1-1'!додаткова_графічна_або_інша_роз’яснювальна_інформація</vt:lpstr>
      <vt:lpstr>'РІ 13-1-2'!додаткова_графічна_або_інша_роз’яснювальна_інформація</vt:lpstr>
      <vt:lpstr>'РІ 13-1-3'!додаткова_графічна_або_інша_роз’яснювальна_інформація</vt:lpstr>
      <vt:lpstr>'РІ 13-2-1'!додаткова_графічна_або_інша_роз’яснювальна_інформація</vt:lpstr>
      <vt:lpstr>'РІ 13-2-2'!додаткова_графічна_або_інша_роз’яснювальна_інформація</vt:lpstr>
      <vt:lpstr>'РІ 13-2-3'!додаткова_графічна_або_інша_роз’яснювальна_інформація</vt:lpstr>
      <vt:lpstr>'РІ 14-1'!додаткова_графічна_або_інша_роз’яснювальна_інформація</vt:lpstr>
      <vt:lpstr>'РІ 14-2'!додаткова_графічна_або_інша_роз’яснювальна_інформація</vt:lpstr>
      <vt:lpstr>'РІ 19-1'!додаткова_графічна_або_інша_роз’яснювальна_інформація</vt:lpstr>
      <vt:lpstr>'РІ 19-2'!додаткова_графічна_або_інша_роз’яснювальна_інформація</vt:lpstr>
      <vt:lpstr>'РІ 20-1'!додаткова_графічна_або_інша_роз’яснювальна_інформація</vt:lpstr>
      <vt:lpstr>'РІ 21-1'!додаткова_графічна_або_інша_роз’яснювальна_інформація</vt:lpstr>
      <vt:lpstr>'РІ 22.1-1-1'!додаткова_графічна_або_інша_роз’яснювальна_інформація</vt:lpstr>
      <vt:lpstr>'РІ 22.1-1-2'!додаткова_графічна_або_інша_роз’яснювальна_інформація</vt:lpstr>
      <vt:lpstr>'РІ 22.1-1-3'!додаткова_графічна_або_інша_роз’яснювальна_інформація</vt:lpstr>
      <vt:lpstr>'РІ 22.1-1-4'!додаткова_графічна_або_інша_роз’яснювальна_інформація</vt:lpstr>
      <vt:lpstr>'РІ 22.1-1-5'!додаткова_графічна_або_інша_роз’яснювальна_інформація</vt:lpstr>
      <vt:lpstr>'РІ 22.1-2-1'!додаткова_графічна_або_інша_роз’яснювальна_інформація</vt:lpstr>
      <vt:lpstr>'РІ 22.1-2-2'!додаткова_графічна_або_інша_роз’яснювальна_інформація</vt:lpstr>
      <vt:lpstr>'РІ 22.1-3-1'!додаткова_графічна_або_інша_роз’яснювальна_інформація</vt:lpstr>
      <vt:lpstr>'РІ 22.1-3-2'!додаткова_графічна_або_інша_роз’яснювальна_інформація</vt:lpstr>
      <vt:lpstr>'РІ 22.1-4-1'!додаткова_графічна_або_інша_роз’яснювальна_інформація</vt:lpstr>
      <vt:lpstr>'РІ 22.1-4-2'!додаткова_графічна_або_інша_роз’яснювальна_інформація</vt:lpstr>
      <vt:lpstr>'РІ 22.1-5-1'!додаткова_графічна_або_інша_роз’яснювальна_інформація</vt:lpstr>
      <vt:lpstr>'РІ 22.1-6-1'!додаткова_графічна_або_інша_роз’яснювальна_інформація</vt:lpstr>
      <vt:lpstr>'РІ 22.1-6-2'!додаткова_графічна_або_інша_роз’яснювальна_інформація</vt:lpstr>
      <vt:lpstr>'РІ 22.1-6-3'!додаткова_графічна_або_інша_роз’яснювальна_інформація</vt:lpstr>
      <vt:lpstr>'РІ 22.1-7-1'!додаткова_графічна_або_інша_роз’яснювальна_інформація</vt:lpstr>
      <vt:lpstr>'РІ 22.1-7-2'!додаткова_графічна_або_інша_роз’яснювальна_інформація</vt:lpstr>
      <vt:lpstr>'РІ 22.1-7-3'!додаткова_графічна_або_інша_роз’яснювальна_інформація</vt:lpstr>
      <vt:lpstr>'РІ 22-1'!додаткова_графічна_або_інша_роз’яснювальна_інформація</vt:lpstr>
      <vt:lpstr>'РІ 22-2-1'!додаткова_графічна_або_інша_роз’яснювальна_інформація</vt:lpstr>
      <vt:lpstr>'РІ 22-2-2'!додаткова_графічна_або_інша_роз’яснювальна_інформація</vt:lpstr>
      <vt:lpstr>'РІ 22-2-3'!додаткова_графічна_або_інша_роз’яснювальна_інформація</vt:lpstr>
      <vt:lpstr>'РІ 22-2-4'!додаткова_графічна_або_інша_роз’яснювальна_інформація</vt:lpstr>
      <vt:lpstr>'РІ 23-1'!додаткова_графічна_або_інша_роз’яснювальна_інформація</vt:lpstr>
      <vt:lpstr>'РІ 23-2'!додаткова_графічна_або_інша_роз’яснювальна_інформація</vt:lpstr>
      <vt:lpstr>'РІ 24-1-1'!додаткова_графічна_або_інша_роз’яснювальна_інформація</vt:lpstr>
      <vt:lpstr>'РІ 24-1-2'!додаткова_графічна_або_інша_роз’яснювальна_інформація</vt:lpstr>
      <vt:lpstr>'РІ 24-1-3'!додаткова_графічна_або_інша_роз’яснювальна_інформація</vt:lpstr>
      <vt:lpstr>'РІ 24-1-4'!додаткова_графічна_або_інша_роз’яснювальна_інформація</vt:lpstr>
      <vt:lpstr>'РІ 24-2-1'!додаткова_графічна_або_інша_роз’яснювальна_інформація</vt:lpstr>
      <vt:lpstr>'РІ 24-2-2'!додаткова_графічна_або_інша_роз’яснювальна_інформація</vt:lpstr>
      <vt:lpstr>'РІ 24-2-3'!додаткова_графічна_або_інша_роз’яснювальна_інформація</vt:lpstr>
      <vt:lpstr>'РІ 24-2-4'!додаткова_графічна_або_інша_роз’яснювальна_інформація</vt:lpstr>
      <vt:lpstr>'РІ 24-3'!додаткова_графічна_або_інша_роз’яснювальна_інформація</vt:lpstr>
      <vt:lpstr>'РІ 24-4'!додаткова_графічна_або_інша_роз’яснювальна_інформація</vt:lpstr>
      <vt:lpstr>'РІ 24-6'!додаткова_графічна_або_інша_роз’яснювальна_інформація</vt:lpstr>
      <vt:lpstr>'РІ 24-7'!додаткова_графічна_або_інша_роз’яснювальна_інформація</vt:lpstr>
      <vt:lpstr>'РІ 24-8'!додаткова_графічна_або_інша_роз’яснювальна_інформація</vt:lpstr>
      <vt:lpstr>'РІ 24-9'!додаткова_графічна_або_інша_роз’яснювальна_інформація</vt:lpstr>
      <vt:lpstr>'РІ 27-1'!додаткова_графічна_або_інша_роз’яснювальна_інформація</vt:lpstr>
      <vt:lpstr>'РІ 27-10'!додаткова_графічна_або_інша_роз’яснювальна_інформація</vt:lpstr>
      <vt:lpstr>'РІ 27-11'!додаткова_графічна_або_інша_роз’яснювальна_інформація</vt:lpstr>
      <vt:lpstr>'РІ 27-12'!додаткова_графічна_або_інша_роз’яснювальна_інформація</vt:lpstr>
      <vt:lpstr>'РІ 27-13'!додаткова_графічна_або_інша_роз’яснювальна_інформація</vt:lpstr>
      <vt:lpstr>'РІ 27-2'!додаткова_графічна_або_інша_роз’яснювальна_інформація</vt:lpstr>
      <vt:lpstr>'РІ 27-3'!додаткова_графічна_або_інша_роз’яснювальна_інформація</vt:lpstr>
      <vt:lpstr>'РІ 27-4'!додаткова_графічна_або_інша_роз’яснювальна_інформація</vt:lpstr>
      <vt:lpstr>'РІ 27-5'!додаткова_графічна_або_інша_роз’яснювальна_інформація</vt:lpstr>
      <vt:lpstr>'РІ 27-6'!додаткова_графічна_або_інша_роз’яснювальна_інформація</vt:lpstr>
      <vt:lpstr>'РІ 27-7'!додаткова_графічна_або_інша_роз’яснювальна_інформація</vt:lpstr>
      <vt:lpstr>'РІ 27-8'!додаткова_графічна_або_інша_роз’яснювальна_інформація</vt:lpstr>
      <vt:lpstr>'РІ 27-9'!додаткова_графічна_або_інша_роз’яснювальна_інформація</vt:lpstr>
      <vt:lpstr>'РІ 3.1-1'!додаткова_графічна_або_інша_роз’яснювальна_інформація</vt:lpstr>
      <vt:lpstr>'РІ 3.1-2'!додаткова_графічна_або_інша_роз’яснювальна_інформація</vt:lpstr>
      <vt:lpstr>'РІ 3.1-3'!додаткова_графічна_або_інша_роз’яснювальна_інформація</vt:lpstr>
      <vt:lpstr>'РІ 3-1'!додаткова_графічна_або_інша_роз’яснювальна_інформація</vt:lpstr>
      <vt:lpstr>'РІ 31.1'!додаткова_графічна_або_інша_роз’яснювальна_інформація</vt:lpstr>
      <vt:lpstr>'РІ 31.2'!додаткова_графічна_або_інша_роз’яснювальна_інформація</vt:lpstr>
      <vt:lpstr>'РІ 3-2'!додаткова_графічна_або_інша_роз’яснювальна_інформація</vt:lpstr>
      <vt:lpstr>'РІ 32.2'!додаткова_графічна_або_інша_роз’яснювальна_інформація</vt:lpstr>
      <vt:lpstr>'РІ 32.3'!додаткова_графічна_або_інша_роз’яснювальна_інформація</vt:lpstr>
      <vt:lpstr>'РІ 32.5'!додаткова_графічна_або_інша_роз’яснювальна_інформація</vt:lpstr>
      <vt:lpstr>'РІ 3-3'!додаткова_графічна_або_інша_роз’яснювальна_інформація</vt:lpstr>
      <vt:lpstr>'РІ 3-4'!додаткова_графічна_або_інша_роз’яснювальна_інформація</vt:lpstr>
      <vt:lpstr>'РІ 3-5'!додаткова_графічна_або_інша_роз’яснювальна_інформація</vt:lpstr>
      <vt:lpstr>'РІ 35-1'!додаткова_графічна_або_інша_роз’яснювальна_інформація</vt:lpstr>
      <vt:lpstr>'РІ 37.1-1'!додаткова_графічна_або_інша_роз’яснювальна_інформація</vt:lpstr>
      <vt:lpstr>'РІ 37.2-1'!додаткова_графічна_або_інша_роз’яснювальна_інформація</vt:lpstr>
      <vt:lpstr>'РІ 37-1'!додаткова_графічна_або_інша_роз’яснювальна_інформація</vt:lpstr>
      <vt:lpstr>'РІ 38.1-1'!додаткова_графічна_або_інша_роз’яснювальна_інформація</vt:lpstr>
      <vt:lpstr>'РІ 40-1'!додаткова_графічна_або_інша_роз’яснювальна_інформація</vt:lpstr>
      <vt:lpstr>'РІ 41-2'!додаткова_графічна_або_інша_роз’яснювальна_інформація</vt:lpstr>
      <vt:lpstr>'РІ 41-3'!додаткова_графічна_або_інша_роз’яснювальна_інформація</vt:lpstr>
      <vt:lpstr>'РІ 42-1'!додаткова_графічна_або_інша_роз’яснювальна_інформація</vt:lpstr>
      <vt:lpstr>'РІ 42-2'!додаткова_графічна_або_інша_роз’яснювальна_інформація</vt:lpstr>
      <vt:lpstr>'РІ 42-2-2'!додаткова_графічна_або_інша_роз’яснювальна_інформація</vt:lpstr>
      <vt:lpstr>'РІ 42-2-3'!додаткова_графічна_або_інша_роз’яснювальна_інформація</vt:lpstr>
      <vt:lpstr>'РІ 42-3'!додаткова_графічна_або_інша_роз’яснювальна_інформація</vt:lpstr>
      <vt:lpstr>'РІ 42-4'!додаткова_графічна_або_інша_роз’яснювальна_інформація</vt:lpstr>
      <vt:lpstr>'РІ 42-5'!додаткова_графічна_або_інша_роз’яснювальна_інформація</vt:lpstr>
      <vt:lpstr>'РІ 42-6'!додаткова_графічна_або_інша_роз’яснювальна_інформація</vt:lpstr>
      <vt:lpstr>'РІ 43-1'!додаткова_графічна_або_інша_роз’яснювальна_інформація</vt:lpstr>
      <vt:lpstr>'РІ 44-1'!додаткова_графічна_або_інша_роз’яснювальна_інформація</vt:lpstr>
      <vt:lpstr>'РІ 45-1'!додаткова_графічна_або_інша_роз’яснювальна_інформація</vt:lpstr>
      <vt:lpstr>'РІ 45-2'!додаткова_графічна_або_інша_роз’яснювальна_інформація</vt:lpstr>
      <vt:lpstr>'РІ 45-3'!додаткова_графічна_або_інша_роз’яснювальна_інформація</vt:lpstr>
      <vt:lpstr>'РІ 46'!додаткова_графічна_або_інша_роз’яснювальна_інформація</vt:lpstr>
      <vt:lpstr>'РІ 46.1-1'!додаткова_графічна_або_інша_роз’яснювальна_інформація</vt:lpstr>
      <vt:lpstr>'РІ 46.1-2'!додаткова_графічна_або_інша_роз’яснювальна_інформація</vt:lpstr>
      <vt:lpstr>'РІ 46.1-3'!додаткова_графічна_або_інша_роз’яснювальна_інформація</vt:lpstr>
      <vt:lpstr>'РІ 46.1-4'!додаткова_графічна_або_інша_роз’яснювальна_інформація</vt:lpstr>
      <vt:lpstr>'РІ 47-1'!додаткова_графічна_або_інша_роз’яснювальна_інформація</vt:lpstr>
      <vt:lpstr>'РІ 47-2'!додаткова_графічна_або_інша_роз’яснювальна_інформація</vt:lpstr>
      <vt:lpstr>'РІ 47-3'!додаткова_графічна_або_інша_роз’яснювальна_інформація</vt:lpstr>
      <vt:lpstr>'РІ 47-4'!додаткова_графічна_або_інша_роз’яснювальна_інформація</vt:lpstr>
      <vt:lpstr>'РІ 47-5'!додаткова_графічна_або_інша_роз’яснювальна_інформація</vt:lpstr>
      <vt:lpstr>'РІ 47-6'!додаткова_графічна_або_інша_роз’яснювальна_інформація</vt:lpstr>
      <vt:lpstr>'РІ 47-7'!додаткова_графічна_або_інша_роз’яснювальна_інформація</vt:lpstr>
      <vt:lpstr>'РІ 49-1'!додаткова_графічна_або_інша_роз’яснювальна_інформація</vt:lpstr>
      <vt:lpstr>'РІ 49-14-1'!додаткова_графічна_або_інша_роз’яснювальна_інформація</vt:lpstr>
      <vt:lpstr>'РІ 49-14-2'!додаткова_графічна_або_інша_роз’яснювальна_інформація</vt:lpstr>
      <vt:lpstr>'РІ 49-14-3'!додаткова_графічна_або_інша_роз’яснювальна_інформація</vt:lpstr>
      <vt:lpstr>'РІ 49-15-1'!додаткова_графічна_або_інша_роз’яснювальна_інформація</vt:lpstr>
      <vt:lpstr>'РІ 49-15-2'!додаткова_графічна_або_інша_роз’яснювальна_інформація</vt:lpstr>
      <vt:lpstr>'РІ 49-15-3'!додаткова_графічна_або_інша_роз’яснювальна_інформація</vt:lpstr>
      <vt:lpstr>'РІ 49-15-4'!додаткова_графічна_або_інша_роз’яснювальна_інформація</vt:lpstr>
      <vt:lpstr>'РІ 49-15-5'!додаткова_графічна_або_інша_роз’яснювальна_інформація</vt:lpstr>
      <vt:lpstr>'РІ 49-2'!додаткова_графічна_або_інша_роз’яснювальна_інформація</vt:lpstr>
      <vt:lpstr>'РІ 49-3'!додаткова_графічна_або_інша_роз’яснювальна_інформація</vt:lpstr>
      <vt:lpstr>'РІ 49-4'!додаткова_графічна_або_інша_роз’яснювальна_інформація</vt:lpstr>
      <vt:lpstr>'РІ 49-5'!додаткова_графічна_або_інша_роз’яснювальна_інформація</vt:lpstr>
      <vt:lpstr>'РІ 49-6'!додаткова_графічна_або_інша_роз’яснювальна_інформація</vt:lpstr>
      <vt:lpstr>'РІ 49-7'!додаткова_графічна_або_інша_роз’яснювальна_інформація</vt:lpstr>
      <vt:lpstr>'РІ 49-8'!додаткова_графічна_або_інша_роз’яснювальна_інформація</vt:lpstr>
      <vt:lpstr>'РІ 49-9'!додаткова_графічна_або_інша_роз’яснювальна_інформація</vt:lpstr>
      <vt:lpstr>'РІ 5-1'!додаткова_графічна_або_інша_роз’яснювальна_інформація</vt:lpstr>
      <vt:lpstr>'РІ 5-2'!додаткова_графічна_або_інша_роз’яснювальна_інформація</vt:lpstr>
      <vt:lpstr>'РІ 5-3'!додаткова_графічна_або_інша_роз’яснювальна_інформація</vt:lpstr>
      <vt:lpstr>'РІ 6-2'!додаткова_графічна_або_інша_роз’яснювальна_інформація</vt:lpstr>
      <vt:lpstr>'РІ f8-1'!додаткова_графічна_або_інша_роз’яснювальна_інформація</vt:lpstr>
      <vt:lpstr>'РІ 13-1-1'!назва_радіоелектронного_засобу</vt:lpstr>
      <vt:lpstr>'РІ 13-1-2'!назва_радіоелектронного_засобу</vt:lpstr>
      <vt:lpstr>'РІ 13-1-3'!назва_радіоелектронного_засобу</vt:lpstr>
      <vt:lpstr>'РІ 13-2-1'!назва_радіоелектронного_засобу</vt:lpstr>
      <vt:lpstr>'РІ 13-2-2'!назва_радіоелектронного_засобу</vt:lpstr>
      <vt:lpstr>'РІ 13-2-3'!назва_радіоелектронного_засобу</vt:lpstr>
      <vt:lpstr>'РІ 14-1'!назва_радіоелектронного_засобу</vt:lpstr>
      <vt:lpstr>'РІ 14-2'!назва_радіоелектронного_засобу</vt:lpstr>
      <vt:lpstr>'РІ 19-1'!назва_радіоелектронного_засобу</vt:lpstr>
      <vt:lpstr>'РІ 19-2'!назва_радіоелектронного_засобу</vt:lpstr>
      <vt:lpstr>'РІ 2'!назва_радіоелектронного_засобу</vt:lpstr>
      <vt:lpstr>'РІ 20-1'!назва_радіоелектронного_засобу</vt:lpstr>
      <vt:lpstr>'РІ 21-1'!назва_радіоелектронного_засобу</vt:lpstr>
      <vt:lpstr>'РІ 22.1-1-1'!назва_радіоелектронного_засобу</vt:lpstr>
      <vt:lpstr>'РІ 22.1-1-2'!назва_радіоелектронного_засобу</vt:lpstr>
      <vt:lpstr>'РІ 22.1-1-3'!назва_радіоелектронного_засобу</vt:lpstr>
      <vt:lpstr>'РІ 22.1-1-4'!назва_радіоелектронного_засобу</vt:lpstr>
      <vt:lpstr>'РІ 22.1-1-5'!назва_радіоелектронного_засобу</vt:lpstr>
      <vt:lpstr>'РІ 22.1-2-1'!назва_радіоелектронного_засобу</vt:lpstr>
      <vt:lpstr>'РІ 22.1-2-2'!назва_радіоелектронного_засобу</vt:lpstr>
      <vt:lpstr>'РІ 22.1-3-1'!назва_радіоелектронного_засобу</vt:lpstr>
      <vt:lpstr>'РІ 22.1-3-2'!назва_радіоелектронного_засобу</vt:lpstr>
      <vt:lpstr>'РІ 22.1-4-1'!назва_радіоелектронного_засобу</vt:lpstr>
      <vt:lpstr>'РІ 22.1-4-2'!назва_радіоелектронного_засобу</vt:lpstr>
      <vt:lpstr>'РІ 22.1-5-1'!назва_радіоелектронного_засобу</vt:lpstr>
      <vt:lpstr>'РІ 22.1-6-1'!назва_радіоелектронного_засобу</vt:lpstr>
      <vt:lpstr>'РІ 22.1-6-2'!назва_радіоелектронного_засобу</vt:lpstr>
      <vt:lpstr>'РІ 22.1-6-3'!назва_радіоелектронного_засобу</vt:lpstr>
      <vt:lpstr>'РІ 22.1-7-1'!назва_радіоелектронного_засобу</vt:lpstr>
      <vt:lpstr>'РІ 22.1-7-2'!назва_радіоелектронного_засобу</vt:lpstr>
      <vt:lpstr>'РІ 22.1-7-3'!назва_радіоелектронного_засобу</vt:lpstr>
      <vt:lpstr>'РІ 22-1'!назва_радіоелектронного_засобу</vt:lpstr>
      <vt:lpstr>'РІ 22-2-1'!назва_радіоелектронного_засобу</vt:lpstr>
      <vt:lpstr>'РІ 22-2-2'!назва_радіоелектронного_засобу</vt:lpstr>
      <vt:lpstr>'РІ 22-2-3'!назва_радіоелектронного_засобу</vt:lpstr>
      <vt:lpstr>'РІ 22-2-4'!назва_радіоелектронного_засобу</vt:lpstr>
      <vt:lpstr>'РІ 23-1'!назва_радіоелектронного_засобу</vt:lpstr>
      <vt:lpstr>'РІ 23-2'!назва_радіоелектронного_засобу</vt:lpstr>
      <vt:lpstr>'РІ 24-1-1'!назва_радіоелектронного_засобу</vt:lpstr>
      <vt:lpstr>'РІ 24-1-2'!назва_радіоелектронного_засобу</vt:lpstr>
      <vt:lpstr>'РІ 24-1-3'!назва_радіоелектронного_засобу</vt:lpstr>
      <vt:lpstr>'РІ 24-1-4'!назва_радіоелектронного_засобу</vt:lpstr>
      <vt:lpstr>'РІ 24-2-1'!назва_радіоелектронного_засобу</vt:lpstr>
      <vt:lpstr>'РІ 24-2-2'!назва_радіоелектронного_засобу</vt:lpstr>
      <vt:lpstr>'РІ 24-2-3'!назва_радіоелектронного_засобу</vt:lpstr>
      <vt:lpstr>'РІ 24-2-4'!назва_радіоелектронного_засобу</vt:lpstr>
      <vt:lpstr>'РІ 24-3'!назва_радіоелектронного_засобу</vt:lpstr>
      <vt:lpstr>'РІ 24-4'!назва_радіоелектронного_засобу</vt:lpstr>
      <vt:lpstr>'РІ 24-6'!назва_радіоелектронного_засобу</vt:lpstr>
      <vt:lpstr>'РІ 24-7'!назва_радіоелектронного_засобу</vt:lpstr>
      <vt:lpstr>'РІ 24-8'!назва_радіоелектронного_засобу</vt:lpstr>
      <vt:lpstr>'РІ 24-9'!назва_радіоелектронного_засобу</vt:lpstr>
      <vt:lpstr>'РІ 27-1'!назва_радіоелектронного_засобу</vt:lpstr>
      <vt:lpstr>'РІ 27-10'!назва_радіоелектронного_засобу</vt:lpstr>
      <vt:lpstr>'РІ 27-11'!назва_радіоелектронного_засобу</vt:lpstr>
      <vt:lpstr>'РІ 27-12'!назва_радіоелектронного_засобу</vt:lpstr>
      <vt:lpstr>'РІ 27-13'!назва_радіоелектронного_засобу</vt:lpstr>
      <vt:lpstr>'РІ 27-2'!назва_радіоелектронного_засобу</vt:lpstr>
      <vt:lpstr>'РІ 27-3'!назва_радіоелектронного_засобу</vt:lpstr>
      <vt:lpstr>'РІ 27-4'!назва_радіоелектронного_засобу</vt:lpstr>
      <vt:lpstr>'РІ 27-5'!назва_радіоелектронного_засобу</vt:lpstr>
      <vt:lpstr>'РІ 27-6'!назва_радіоелектронного_засобу</vt:lpstr>
      <vt:lpstr>'РІ 27-7'!назва_радіоелектронного_засобу</vt:lpstr>
      <vt:lpstr>'РІ 27-8'!назва_радіоелектронного_засобу</vt:lpstr>
      <vt:lpstr>'РІ 27-9'!назва_радіоелектронного_засобу</vt:lpstr>
      <vt:lpstr>'РІ 3.1-1'!назва_радіоелектронного_засобу</vt:lpstr>
      <vt:lpstr>'РІ 3.1-2'!назва_радіоелектронного_засобу</vt:lpstr>
      <vt:lpstr>'РІ 3.1-3'!назва_радіоелектронного_засобу</vt:lpstr>
      <vt:lpstr>'РІ 3-1'!назва_радіоелектронного_засобу</vt:lpstr>
      <vt:lpstr>'РІ 31.1'!назва_радіоелектронного_засобу</vt:lpstr>
      <vt:lpstr>'РІ 31.2'!назва_радіоелектронного_засобу</vt:lpstr>
      <vt:lpstr>'РІ 3-2'!назва_радіоелектронного_засобу</vt:lpstr>
      <vt:lpstr>'РІ 32.1'!назва_радіоелектронного_засобу</vt:lpstr>
      <vt:lpstr>'РІ 32.2'!назва_радіоелектронного_засобу</vt:lpstr>
      <vt:lpstr>'РІ 32.3'!назва_радіоелектронного_засобу</vt:lpstr>
      <vt:lpstr>'РІ 32.5'!назва_радіоелектронного_засобу</vt:lpstr>
      <vt:lpstr>'РІ 3-3'!назва_радіоелектронного_засобу</vt:lpstr>
      <vt:lpstr>'РІ 3-4'!назва_радіоелектронного_засобу</vt:lpstr>
      <vt:lpstr>'РІ 3-5'!назва_радіоелектронного_засобу</vt:lpstr>
      <vt:lpstr>'РІ 35-1'!назва_радіоелектронного_засобу</vt:lpstr>
      <vt:lpstr>'РІ 37.1-1'!назва_радіоелектронного_засобу</vt:lpstr>
      <vt:lpstr>'РІ 37.2-1'!назва_радіоелектронного_засобу</vt:lpstr>
      <vt:lpstr>'РІ 37-1'!назва_радіоелектронного_засобу</vt:lpstr>
      <vt:lpstr>'РІ 38.1-1'!назва_радіоелектронного_засобу</vt:lpstr>
      <vt:lpstr>'РІ 40-1'!назва_радіоелектронного_засобу</vt:lpstr>
      <vt:lpstr>'РІ 41-1'!назва_радіоелектронного_засобу</vt:lpstr>
      <vt:lpstr>'РІ 41-2'!назва_радіоелектронного_засобу</vt:lpstr>
      <vt:lpstr>'РІ 41-3'!назва_радіоелектронного_засобу</vt:lpstr>
      <vt:lpstr>'РІ 41-4'!назва_радіоелектронного_засобу</vt:lpstr>
      <vt:lpstr>'РІ 42-1'!назва_радіоелектронного_засобу</vt:lpstr>
      <vt:lpstr>'РІ 42-2'!назва_радіоелектронного_засобу</vt:lpstr>
      <vt:lpstr>'РІ 42-2-2'!назва_радіоелектронного_засобу</vt:lpstr>
      <vt:lpstr>'РІ 42-2-3'!назва_радіоелектронного_засобу</vt:lpstr>
      <vt:lpstr>'РІ 42-3'!назва_радіоелектронного_засобу</vt:lpstr>
      <vt:lpstr>'РІ 42-4'!назва_радіоелектронного_засобу</vt:lpstr>
      <vt:lpstr>'РІ 42-5'!назва_радіоелектронного_засобу</vt:lpstr>
      <vt:lpstr>'РІ 42-6'!назва_радіоелектронного_засобу</vt:lpstr>
      <vt:lpstr>'РІ 43-1'!назва_радіоелектронного_засобу</vt:lpstr>
      <vt:lpstr>'РІ 44-1'!назва_радіоелектронного_засобу</vt:lpstr>
      <vt:lpstr>'РІ 45-1'!назва_радіоелектронного_засобу</vt:lpstr>
      <vt:lpstr>'РІ 45-2'!назва_радіоелектронного_засобу</vt:lpstr>
      <vt:lpstr>'РІ 45-3'!назва_радіоелектронного_засобу</vt:lpstr>
      <vt:lpstr>'РІ 46'!назва_радіоелектронного_засобу</vt:lpstr>
      <vt:lpstr>'РІ 46.1-1'!назва_радіоелектронного_засобу</vt:lpstr>
      <vt:lpstr>'РІ 46.1-2'!назва_радіоелектронного_засобу</vt:lpstr>
      <vt:lpstr>'РІ 46.1-3'!назва_радіоелектронного_засобу</vt:lpstr>
      <vt:lpstr>'РІ 46.1-4'!назва_радіоелектронного_засобу</vt:lpstr>
      <vt:lpstr>'РІ 47-1'!назва_радіоелектронного_засобу</vt:lpstr>
      <vt:lpstr>'РІ 47-2'!назва_радіоелектронного_засобу</vt:lpstr>
      <vt:lpstr>'РІ 47-3'!назва_радіоелектронного_засобу</vt:lpstr>
      <vt:lpstr>'РІ 47-4'!назва_радіоелектронного_засобу</vt:lpstr>
      <vt:lpstr>'РІ 47-5'!назва_радіоелектронного_засобу</vt:lpstr>
      <vt:lpstr>'РІ 47-6'!назва_радіоелектронного_засобу</vt:lpstr>
      <vt:lpstr>'РІ 47-7'!назва_радіоелектронного_засобу</vt:lpstr>
      <vt:lpstr>'РІ 49-1'!назва_радіоелектронного_засобу</vt:lpstr>
      <vt:lpstr>'РІ 49-14-1'!назва_радіоелектронного_засобу</vt:lpstr>
      <vt:lpstr>'РІ 49-14-2'!назва_радіоелектронного_засобу</vt:lpstr>
      <vt:lpstr>'РІ 49-14-3'!назва_радіоелектронного_засобу</vt:lpstr>
      <vt:lpstr>'РІ 49-15-1'!назва_радіоелектронного_засобу</vt:lpstr>
      <vt:lpstr>'РІ 49-15-2'!назва_радіоелектронного_засобу</vt:lpstr>
      <vt:lpstr>'РІ 49-15-3'!назва_радіоелектронного_засобу</vt:lpstr>
      <vt:lpstr>'РІ 49-15-4'!назва_радіоелектронного_засобу</vt:lpstr>
      <vt:lpstr>'РІ 49-15-5'!назва_радіоелектронного_засобу</vt:lpstr>
      <vt:lpstr>'РІ 49-2'!назва_радіоелектронного_засобу</vt:lpstr>
      <vt:lpstr>'РІ 49-3'!назва_радіоелектронного_засобу</vt:lpstr>
      <vt:lpstr>'РІ 49-4'!назва_радіоелектронного_засобу</vt:lpstr>
      <vt:lpstr>'РІ 49-5'!назва_радіоелектронного_засобу</vt:lpstr>
      <vt:lpstr>'РІ 49-6'!назва_радіоелектронного_засобу</vt:lpstr>
      <vt:lpstr>'РІ 49-7'!назва_радіоелектронного_засобу</vt:lpstr>
      <vt:lpstr>'РІ 49-8'!назва_радіоелектронного_засобу</vt:lpstr>
      <vt:lpstr>'РІ 49-9'!назва_радіоелектронного_засобу</vt:lpstr>
      <vt:lpstr>'РІ 5-1'!назва_радіоелектронного_засобу</vt:lpstr>
      <vt:lpstr>'РІ 5-2'!назва_радіоелектронного_засобу</vt:lpstr>
      <vt:lpstr>'РІ 5-3'!назва_радіоелектронного_засобу</vt:lpstr>
      <vt:lpstr>'РІ 6-1'!назва_радіоелектронного_засобу</vt:lpstr>
      <vt:lpstr>'РІ 6-2'!назва_радіоелектронного_засобу</vt:lpstr>
      <vt:lpstr>'РІ f8-1'!назва_радіоелектронного_засобу</vt:lpstr>
      <vt:lpstr>'РІ 13-1-1'!Найменування_параметру</vt:lpstr>
      <vt:lpstr>'РІ 13-1-2'!Найменування_параметру</vt:lpstr>
      <vt:lpstr>'РІ 13-1-3'!Найменування_параметру</vt:lpstr>
      <vt:lpstr>'РІ 13-2-1'!Найменування_параметру</vt:lpstr>
      <vt:lpstr>'РІ 13-2-2'!Найменування_параметру</vt:lpstr>
      <vt:lpstr>'РІ 13-2-3'!Найменування_параметру</vt:lpstr>
      <vt:lpstr>'РІ 14-1'!Найменування_параметру</vt:lpstr>
      <vt:lpstr>'РІ 14-2'!Найменування_параметру</vt:lpstr>
      <vt:lpstr>'РІ 19-1'!Найменування_параметру</vt:lpstr>
      <vt:lpstr>'РІ 19-2'!Найменування_параметру</vt:lpstr>
      <vt:lpstr>'РІ 2'!Найменування_параметру</vt:lpstr>
      <vt:lpstr>'РІ 20-1'!Найменування_параметру</vt:lpstr>
      <vt:lpstr>'РІ 21-1'!Найменування_параметру</vt:lpstr>
      <vt:lpstr>'РІ 22.1-1-1'!Найменування_параметру</vt:lpstr>
      <vt:lpstr>'РІ 22.1-1-2'!Найменування_параметру</vt:lpstr>
      <vt:lpstr>'РІ 22.1-1-3'!Найменування_параметру</vt:lpstr>
      <vt:lpstr>'РІ 22.1-1-4'!Найменування_параметру</vt:lpstr>
      <vt:lpstr>'РІ 22.1-1-5'!Найменування_параметру</vt:lpstr>
      <vt:lpstr>'РІ 22.1-2-1'!Найменування_параметру</vt:lpstr>
      <vt:lpstr>'РІ 22.1-2-2'!Найменування_параметру</vt:lpstr>
      <vt:lpstr>'РІ 22.1-3-1'!Найменування_параметру</vt:lpstr>
      <vt:lpstr>'РІ 22.1-3-2'!Найменування_параметру</vt:lpstr>
      <vt:lpstr>'РІ 22.1-4-1'!Найменування_параметру</vt:lpstr>
      <vt:lpstr>'РІ 22.1-4-2'!Найменування_параметру</vt:lpstr>
      <vt:lpstr>'РІ 22.1-5-1'!Найменування_параметру</vt:lpstr>
      <vt:lpstr>'РІ 22.1-6-1'!Найменування_параметру</vt:lpstr>
      <vt:lpstr>'РІ 22.1-6-2'!Найменування_параметру</vt:lpstr>
      <vt:lpstr>'РІ 22.1-6-3'!Найменування_параметру</vt:lpstr>
      <vt:lpstr>'РІ 22.1-7-1'!Найменування_параметру</vt:lpstr>
      <vt:lpstr>'РІ 22.1-7-2'!Найменування_параметру</vt:lpstr>
      <vt:lpstr>'РІ 22.1-7-3'!Найменування_параметру</vt:lpstr>
      <vt:lpstr>'РІ 22-1'!Найменування_параметру</vt:lpstr>
      <vt:lpstr>'РІ 22-2-1'!Найменування_параметру</vt:lpstr>
      <vt:lpstr>'РІ 22-2-2'!Найменування_параметру</vt:lpstr>
      <vt:lpstr>'РІ 22-2-3'!Найменування_параметру</vt:lpstr>
      <vt:lpstr>'РІ 22-2-4'!Найменування_параметру</vt:lpstr>
      <vt:lpstr>'РІ 23-1'!Найменування_параметру</vt:lpstr>
      <vt:lpstr>'РІ 23-2'!Найменування_параметру</vt:lpstr>
      <vt:lpstr>'РІ 24-1-1'!Найменування_параметру</vt:lpstr>
      <vt:lpstr>'РІ 24-1-2'!Найменування_параметру</vt:lpstr>
      <vt:lpstr>'РІ 24-1-3'!Найменування_параметру</vt:lpstr>
      <vt:lpstr>'РІ 24-1-4'!Найменування_параметру</vt:lpstr>
      <vt:lpstr>'РІ 24-2-1'!Найменування_параметру</vt:lpstr>
      <vt:lpstr>'РІ 24-2-2'!Найменування_параметру</vt:lpstr>
      <vt:lpstr>'РІ 24-2-3'!Найменування_параметру</vt:lpstr>
      <vt:lpstr>'РІ 24-2-4'!Найменування_параметру</vt:lpstr>
      <vt:lpstr>'РІ 24-3'!Найменування_параметру</vt:lpstr>
      <vt:lpstr>'РІ 24-4'!Найменування_параметру</vt:lpstr>
      <vt:lpstr>'РІ 24-6'!Найменування_параметру</vt:lpstr>
      <vt:lpstr>'РІ 24-7'!Найменування_параметру</vt:lpstr>
      <vt:lpstr>'РІ 24-8'!Найменування_параметру</vt:lpstr>
      <vt:lpstr>'РІ 24-9'!Найменування_параметру</vt:lpstr>
      <vt:lpstr>'РІ 27-1'!Найменування_параметру</vt:lpstr>
      <vt:lpstr>'РІ 27-10'!Найменування_параметру</vt:lpstr>
      <vt:lpstr>'РІ 27-11'!Найменування_параметру</vt:lpstr>
      <vt:lpstr>'РІ 27-12'!Найменування_параметру</vt:lpstr>
      <vt:lpstr>'РІ 27-13'!Найменування_параметру</vt:lpstr>
      <vt:lpstr>'РІ 27-2'!Найменування_параметру</vt:lpstr>
      <vt:lpstr>'РІ 27-3'!Найменування_параметру</vt:lpstr>
      <vt:lpstr>'РІ 27-4'!Найменування_параметру</vt:lpstr>
      <vt:lpstr>'РІ 27-5'!Найменування_параметру</vt:lpstr>
      <vt:lpstr>'РІ 27-6'!Найменування_параметру</vt:lpstr>
      <vt:lpstr>'РІ 27-7'!Найменування_параметру</vt:lpstr>
      <vt:lpstr>'РІ 27-8'!Найменування_параметру</vt:lpstr>
      <vt:lpstr>'РІ 27-9'!Найменування_параметру</vt:lpstr>
      <vt:lpstr>'РІ 3.1-1'!Найменування_параметру</vt:lpstr>
      <vt:lpstr>'РІ 3.1-2'!Найменування_параметру</vt:lpstr>
      <vt:lpstr>'РІ 3.1-3'!Найменування_параметру</vt:lpstr>
      <vt:lpstr>'РІ 3-1'!Найменування_параметру</vt:lpstr>
      <vt:lpstr>'РІ 31.1'!Найменування_параметру</vt:lpstr>
      <vt:lpstr>'РІ 31.2'!Найменування_параметру</vt:lpstr>
      <vt:lpstr>'РІ 3-2'!Найменування_параметру</vt:lpstr>
      <vt:lpstr>'РІ 32.1'!Найменування_параметру</vt:lpstr>
      <vt:lpstr>'РІ 32.2'!Найменування_параметру</vt:lpstr>
      <vt:lpstr>'РІ 32.3'!Найменування_параметру</vt:lpstr>
      <vt:lpstr>'РІ 32.5'!Найменування_параметру</vt:lpstr>
      <vt:lpstr>'РІ 3-3'!Найменування_параметру</vt:lpstr>
      <vt:lpstr>'РІ 3-4'!Найменування_параметру</vt:lpstr>
      <vt:lpstr>'РІ 3-5'!Найменування_параметру</vt:lpstr>
      <vt:lpstr>'РІ 35-1'!Найменування_параметру</vt:lpstr>
      <vt:lpstr>'РІ 37.1-1'!Найменування_параметру</vt:lpstr>
      <vt:lpstr>'РІ 37.2-1'!Найменування_параметру</vt:lpstr>
      <vt:lpstr>'РІ 37-1'!Найменування_параметру</vt:lpstr>
      <vt:lpstr>'РІ 38.1-1'!Найменування_параметру</vt:lpstr>
      <vt:lpstr>'РІ 40-1'!Найменування_параметру</vt:lpstr>
      <vt:lpstr>'РІ 41-1'!Найменування_параметру</vt:lpstr>
      <vt:lpstr>'РІ 41-2'!Найменування_параметру</vt:lpstr>
      <vt:lpstr>'РІ 41-3'!Найменування_параметру</vt:lpstr>
      <vt:lpstr>'РІ 41-4'!Найменування_параметру</vt:lpstr>
      <vt:lpstr>'РІ 42-1'!Найменування_параметру</vt:lpstr>
      <vt:lpstr>'РІ 42-2'!Найменування_параметру</vt:lpstr>
      <vt:lpstr>'РІ 42-2-2'!Найменування_параметру</vt:lpstr>
      <vt:lpstr>'РІ 42-2-3'!Найменування_параметру</vt:lpstr>
      <vt:lpstr>'РІ 42-3'!Найменування_параметру</vt:lpstr>
      <vt:lpstr>'РІ 42-4'!Найменування_параметру</vt:lpstr>
      <vt:lpstr>'РІ 42-5'!Найменування_параметру</vt:lpstr>
      <vt:lpstr>'РІ 42-6'!Найменування_параметру</vt:lpstr>
      <vt:lpstr>'РІ 43-1'!Найменування_параметру</vt:lpstr>
      <vt:lpstr>'РІ 44-1'!Найменування_параметру</vt:lpstr>
      <vt:lpstr>'РІ 45-1'!Найменування_параметру</vt:lpstr>
      <vt:lpstr>'РІ 45-2'!Найменування_параметру</vt:lpstr>
      <vt:lpstr>'РІ 45-3'!Найменування_параметру</vt:lpstr>
      <vt:lpstr>'РІ 46'!Найменування_параметру</vt:lpstr>
      <vt:lpstr>'РІ 46.1-1'!Найменування_параметру</vt:lpstr>
      <vt:lpstr>'РІ 46.1-2'!Найменування_параметру</vt:lpstr>
      <vt:lpstr>'РІ 46.1-3'!Найменування_параметру</vt:lpstr>
      <vt:lpstr>'РІ 46.1-4'!Найменування_параметру</vt:lpstr>
      <vt:lpstr>'РІ 47-1'!Найменування_параметру</vt:lpstr>
      <vt:lpstr>'РІ 47-2'!Найменування_параметру</vt:lpstr>
      <vt:lpstr>'РІ 47-3'!Найменування_параметру</vt:lpstr>
      <vt:lpstr>'РІ 47-4'!Найменування_параметру</vt:lpstr>
      <vt:lpstr>'РІ 47-5'!Найменування_параметру</vt:lpstr>
      <vt:lpstr>'РІ 47-6'!Найменування_параметру</vt:lpstr>
      <vt:lpstr>'РІ 47-7'!Найменування_параметру</vt:lpstr>
      <vt:lpstr>'РІ 49-1'!Найменування_параметру</vt:lpstr>
      <vt:lpstr>'РІ 49-14-1'!Найменування_параметру</vt:lpstr>
      <vt:lpstr>'РІ 49-14-2'!Найменування_параметру</vt:lpstr>
      <vt:lpstr>'РІ 49-14-3'!Найменування_параметру</vt:lpstr>
      <vt:lpstr>'РІ 49-15-1'!Найменування_параметру</vt:lpstr>
      <vt:lpstr>'РІ 49-15-2'!Найменування_параметру</vt:lpstr>
      <vt:lpstr>'РІ 49-15-3'!Найменування_параметру</vt:lpstr>
      <vt:lpstr>'РІ 49-15-4'!Найменування_параметру</vt:lpstr>
      <vt:lpstr>'РІ 49-15-5'!Найменування_параметру</vt:lpstr>
      <vt:lpstr>'РІ 49-2'!Найменування_параметру</vt:lpstr>
      <vt:lpstr>'РІ 49-3'!Найменування_параметру</vt:lpstr>
      <vt:lpstr>'РІ 49-4'!Найменування_параметру</vt:lpstr>
      <vt:lpstr>'РІ 49-5'!Найменування_параметру</vt:lpstr>
      <vt:lpstr>'РІ 49-6'!Найменування_параметру</vt:lpstr>
      <vt:lpstr>'РІ 49-7'!Найменування_параметру</vt:lpstr>
      <vt:lpstr>'РІ 49-8'!Найменування_параметру</vt:lpstr>
      <vt:lpstr>'РІ 49-9'!Найменування_параметру</vt:lpstr>
      <vt:lpstr>'РІ 5-1'!Найменування_параметру</vt:lpstr>
      <vt:lpstr>'РІ 5-2'!Найменування_параметру</vt:lpstr>
      <vt:lpstr>'РІ 5-3'!Найменування_параметру</vt:lpstr>
      <vt:lpstr>'РІ 6-1'!Найменування_параметру</vt:lpstr>
      <vt:lpstr>'РІ 6-2'!Найменування_параметру</vt:lpstr>
      <vt:lpstr>'РІ f8-1'!Найменування_параметру</vt:lpstr>
      <vt:lpstr>'РІ 13-1-1'!номер_і_дата_рішення_НКРЗІ__номер_додатка</vt:lpstr>
      <vt:lpstr>'РІ 13-1-2'!номер_і_дата_рішення_НКРЗІ__номер_додатка</vt:lpstr>
      <vt:lpstr>'РІ 13-1-3'!номер_і_дата_рішення_НКРЗІ__номер_додатка</vt:lpstr>
      <vt:lpstr>'РІ 13-2-1'!номер_і_дата_рішення_НКРЗІ__номер_додатка</vt:lpstr>
      <vt:lpstr>'РІ 13-2-2'!номер_і_дата_рішення_НКРЗІ__номер_додатка</vt:lpstr>
      <vt:lpstr>'РІ 13-2-3'!номер_і_дата_рішення_НКРЗІ__номер_додатка</vt:lpstr>
      <vt:lpstr>'РІ 14-1'!номер_і_дата_рішення_НКРЗІ__номер_додатка</vt:lpstr>
      <vt:lpstr>'РІ 14-2'!номер_і_дата_рішення_НКРЗІ__номер_додатка</vt:lpstr>
      <vt:lpstr>'РІ 19-1'!номер_і_дата_рішення_НКРЗІ__номер_додатка</vt:lpstr>
      <vt:lpstr>'РІ 19-2'!номер_і_дата_рішення_НКРЗІ__номер_додатка</vt:lpstr>
      <vt:lpstr>'РІ 2'!номер_і_дата_рішення_НКРЗІ__номер_додатка</vt:lpstr>
      <vt:lpstr>'РІ 20-1'!номер_і_дата_рішення_НКРЗІ__номер_додатка</vt:lpstr>
      <vt:lpstr>'РІ 21-1'!номер_і_дата_рішення_НКРЗІ__номер_додатка</vt:lpstr>
      <vt:lpstr>'РІ 22.1-1-1'!номер_і_дата_рішення_НКРЗІ__номер_додатка</vt:lpstr>
      <vt:lpstr>'РІ 22.1-1-2'!номер_і_дата_рішення_НКРЗІ__номер_додатка</vt:lpstr>
      <vt:lpstr>'РІ 22.1-1-3'!номер_і_дата_рішення_НКРЗІ__номер_додатка</vt:lpstr>
      <vt:lpstr>'РІ 22.1-1-4'!номер_і_дата_рішення_НКРЗІ__номер_додатка</vt:lpstr>
      <vt:lpstr>'РІ 22.1-1-5'!номер_і_дата_рішення_НКРЗІ__номер_додатка</vt:lpstr>
      <vt:lpstr>'РІ 22.1-2-1'!номер_і_дата_рішення_НКРЗІ__номер_додатка</vt:lpstr>
      <vt:lpstr>'РІ 22.1-2-2'!номер_і_дата_рішення_НКРЗІ__номер_додатка</vt:lpstr>
      <vt:lpstr>'РІ 22.1-3-1'!номер_і_дата_рішення_НКРЗІ__номер_додатка</vt:lpstr>
      <vt:lpstr>'РІ 22.1-3-2'!номер_і_дата_рішення_НКРЗІ__номер_додатка</vt:lpstr>
      <vt:lpstr>'РІ 22.1-4-1'!номер_і_дата_рішення_НКРЗІ__номер_додатка</vt:lpstr>
      <vt:lpstr>'РІ 22.1-4-2'!номер_і_дата_рішення_НКРЗІ__номер_додатка</vt:lpstr>
      <vt:lpstr>'РІ 22.1-5-1'!номер_і_дата_рішення_НКРЗІ__номер_додатка</vt:lpstr>
      <vt:lpstr>'РІ 22.1-6-1'!номер_і_дата_рішення_НКРЗІ__номер_додатка</vt:lpstr>
      <vt:lpstr>'РІ 22.1-6-2'!номер_і_дата_рішення_НКРЗІ__номер_додатка</vt:lpstr>
      <vt:lpstr>'РІ 22.1-6-3'!номер_і_дата_рішення_НКРЗІ__номер_додатка</vt:lpstr>
      <vt:lpstr>'РІ 22.1-7-1'!номер_і_дата_рішення_НКРЗІ__номер_додатка</vt:lpstr>
      <vt:lpstr>'РІ 22.1-7-2'!номер_і_дата_рішення_НКРЗІ__номер_додатка</vt:lpstr>
      <vt:lpstr>'РІ 22.1-7-3'!номер_і_дата_рішення_НКРЗІ__номер_додатка</vt:lpstr>
      <vt:lpstr>'РІ 22-1'!номер_і_дата_рішення_НКРЗІ__номер_додатка</vt:lpstr>
      <vt:lpstr>'РІ 22-2-1'!номер_і_дата_рішення_НКРЗІ__номер_додатка</vt:lpstr>
      <vt:lpstr>'РІ 22-2-2'!номер_і_дата_рішення_НКРЗІ__номер_додатка</vt:lpstr>
      <vt:lpstr>'РІ 22-2-3'!номер_і_дата_рішення_НКРЗІ__номер_додатка</vt:lpstr>
      <vt:lpstr>'РІ 22-2-4'!номер_і_дата_рішення_НКРЗІ__номер_додатка</vt:lpstr>
      <vt:lpstr>'РІ 23-1'!номер_і_дата_рішення_НКРЗІ__номер_додатка</vt:lpstr>
      <vt:lpstr>'РІ 23-2'!номер_і_дата_рішення_НКРЗІ__номер_додатка</vt:lpstr>
      <vt:lpstr>'РІ 24-1-1'!номер_і_дата_рішення_НКРЗІ__номер_додатка</vt:lpstr>
      <vt:lpstr>'РІ 24-1-2'!номер_і_дата_рішення_НКРЗІ__номер_додатка</vt:lpstr>
      <vt:lpstr>'РІ 24-1-3'!номер_і_дата_рішення_НКРЗІ__номер_додатка</vt:lpstr>
      <vt:lpstr>'РІ 24-1-4'!номер_і_дата_рішення_НКРЗІ__номер_додатка</vt:lpstr>
      <vt:lpstr>'РІ 24-2-1'!номер_і_дата_рішення_НКРЗІ__номер_додатка</vt:lpstr>
      <vt:lpstr>'РІ 24-2-2'!номер_і_дата_рішення_НКРЗІ__номер_додатка</vt:lpstr>
      <vt:lpstr>'РІ 24-2-3'!номер_і_дата_рішення_НКРЗІ__номер_додатка</vt:lpstr>
      <vt:lpstr>'РІ 24-2-4'!номер_і_дата_рішення_НКРЗІ__номер_додатка</vt:lpstr>
      <vt:lpstr>'РІ 24-3'!номер_і_дата_рішення_НКРЗІ__номер_додатка</vt:lpstr>
      <vt:lpstr>'РІ 24-4'!номер_і_дата_рішення_НКРЗІ__номер_додатка</vt:lpstr>
      <vt:lpstr>'РІ 24-6'!номер_і_дата_рішення_НКРЗІ__номер_додатка</vt:lpstr>
      <vt:lpstr>'РІ 24-7'!номер_і_дата_рішення_НКРЗІ__номер_додатка</vt:lpstr>
      <vt:lpstr>'РІ 24-8'!номер_і_дата_рішення_НКРЗІ__номер_додатка</vt:lpstr>
      <vt:lpstr>'РІ 24-9'!номер_і_дата_рішення_НКРЗІ__номер_додатка</vt:lpstr>
      <vt:lpstr>'РІ 27-1'!номер_і_дата_рішення_НКРЗІ__номер_додатка</vt:lpstr>
      <vt:lpstr>'РІ 27-10'!номер_і_дата_рішення_НКРЗІ__номер_додатка</vt:lpstr>
      <vt:lpstr>'РІ 27-11'!номер_і_дата_рішення_НКРЗІ__номер_додатка</vt:lpstr>
      <vt:lpstr>'РІ 27-12'!номер_і_дата_рішення_НКРЗІ__номер_додатка</vt:lpstr>
      <vt:lpstr>'РІ 27-13'!номер_і_дата_рішення_НКРЗІ__номер_додатка</vt:lpstr>
      <vt:lpstr>'РІ 27-2'!номер_і_дата_рішення_НКРЗІ__номер_додатка</vt:lpstr>
      <vt:lpstr>'РІ 27-3'!номер_і_дата_рішення_НКРЗІ__номер_додатка</vt:lpstr>
      <vt:lpstr>'РІ 27-4'!номер_і_дата_рішення_НКРЗІ__номер_додатка</vt:lpstr>
      <vt:lpstr>'РІ 27-5'!номер_і_дата_рішення_НКРЗІ__номер_додатка</vt:lpstr>
      <vt:lpstr>'РІ 27-6'!номер_і_дата_рішення_НКРЗІ__номер_додатка</vt:lpstr>
      <vt:lpstr>'РІ 27-7'!номер_і_дата_рішення_НКРЗІ__номер_додатка</vt:lpstr>
      <vt:lpstr>'РІ 27-8'!номер_і_дата_рішення_НКРЗІ__номер_додатка</vt:lpstr>
      <vt:lpstr>'РІ 27-9'!номер_і_дата_рішення_НКРЗІ__номер_додатка</vt:lpstr>
      <vt:lpstr>'РІ 3.1-1'!номер_і_дата_рішення_НКРЗІ__номер_додатка</vt:lpstr>
      <vt:lpstr>'РІ 3.1-2'!номер_і_дата_рішення_НКРЗІ__номер_додатка</vt:lpstr>
      <vt:lpstr>'РІ 3.1-3'!номер_і_дата_рішення_НКРЗІ__номер_додатка</vt:lpstr>
      <vt:lpstr>'РІ 3-1'!номер_і_дата_рішення_НКРЗІ__номер_додатка</vt:lpstr>
      <vt:lpstr>'РІ 31.1'!номер_і_дата_рішення_НКРЗІ__номер_додатка</vt:lpstr>
      <vt:lpstr>'РІ 31.2'!номер_і_дата_рішення_НКРЗІ__номер_додатка</vt:lpstr>
      <vt:lpstr>'РІ 3-2'!номер_і_дата_рішення_НКРЗІ__номер_додатка</vt:lpstr>
      <vt:lpstr>'РІ 32.1'!номер_і_дата_рішення_НКРЗІ__номер_додатка</vt:lpstr>
      <vt:lpstr>'РІ 32.2'!номер_і_дата_рішення_НКРЗІ__номер_додатка</vt:lpstr>
      <vt:lpstr>'РІ 32.3'!номер_і_дата_рішення_НКРЗІ__номер_додатка</vt:lpstr>
      <vt:lpstr>'РІ 32.5'!номер_і_дата_рішення_НКРЗІ__номер_додатка</vt:lpstr>
      <vt:lpstr>'РІ 3-3'!номер_і_дата_рішення_НКРЗІ__номер_додатка</vt:lpstr>
      <vt:lpstr>'РІ 3-4'!номер_і_дата_рішення_НКРЗІ__номер_додатка</vt:lpstr>
      <vt:lpstr>'РІ 3-5'!номер_і_дата_рішення_НКРЗІ__номер_додатка</vt:lpstr>
      <vt:lpstr>'РІ 35-1'!номер_і_дата_рішення_НКРЗІ__номер_додатка</vt:lpstr>
      <vt:lpstr>'РІ 37.1-1'!номер_і_дата_рішення_НКРЗІ__номер_додатка</vt:lpstr>
      <vt:lpstr>'РІ 37.2-1'!номер_і_дата_рішення_НКРЗІ__номер_додатка</vt:lpstr>
      <vt:lpstr>'РІ 37-1'!номер_і_дата_рішення_НКРЗІ__номер_додатка</vt:lpstr>
      <vt:lpstr>'РІ 38.1-1'!номер_і_дата_рішення_НКРЗІ__номер_додатка</vt:lpstr>
      <vt:lpstr>'РІ 40-1'!номер_і_дата_рішення_НКРЗІ__номер_додатка</vt:lpstr>
      <vt:lpstr>'РІ 41-1'!номер_і_дата_рішення_НКРЗІ__номер_додатка</vt:lpstr>
      <vt:lpstr>'РІ 41-2'!номер_і_дата_рішення_НКРЗІ__номер_додатка</vt:lpstr>
      <vt:lpstr>'РІ 41-3'!номер_і_дата_рішення_НКРЗІ__номер_додатка</vt:lpstr>
      <vt:lpstr>'РІ 41-4'!номер_і_дата_рішення_НКРЗІ__номер_додатка</vt:lpstr>
      <vt:lpstr>'РІ 42-1'!номер_і_дата_рішення_НКРЗІ__номер_додатка</vt:lpstr>
      <vt:lpstr>'РІ 42-2'!номер_і_дата_рішення_НКРЗІ__номер_додатка</vt:lpstr>
      <vt:lpstr>'РІ 42-2-2'!номер_і_дата_рішення_НКРЗІ__номер_додатка</vt:lpstr>
      <vt:lpstr>'РІ 42-2-3'!номер_і_дата_рішення_НКРЗІ__номер_додатка</vt:lpstr>
      <vt:lpstr>'РІ 42-3'!номер_і_дата_рішення_НКРЗІ__номер_додатка</vt:lpstr>
      <vt:lpstr>'РІ 42-4'!номер_і_дата_рішення_НКРЗІ__номер_додатка</vt:lpstr>
      <vt:lpstr>'РІ 42-5'!номер_і_дата_рішення_НКРЗІ__номер_додатка</vt:lpstr>
      <vt:lpstr>'РІ 42-6'!номер_і_дата_рішення_НКРЗІ__номер_додатка</vt:lpstr>
      <vt:lpstr>'РІ 43-1'!номер_і_дата_рішення_НКРЗІ__номер_додатка</vt:lpstr>
      <vt:lpstr>'РІ 44-1'!номер_і_дата_рішення_НКРЗІ__номер_додатка</vt:lpstr>
      <vt:lpstr>'РІ 45-1'!номер_і_дата_рішення_НКРЗІ__номер_додатка</vt:lpstr>
      <vt:lpstr>'РІ 45-2'!номер_і_дата_рішення_НКРЗІ__номер_додатка</vt:lpstr>
      <vt:lpstr>'РІ 45-3'!номер_і_дата_рішення_НКРЗІ__номер_додатка</vt:lpstr>
      <vt:lpstr>'РІ 46'!номер_і_дата_рішення_НКРЗІ__номер_додатка</vt:lpstr>
      <vt:lpstr>'РІ 46.1-1'!номер_і_дата_рішення_НКРЗІ__номер_додатка</vt:lpstr>
      <vt:lpstr>'РІ 46.1-2'!номер_і_дата_рішення_НКРЗІ__номер_додатка</vt:lpstr>
      <vt:lpstr>'РІ 46.1-3'!номер_і_дата_рішення_НКРЗІ__номер_додатка</vt:lpstr>
      <vt:lpstr>'РІ 46.1-4'!номер_і_дата_рішення_НКРЗІ__номер_додатка</vt:lpstr>
      <vt:lpstr>'РІ 47-1'!номер_і_дата_рішення_НКРЗІ__номер_додатка</vt:lpstr>
      <vt:lpstr>'РІ 47-2'!номер_і_дата_рішення_НКРЗІ__номер_додатка</vt:lpstr>
      <vt:lpstr>'РІ 47-3'!номер_і_дата_рішення_НКРЗІ__номер_додатка</vt:lpstr>
      <vt:lpstr>'РІ 47-4'!номер_і_дата_рішення_НКРЗІ__номер_додатка</vt:lpstr>
      <vt:lpstr>'РІ 47-5'!номер_і_дата_рішення_НКРЗІ__номер_додатка</vt:lpstr>
      <vt:lpstr>'РІ 47-6'!номер_і_дата_рішення_НКРЗІ__номер_додатка</vt:lpstr>
      <vt:lpstr>'РІ 47-7'!номер_і_дата_рішення_НКРЗІ__номер_додатка</vt:lpstr>
      <vt:lpstr>'РІ 49-1'!номер_і_дата_рішення_НКРЗІ__номер_додатка</vt:lpstr>
      <vt:lpstr>'РІ 49-14-1'!номер_і_дата_рішення_НКРЗІ__номер_додатка</vt:lpstr>
      <vt:lpstr>'РІ 49-14-2'!номер_і_дата_рішення_НКРЗІ__номер_додатка</vt:lpstr>
      <vt:lpstr>'РІ 49-14-3'!номер_і_дата_рішення_НКРЗІ__номер_додатка</vt:lpstr>
      <vt:lpstr>'РІ 49-15-1'!номер_і_дата_рішення_НКРЗІ__номер_додатка</vt:lpstr>
      <vt:lpstr>'РІ 49-15-2'!номер_і_дата_рішення_НКРЗІ__номер_додатка</vt:lpstr>
      <vt:lpstr>'РІ 49-15-3'!номер_і_дата_рішення_НКРЗІ__номер_додатка</vt:lpstr>
      <vt:lpstr>'РІ 49-15-4'!номер_і_дата_рішення_НКРЗІ__номер_додатка</vt:lpstr>
      <vt:lpstr>'РІ 49-15-5'!номер_і_дата_рішення_НКРЗІ__номер_додатка</vt:lpstr>
      <vt:lpstr>'РІ 49-2'!номер_і_дата_рішення_НКРЗІ__номер_додатка</vt:lpstr>
      <vt:lpstr>'РІ 49-3'!номер_і_дата_рішення_НКРЗІ__номер_додатка</vt:lpstr>
      <vt:lpstr>'РІ 49-4'!номер_і_дата_рішення_НКРЗІ__номер_додатка</vt:lpstr>
      <vt:lpstr>'РІ 49-5'!номер_і_дата_рішення_НКРЗІ__номер_додатка</vt:lpstr>
      <vt:lpstr>'РІ 49-6'!номер_і_дата_рішення_НКРЗІ__номер_додатка</vt:lpstr>
      <vt:lpstr>'РІ 49-7'!номер_і_дата_рішення_НКРЗІ__номер_додатка</vt:lpstr>
      <vt:lpstr>'РІ 49-8'!номер_і_дата_рішення_НКРЗІ__номер_додатка</vt:lpstr>
      <vt:lpstr>'РІ 49-9'!номер_і_дата_рішення_НКРЗІ__номер_додатка</vt:lpstr>
      <vt:lpstr>'РІ 5-1'!номер_і_дата_рішення_НКРЗІ__номер_додатка</vt:lpstr>
      <vt:lpstr>'РІ 5-2'!номер_і_дата_рішення_НКРЗІ__номер_додатка</vt:lpstr>
      <vt:lpstr>'РІ 5-3'!номер_і_дата_рішення_НКРЗІ__номер_додатка</vt:lpstr>
      <vt:lpstr>'РІ 6-1'!номер_і_дата_рішення_НКРЗІ__номер_додатка</vt:lpstr>
      <vt:lpstr>'РІ 6-2'!номер_і_дата_рішення_НКРЗІ__номер_додатка</vt:lpstr>
      <vt:lpstr>'РІ f8-1'!номер_і_дата_рішення_НКРЗІ__номер_додатка</vt:lpstr>
      <vt:lpstr>'РІ 13-1-1'!номер_пункту_у_додатку</vt:lpstr>
      <vt:lpstr>'РІ 13-1-2'!номер_пункту_у_додатку</vt:lpstr>
      <vt:lpstr>'РІ 13-1-3'!номер_пункту_у_додатку</vt:lpstr>
      <vt:lpstr>'РІ 13-2-1'!номер_пункту_у_додатку</vt:lpstr>
      <vt:lpstr>'РІ 13-2-2'!номер_пункту_у_додатку</vt:lpstr>
      <vt:lpstr>'РІ 13-2-3'!номер_пункту_у_додатку</vt:lpstr>
      <vt:lpstr>'РІ 14-1'!номер_пункту_у_додатку</vt:lpstr>
      <vt:lpstr>'РІ 14-2'!номер_пункту_у_додатку</vt:lpstr>
      <vt:lpstr>'РІ 19-1'!номер_пункту_у_додатку</vt:lpstr>
      <vt:lpstr>'РІ 19-2'!номер_пункту_у_додатку</vt:lpstr>
      <vt:lpstr>'РІ 2'!номер_пункту_у_додатку</vt:lpstr>
      <vt:lpstr>'РІ 20-1'!номер_пункту_у_додатку</vt:lpstr>
      <vt:lpstr>'РІ 21-1'!номер_пункту_у_додатку</vt:lpstr>
      <vt:lpstr>'РІ 22.1-1-1'!номер_пункту_у_додатку</vt:lpstr>
      <vt:lpstr>'РІ 22.1-1-2'!номер_пункту_у_додатку</vt:lpstr>
      <vt:lpstr>'РІ 22.1-1-3'!номер_пункту_у_додатку</vt:lpstr>
      <vt:lpstr>'РІ 22.1-1-4'!номер_пункту_у_додатку</vt:lpstr>
      <vt:lpstr>'РІ 22.1-1-5'!номер_пункту_у_додатку</vt:lpstr>
      <vt:lpstr>'РІ 22.1-2-1'!номер_пункту_у_додатку</vt:lpstr>
      <vt:lpstr>'РІ 22.1-2-2'!номер_пункту_у_додатку</vt:lpstr>
      <vt:lpstr>'РІ 22.1-3-1'!номер_пункту_у_додатку</vt:lpstr>
      <vt:lpstr>'РІ 22.1-3-2'!номер_пункту_у_додатку</vt:lpstr>
      <vt:lpstr>'РІ 22.1-4-1'!номер_пункту_у_додатку</vt:lpstr>
      <vt:lpstr>'РІ 22.1-4-2'!номер_пункту_у_додатку</vt:lpstr>
      <vt:lpstr>'РІ 22.1-5-1'!номер_пункту_у_додатку</vt:lpstr>
      <vt:lpstr>'РІ 22.1-6-1'!номер_пункту_у_додатку</vt:lpstr>
      <vt:lpstr>'РІ 22.1-6-2'!номер_пункту_у_додатку</vt:lpstr>
      <vt:lpstr>'РІ 22.1-6-3'!номер_пункту_у_додатку</vt:lpstr>
      <vt:lpstr>'РІ 22.1-7-1'!номер_пункту_у_додатку</vt:lpstr>
      <vt:lpstr>'РІ 22.1-7-2'!номер_пункту_у_додатку</vt:lpstr>
      <vt:lpstr>'РІ 22.1-7-3'!номер_пункту_у_додатку</vt:lpstr>
      <vt:lpstr>'РІ 22-1'!номер_пункту_у_додатку</vt:lpstr>
      <vt:lpstr>'РІ 22-2-1'!номер_пункту_у_додатку</vt:lpstr>
      <vt:lpstr>'РІ 22-2-2'!номер_пункту_у_додатку</vt:lpstr>
      <vt:lpstr>'РІ 22-2-3'!номер_пункту_у_додатку</vt:lpstr>
      <vt:lpstr>'РІ 22-2-4'!номер_пункту_у_додатку</vt:lpstr>
      <vt:lpstr>'РІ 23-1'!номер_пункту_у_додатку</vt:lpstr>
      <vt:lpstr>'РІ 23-2'!номер_пункту_у_додатку</vt:lpstr>
      <vt:lpstr>'РІ 24-1-1'!номер_пункту_у_додатку</vt:lpstr>
      <vt:lpstr>'РІ 24-1-2'!номер_пункту_у_додатку</vt:lpstr>
      <vt:lpstr>'РІ 24-1-3'!номер_пункту_у_додатку</vt:lpstr>
      <vt:lpstr>'РІ 24-1-4'!номер_пункту_у_додатку</vt:lpstr>
      <vt:lpstr>'РІ 24-2-1'!номер_пункту_у_додатку</vt:lpstr>
      <vt:lpstr>'РІ 24-2-2'!номер_пункту_у_додатку</vt:lpstr>
      <vt:lpstr>'РІ 24-2-3'!номер_пункту_у_додатку</vt:lpstr>
      <vt:lpstr>'РІ 24-2-4'!номер_пункту_у_додатку</vt:lpstr>
      <vt:lpstr>'РІ 24-3'!номер_пункту_у_додатку</vt:lpstr>
      <vt:lpstr>'РІ 24-4'!номер_пункту_у_додатку</vt:lpstr>
      <vt:lpstr>'РІ 24-6'!номер_пункту_у_додатку</vt:lpstr>
      <vt:lpstr>'РІ 24-7'!номер_пункту_у_додатку</vt:lpstr>
      <vt:lpstr>'РІ 24-8'!номер_пункту_у_додатку</vt:lpstr>
      <vt:lpstr>'РІ 24-9'!номер_пункту_у_додатку</vt:lpstr>
      <vt:lpstr>'РІ 27-1'!номер_пункту_у_додатку</vt:lpstr>
      <vt:lpstr>'РІ 27-10'!номер_пункту_у_додатку</vt:lpstr>
      <vt:lpstr>'РІ 27-11'!номер_пункту_у_додатку</vt:lpstr>
      <vt:lpstr>'РІ 27-12'!номер_пункту_у_додатку</vt:lpstr>
      <vt:lpstr>'РІ 27-13'!номер_пункту_у_додатку</vt:lpstr>
      <vt:lpstr>'РІ 27-2'!номер_пункту_у_додатку</vt:lpstr>
      <vt:lpstr>'РІ 27-3'!номер_пункту_у_додатку</vt:lpstr>
      <vt:lpstr>'РІ 27-4'!номер_пункту_у_додатку</vt:lpstr>
      <vt:lpstr>'РІ 27-5'!номер_пункту_у_додатку</vt:lpstr>
      <vt:lpstr>'РІ 27-6'!номер_пункту_у_додатку</vt:lpstr>
      <vt:lpstr>'РІ 27-7'!номер_пункту_у_додатку</vt:lpstr>
      <vt:lpstr>'РІ 27-8'!номер_пункту_у_додатку</vt:lpstr>
      <vt:lpstr>'РІ 27-9'!номер_пункту_у_додатку</vt:lpstr>
      <vt:lpstr>'РІ 3.1-1'!номер_пункту_у_додатку</vt:lpstr>
      <vt:lpstr>'РІ 3.1-2'!номер_пункту_у_додатку</vt:lpstr>
      <vt:lpstr>'РІ 3.1-3'!номер_пункту_у_додатку</vt:lpstr>
      <vt:lpstr>'РІ 3-1'!номер_пункту_у_додатку</vt:lpstr>
      <vt:lpstr>'РІ 31.1'!номер_пункту_у_додатку</vt:lpstr>
      <vt:lpstr>'РІ 31.2'!номер_пункту_у_додатку</vt:lpstr>
      <vt:lpstr>'РІ 3-2'!номер_пункту_у_додатку</vt:lpstr>
      <vt:lpstr>'РІ 32.1'!номер_пункту_у_додатку</vt:lpstr>
      <vt:lpstr>'РІ 32.2'!номер_пункту_у_додатку</vt:lpstr>
      <vt:lpstr>'РІ 32.3'!номер_пункту_у_додатку</vt:lpstr>
      <vt:lpstr>'РІ 32.5'!номер_пункту_у_додатку</vt:lpstr>
      <vt:lpstr>'РІ 3-3'!номер_пункту_у_додатку</vt:lpstr>
      <vt:lpstr>'РІ 3-4'!номер_пункту_у_додатку</vt:lpstr>
      <vt:lpstr>'РІ 3-5'!номер_пункту_у_додатку</vt:lpstr>
      <vt:lpstr>'РІ 35-1'!номер_пункту_у_додатку</vt:lpstr>
      <vt:lpstr>'РІ 37.1-1'!номер_пункту_у_додатку</vt:lpstr>
      <vt:lpstr>'РІ 37.2-1'!номер_пункту_у_додатку</vt:lpstr>
      <vt:lpstr>'РІ 37-1'!номер_пункту_у_додатку</vt:lpstr>
      <vt:lpstr>'РІ 38.1-1'!номер_пункту_у_додатку</vt:lpstr>
      <vt:lpstr>'РІ 40-1'!номер_пункту_у_додатку</vt:lpstr>
      <vt:lpstr>'РІ 41-1'!номер_пункту_у_додатку</vt:lpstr>
      <vt:lpstr>'РІ 41-2'!номер_пункту_у_додатку</vt:lpstr>
      <vt:lpstr>'РІ 41-3'!номер_пункту_у_додатку</vt:lpstr>
      <vt:lpstr>'РІ 41-4'!номер_пункту_у_додатку</vt:lpstr>
      <vt:lpstr>'РІ 42-1'!номер_пункту_у_додатку</vt:lpstr>
      <vt:lpstr>'РІ 42-2'!номер_пункту_у_додатку</vt:lpstr>
      <vt:lpstr>'РІ 42-2-2'!номер_пункту_у_додатку</vt:lpstr>
      <vt:lpstr>'РІ 42-2-3'!номер_пункту_у_додатку</vt:lpstr>
      <vt:lpstr>'РІ 42-3'!номер_пункту_у_додатку</vt:lpstr>
      <vt:lpstr>'РІ 42-4'!номер_пункту_у_додатку</vt:lpstr>
      <vt:lpstr>'РІ 42-5'!номер_пункту_у_додатку</vt:lpstr>
      <vt:lpstr>'РІ 42-6'!номер_пункту_у_додатку</vt:lpstr>
      <vt:lpstr>'РІ 43-1'!номер_пункту_у_додатку</vt:lpstr>
      <vt:lpstr>'РІ 44-1'!номер_пункту_у_додатку</vt:lpstr>
      <vt:lpstr>'РІ 45-1'!номер_пункту_у_додатку</vt:lpstr>
      <vt:lpstr>'РІ 45-2'!номер_пункту_у_додатку</vt:lpstr>
      <vt:lpstr>'РІ 45-3'!номер_пункту_у_додатку</vt:lpstr>
      <vt:lpstr>'РІ 46'!номер_пункту_у_додатку</vt:lpstr>
      <vt:lpstr>'РІ 46.1-1'!номер_пункту_у_додатку</vt:lpstr>
      <vt:lpstr>'РІ 46.1-2'!номер_пункту_у_додатку</vt:lpstr>
      <vt:lpstr>'РІ 46.1-3'!номер_пункту_у_додатку</vt:lpstr>
      <vt:lpstr>'РІ 46.1-4'!номер_пункту_у_додатку</vt:lpstr>
      <vt:lpstr>'РІ 47-1'!номер_пункту_у_додатку</vt:lpstr>
      <vt:lpstr>'РІ 47-2'!номер_пункту_у_додатку</vt:lpstr>
      <vt:lpstr>'РІ 47-3'!номер_пункту_у_додатку</vt:lpstr>
      <vt:lpstr>'РІ 47-4'!номер_пункту_у_додатку</vt:lpstr>
      <vt:lpstr>'РІ 47-5'!номер_пункту_у_додатку</vt:lpstr>
      <vt:lpstr>'РІ 47-6'!номер_пункту_у_додатку</vt:lpstr>
      <vt:lpstr>'РІ 47-7'!номер_пункту_у_додатку</vt:lpstr>
      <vt:lpstr>'РІ 49-1'!номер_пункту_у_додатку</vt:lpstr>
      <vt:lpstr>'РІ 49-14-1'!номер_пункту_у_додатку</vt:lpstr>
      <vt:lpstr>'РІ 49-14-2'!номер_пункту_у_додатку</vt:lpstr>
      <vt:lpstr>'РІ 49-14-3'!номер_пункту_у_додатку</vt:lpstr>
      <vt:lpstr>'РІ 49-15-1'!номер_пункту_у_додатку</vt:lpstr>
      <vt:lpstr>'РІ 49-15-2'!номер_пункту_у_додатку</vt:lpstr>
      <vt:lpstr>'РІ 49-15-3'!номер_пункту_у_додатку</vt:lpstr>
      <vt:lpstr>'РІ 49-15-4'!номер_пункту_у_додатку</vt:lpstr>
      <vt:lpstr>'РІ 49-15-5'!номер_пункту_у_додатку</vt:lpstr>
      <vt:lpstr>'РІ 49-2'!номер_пункту_у_додатку</vt:lpstr>
      <vt:lpstr>'РІ 49-3'!номер_пункту_у_додатку</vt:lpstr>
      <vt:lpstr>'РІ 49-4'!номер_пункту_у_додатку</vt:lpstr>
      <vt:lpstr>'РІ 49-5'!номер_пункту_у_додатку</vt:lpstr>
      <vt:lpstr>'РІ 49-6'!номер_пункту_у_додатку</vt:lpstr>
      <vt:lpstr>'РІ 49-7'!номер_пункту_у_додатку</vt:lpstr>
      <vt:lpstr>'РІ 49-8'!номер_пункту_у_додатку</vt:lpstr>
      <vt:lpstr>'РІ 49-9'!номер_пункту_у_додатку</vt:lpstr>
      <vt:lpstr>'РІ 5-1'!номер_пункту_у_додатку</vt:lpstr>
      <vt:lpstr>'РІ 5-2'!номер_пункту_у_додатку</vt:lpstr>
      <vt:lpstr>'РІ 5-3'!номер_пункту_у_додатку</vt:lpstr>
      <vt:lpstr>'РІ 6-1'!номер_пункту_у_додатку</vt:lpstr>
      <vt:lpstr>'РІ 6-2'!номер_пункту_у_додатку</vt:lpstr>
      <vt:lpstr>'РІ f8-1'!номер_пункту_у_додатку</vt:lpstr>
      <vt:lpstr>Зміст!Область_печати</vt:lpstr>
      <vt:lpstr>'РІ 13-1-1'!Область_печати</vt:lpstr>
      <vt:lpstr>'РІ 13-1-2'!Область_печати</vt:lpstr>
      <vt:lpstr>'РІ 13-1-3'!Область_печати</vt:lpstr>
      <vt:lpstr>'РІ 13-2-1'!Область_печати</vt:lpstr>
      <vt:lpstr>'РІ 13-2-2'!Область_печати</vt:lpstr>
      <vt:lpstr>'РІ 13-2-3'!Область_печати</vt:lpstr>
      <vt:lpstr>'РІ 14-1'!Область_печати</vt:lpstr>
      <vt:lpstr>'РІ 14-2'!Область_печати</vt:lpstr>
      <vt:lpstr>'РІ 19-1'!Область_печати</vt:lpstr>
      <vt:lpstr>'РІ 19-2'!Область_печати</vt:lpstr>
      <vt:lpstr>'РІ 2'!Область_печати</vt:lpstr>
      <vt:lpstr>'РІ 20-1'!Область_печати</vt:lpstr>
      <vt:lpstr>'РІ 21-1'!Область_печати</vt:lpstr>
      <vt:lpstr>'РІ 22.1-1-1'!Область_печати</vt:lpstr>
      <vt:lpstr>'РІ 22.1-1-2'!Область_печати</vt:lpstr>
      <vt:lpstr>'РІ 22.1-1-3'!Область_печати</vt:lpstr>
      <vt:lpstr>'РІ 22.1-1-4'!Область_печати</vt:lpstr>
      <vt:lpstr>'РІ 22.1-1-5'!Область_печати</vt:lpstr>
      <vt:lpstr>'РІ 22.1-2-1'!Область_печати</vt:lpstr>
      <vt:lpstr>'РІ 22.1-2-2'!Область_печати</vt:lpstr>
      <vt:lpstr>'РІ 22.1-3-1'!Область_печати</vt:lpstr>
      <vt:lpstr>'РІ 22.1-3-2'!Область_печати</vt:lpstr>
      <vt:lpstr>'РІ 22.1-4-1'!Область_печати</vt:lpstr>
      <vt:lpstr>'РІ 22.1-4-2'!Область_печати</vt:lpstr>
      <vt:lpstr>'РІ 22.1-5-1'!Область_печати</vt:lpstr>
      <vt:lpstr>'РІ 22.1-6-1'!Область_печати</vt:lpstr>
      <vt:lpstr>'РІ 22.1-6-2'!Область_печати</vt:lpstr>
      <vt:lpstr>'РІ 22.1-6-3'!Область_печати</vt:lpstr>
      <vt:lpstr>'РІ 22.1-7-1'!Область_печати</vt:lpstr>
      <vt:lpstr>'РІ 22.1-7-2'!Область_печати</vt:lpstr>
      <vt:lpstr>'РІ 22.1-7-3'!Область_печати</vt:lpstr>
      <vt:lpstr>'РІ 22-1'!Область_печати</vt:lpstr>
      <vt:lpstr>'РІ 22-2-1'!Область_печати</vt:lpstr>
      <vt:lpstr>'РІ 22-2-2'!Область_печати</vt:lpstr>
      <vt:lpstr>'РІ 22-2-3'!Область_печати</vt:lpstr>
      <vt:lpstr>'РІ 22-2-4'!Область_печати</vt:lpstr>
      <vt:lpstr>'РІ 23-1'!Область_печати</vt:lpstr>
      <vt:lpstr>'РІ 23-2'!Область_печати</vt:lpstr>
      <vt:lpstr>'РІ 24-1-1'!Область_печати</vt:lpstr>
      <vt:lpstr>'РІ 24-1-2'!Область_печати</vt:lpstr>
      <vt:lpstr>'РІ 24-1-3'!Область_печати</vt:lpstr>
      <vt:lpstr>'РІ 24-1-4'!Область_печати</vt:lpstr>
      <vt:lpstr>'РІ 24-2-1'!Область_печати</vt:lpstr>
      <vt:lpstr>'РІ 24-2-2'!Область_печати</vt:lpstr>
      <vt:lpstr>'РІ 24-2-3'!Область_печати</vt:lpstr>
      <vt:lpstr>'РІ 24-2-4'!Область_печати</vt:lpstr>
      <vt:lpstr>'РІ 24-3'!Область_печати</vt:lpstr>
      <vt:lpstr>'РІ 24-4'!Область_печати</vt:lpstr>
      <vt:lpstr>'РІ 24-6'!Область_печати</vt:lpstr>
      <vt:lpstr>'РІ 24-7'!Область_печати</vt:lpstr>
      <vt:lpstr>'РІ 24-8'!Область_печати</vt:lpstr>
      <vt:lpstr>'РІ 24-9'!Область_печати</vt:lpstr>
      <vt:lpstr>'РІ 27-1'!Область_печати</vt:lpstr>
      <vt:lpstr>'РІ 27-10'!Область_печати</vt:lpstr>
      <vt:lpstr>'РІ 27-11'!Область_печати</vt:lpstr>
      <vt:lpstr>'РІ 27-12'!Область_печати</vt:lpstr>
      <vt:lpstr>'РІ 27-13'!Область_печати</vt:lpstr>
      <vt:lpstr>'РІ 27-2'!Область_печати</vt:lpstr>
      <vt:lpstr>'РІ 27-3'!Область_печати</vt:lpstr>
      <vt:lpstr>'РІ 27-4'!Область_печати</vt:lpstr>
      <vt:lpstr>'РІ 27-5'!Область_печати</vt:lpstr>
      <vt:lpstr>'РІ 27-6'!Область_печати</vt:lpstr>
      <vt:lpstr>'РІ 27-7'!Область_печати</vt:lpstr>
      <vt:lpstr>'РІ 27-8'!Область_печати</vt:lpstr>
      <vt:lpstr>'РІ 27-9'!Область_печати</vt:lpstr>
      <vt:lpstr>'РІ 3.1-1'!Область_печати</vt:lpstr>
      <vt:lpstr>'РІ 3.1-2'!Область_печати</vt:lpstr>
      <vt:lpstr>'РІ 3.1-3'!Область_печати</vt:lpstr>
      <vt:lpstr>'РІ 3-1'!Область_печати</vt:lpstr>
      <vt:lpstr>'РІ 31.1'!Область_печати</vt:lpstr>
      <vt:lpstr>'РІ 31.2'!Область_печати</vt:lpstr>
      <vt:lpstr>'РІ 3-2'!Область_печати</vt:lpstr>
      <vt:lpstr>'РІ 32.1'!Область_печати</vt:lpstr>
      <vt:lpstr>'РІ 32.2'!Область_печати</vt:lpstr>
      <vt:lpstr>'РІ 32.3'!Область_печати</vt:lpstr>
      <vt:lpstr>'РІ 32.5'!Область_печати</vt:lpstr>
      <vt:lpstr>'РІ 3-3'!Область_печати</vt:lpstr>
      <vt:lpstr>'РІ 3-4'!Область_печати</vt:lpstr>
      <vt:lpstr>'РІ 3-5'!Область_печати</vt:lpstr>
      <vt:lpstr>'РІ 35-1'!Область_печати</vt:lpstr>
      <vt:lpstr>'РІ 37.1-1'!Область_печати</vt:lpstr>
      <vt:lpstr>'РІ 37.2-1'!Область_печати</vt:lpstr>
      <vt:lpstr>'РІ 37-1'!Область_печати</vt:lpstr>
      <vt:lpstr>'РІ 38.1-1'!Область_печати</vt:lpstr>
      <vt:lpstr>'РІ 40-1'!Область_печати</vt:lpstr>
      <vt:lpstr>'РІ 41-1'!Область_печати</vt:lpstr>
      <vt:lpstr>'РІ 41-2'!Область_печати</vt:lpstr>
      <vt:lpstr>'РІ 41-3'!Область_печати</vt:lpstr>
      <vt:lpstr>'РІ 41-4'!Область_печати</vt:lpstr>
      <vt:lpstr>'РІ 42-1'!Область_печати</vt:lpstr>
      <vt:lpstr>'РІ 42-2'!Область_печати</vt:lpstr>
      <vt:lpstr>'РІ 42-2-2'!Область_печати</vt:lpstr>
      <vt:lpstr>'РІ 42-2-3'!Область_печати</vt:lpstr>
      <vt:lpstr>'РІ 42-3'!Область_печати</vt:lpstr>
      <vt:lpstr>'РІ 42-4'!Область_печати</vt:lpstr>
      <vt:lpstr>'РІ 42-5'!Область_печати</vt:lpstr>
      <vt:lpstr>'РІ 42-6'!Область_печати</vt:lpstr>
      <vt:lpstr>'РІ 43-1'!Область_печати</vt:lpstr>
      <vt:lpstr>'РІ 44-1'!Область_печати</vt:lpstr>
      <vt:lpstr>'РІ 45-1'!Область_печати</vt:lpstr>
      <vt:lpstr>'РІ 45-2'!Область_печати</vt:lpstr>
      <vt:lpstr>'РІ 45-3'!Область_печати</vt:lpstr>
      <vt:lpstr>'РІ 46'!Область_печати</vt:lpstr>
      <vt:lpstr>'РІ 46.1-1'!Область_печати</vt:lpstr>
      <vt:lpstr>'РІ 46.1-2'!Область_печати</vt:lpstr>
      <vt:lpstr>'РІ 46.1-3'!Область_печати</vt:lpstr>
      <vt:lpstr>'РІ 46.1-4'!Область_печати</vt:lpstr>
      <vt:lpstr>'РІ 47-1'!Область_печати</vt:lpstr>
      <vt:lpstr>'РІ 47-2'!Область_печати</vt:lpstr>
      <vt:lpstr>'РІ 47-3'!Область_печати</vt:lpstr>
      <vt:lpstr>'РІ 47-4'!Область_печати</vt:lpstr>
      <vt:lpstr>'РІ 47-5'!Область_печати</vt:lpstr>
      <vt:lpstr>'РІ 47-6'!Область_печати</vt:lpstr>
      <vt:lpstr>'РІ 47-7'!Область_печати</vt:lpstr>
      <vt:lpstr>'РІ 49-1'!Область_печати</vt:lpstr>
      <vt:lpstr>'РІ 49-14-1'!Область_печати</vt:lpstr>
      <vt:lpstr>'РІ 49-14-2'!Область_печати</vt:lpstr>
      <vt:lpstr>'РІ 49-14-3'!Область_печати</vt:lpstr>
      <vt:lpstr>'РІ 49-15-1'!Область_печати</vt:lpstr>
      <vt:lpstr>'РІ 49-15-2'!Область_печати</vt:lpstr>
      <vt:lpstr>'РІ 49-15-3'!Область_печати</vt:lpstr>
      <vt:lpstr>'РІ 49-15-4'!Область_печати</vt:lpstr>
      <vt:lpstr>'РІ 49-15-5'!Область_печати</vt:lpstr>
      <vt:lpstr>'РІ 49-2'!Область_печати</vt:lpstr>
      <vt:lpstr>'РІ 49-3'!Область_печати</vt:lpstr>
      <vt:lpstr>'РІ 49-4'!Область_печати</vt:lpstr>
      <vt:lpstr>'РІ 49-5'!Область_печати</vt:lpstr>
      <vt:lpstr>'РІ 49-6'!Область_печати</vt:lpstr>
      <vt:lpstr>'РІ 49-7'!Область_печати</vt:lpstr>
      <vt:lpstr>'РІ 49-8'!Область_печати</vt:lpstr>
      <vt:lpstr>'РІ 49-9'!Область_печати</vt:lpstr>
      <vt:lpstr>'РІ 5-1'!Область_печати</vt:lpstr>
      <vt:lpstr>'РІ 5-2'!Область_печати</vt:lpstr>
      <vt:lpstr>'РІ 5-3'!Область_печати</vt:lpstr>
      <vt:lpstr>'РІ 6-1'!Область_печати</vt:lpstr>
      <vt:lpstr>'РІ 6-2'!Область_печати</vt:lpstr>
      <vt:lpstr>'РІ f8-1'!Область_печати</vt:lpstr>
      <vt:lpstr>'РІ 13-1-1'!Опис</vt:lpstr>
      <vt:lpstr>'РІ 13-1-2'!Опис</vt:lpstr>
      <vt:lpstr>'РІ 13-1-3'!Опис</vt:lpstr>
      <vt:lpstr>'РІ 13-2-1'!Опис</vt:lpstr>
      <vt:lpstr>'РІ 13-2-2'!Опис</vt:lpstr>
      <vt:lpstr>'РІ 13-2-3'!Опис</vt:lpstr>
      <vt:lpstr>'РІ 14-1'!Опис</vt:lpstr>
      <vt:lpstr>'РІ 14-2'!Опис</vt:lpstr>
      <vt:lpstr>'РІ 19-1'!Опис</vt:lpstr>
      <vt:lpstr>'РІ 19-2'!Опис</vt:lpstr>
      <vt:lpstr>'РІ 2'!Опис</vt:lpstr>
      <vt:lpstr>'РІ 20-1'!Опис</vt:lpstr>
      <vt:lpstr>'РІ 21-1'!Опис</vt:lpstr>
      <vt:lpstr>'РІ 22.1-1-1'!Опис</vt:lpstr>
      <vt:lpstr>'РІ 22.1-1-2'!Опис</vt:lpstr>
      <vt:lpstr>'РІ 22.1-1-3'!Опис</vt:lpstr>
      <vt:lpstr>'РІ 22.1-1-4'!Опис</vt:lpstr>
      <vt:lpstr>'РІ 22.1-1-5'!Опис</vt:lpstr>
      <vt:lpstr>'РІ 22.1-2-1'!Опис</vt:lpstr>
      <vt:lpstr>'РІ 22.1-2-2'!Опис</vt:lpstr>
      <vt:lpstr>'РІ 22.1-3-1'!Опис</vt:lpstr>
      <vt:lpstr>'РІ 22.1-3-2'!Опис</vt:lpstr>
      <vt:lpstr>'РІ 22.1-4-1'!Опис</vt:lpstr>
      <vt:lpstr>'РІ 22.1-4-2'!Опис</vt:lpstr>
      <vt:lpstr>'РІ 22.1-5-1'!Опис</vt:lpstr>
      <vt:lpstr>'РІ 22.1-6-1'!Опис</vt:lpstr>
      <vt:lpstr>'РІ 22.1-6-2'!Опис</vt:lpstr>
      <vt:lpstr>'РІ 22.1-6-3'!Опис</vt:lpstr>
      <vt:lpstr>'РІ 22.1-7-1'!Опис</vt:lpstr>
      <vt:lpstr>'РІ 22.1-7-2'!Опис</vt:lpstr>
      <vt:lpstr>'РІ 22.1-7-3'!Опис</vt:lpstr>
      <vt:lpstr>'РІ 22-1'!Опис</vt:lpstr>
      <vt:lpstr>'РІ 22-2-1'!Опис</vt:lpstr>
      <vt:lpstr>'РІ 22-2-2'!Опис</vt:lpstr>
      <vt:lpstr>'РІ 22-2-3'!Опис</vt:lpstr>
      <vt:lpstr>'РІ 22-2-4'!Опис</vt:lpstr>
      <vt:lpstr>'РІ 23-1'!Опис</vt:lpstr>
      <vt:lpstr>'РІ 23-2'!Опис</vt:lpstr>
      <vt:lpstr>'РІ 24-1-1'!Опис</vt:lpstr>
      <vt:lpstr>'РІ 24-1-2'!Опис</vt:lpstr>
      <vt:lpstr>'РІ 24-1-3'!Опис</vt:lpstr>
      <vt:lpstr>'РІ 24-1-4'!Опис</vt:lpstr>
      <vt:lpstr>'РІ 24-2-1'!Опис</vt:lpstr>
      <vt:lpstr>'РІ 24-2-2'!Опис</vt:lpstr>
      <vt:lpstr>'РІ 24-2-3'!Опис</vt:lpstr>
      <vt:lpstr>'РІ 24-2-4'!Опис</vt:lpstr>
      <vt:lpstr>'РІ 24-3'!Опис</vt:lpstr>
      <vt:lpstr>'РІ 24-4'!Опис</vt:lpstr>
      <vt:lpstr>'РІ 24-6'!Опис</vt:lpstr>
      <vt:lpstr>'РІ 24-7'!Опис</vt:lpstr>
      <vt:lpstr>'РІ 24-8'!Опис</vt:lpstr>
      <vt:lpstr>'РІ 24-9'!Опис</vt:lpstr>
      <vt:lpstr>'РІ 27-1'!Опис</vt:lpstr>
      <vt:lpstr>'РІ 27-10'!Опис</vt:lpstr>
      <vt:lpstr>'РІ 27-11'!Опис</vt:lpstr>
      <vt:lpstr>'РІ 27-12'!Опис</vt:lpstr>
      <vt:lpstr>'РІ 27-13'!Опис</vt:lpstr>
      <vt:lpstr>'РІ 27-2'!Опис</vt:lpstr>
      <vt:lpstr>'РІ 27-3'!Опис</vt:lpstr>
      <vt:lpstr>'РІ 27-4'!Опис</vt:lpstr>
      <vt:lpstr>'РІ 27-5'!Опис</vt:lpstr>
      <vt:lpstr>'РІ 27-6'!Опис</vt:lpstr>
      <vt:lpstr>'РІ 27-7'!Опис</vt:lpstr>
      <vt:lpstr>'РІ 27-8'!Опис</vt:lpstr>
      <vt:lpstr>'РІ 27-9'!Опис</vt:lpstr>
      <vt:lpstr>'РІ 3.1-1'!Опис</vt:lpstr>
      <vt:lpstr>'РІ 3.1-2'!Опис</vt:lpstr>
      <vt:lpstr>'РІ 3.1-3'!Опис</vt:lpstr>
      <vt:lpstr>'РІ 3-1'!Опис</vt:lpstr>
      <vt:lpstr>'РІ 31.1'!Опис</vt:lpstr>
      <vt:lpstr>'РІ 31.2'!Опис</vt:lpstr>
      <vt:lpstr>'РІ 3-2'!Опис</vt:lpstr>
      <vt:lpstr>'РІ 32.1'!Опис</vt:lpstr>
      <vt:lpstr>'РІ 32.2'!Опис</vt:lpstr>
      <vt:lpstr>'РІ 32.3'!Опис</vt:lpstr>
      <vt:lpstr>'РІ 32.5'!Опис</vt:lpstr>
      <vt:lpstr>'РІ 3-3'!Опис</vt:lpstr>
      <vt:lpstr>'РІ 3-4'!Опис</vt:lpstr>
      <vt:lpstr>'РІ 3-5'!Опис</vt:lpstr>
      <vt:lpstr>'РІ 35-1'!Опис</vt:lpstr>
      <vt:lpstr>'РІ 37.1-1'!Опис</vt:lpstr>
      <vt:lpstr>'РІ 37.2-1'!Опис</vt:lpstr>
      <vt:lpstr>'РІ 37-1'!Опис</vt:lpstr>
      <vt:lpstr>'РІ 38.1-1'!Опис</vt:lpstr>
      <vt:lpstr>'РІ 40-1'!Опис</vt:lpstr>
      <vt:lpstr>'РІ 41-1'!Опис</vt:lpstr>
      <vt:lpstr>'РІ 41-2'!Опис</vt:lpstr>
      <vt:lpstr>'РІ 41-3'!Опис</vt:lpstr>
      <vt:lpstr>'РІ 41-4'!Опис</vt:lpstr>
      <vt:lpstr>'РІ 42-1'!Опис</vt:lpstr>
      <vt:lpstr>'РІ 42-2'!Опис</vt:lpstr>
      <vt:lpstr>'РІ 42-2-2'!Опис</vt:lpstr>
      <vt:lpstr>'РІ 42-2-3'!Опис</vt:lpstr>
      <vt:lpstr>'РІ 42-3'!Опис</vt:lpstr>
      <vt:lpstr>'РІ 42-4'!Опис</vt:lpstr>
      <vt:lpstr>'РІ 42-5'!Опис</vt:lpstr>
      <vt:lpstr>'РІ 42-6'!Опис</vt:lpstr>
      <vt:lpstr>'РІ 43-1'!Опис</vt:lpstr>
      <vt:lpstr>'РІ 44-1'!Опис</vt:lpstr>
      <vt:lpstr>'РІ 45-1'!Опис</vt:lpstr>
      <vt:lpstr>'РІ 45-2'!Опис</vt:lpstr>
      <vt:lpstr>'РІ 45-3'!Опис</vt:lpstr>
      <vt:lpstr>'РІ 46'!Опис</vt:lpstr>
      <vt:lpstr>'РІ 46.1-1'!Опис</vt:lpstr>
      <vt:lpstr>'РІ 46.1-2'!Опис</vt:lpstr>
      <vt:lpstr>'РІ 46.1-3'!Опис</vt:lpstr>
      <vt:lpstr>'РІ 46.1-4'!Опис</vt:lpstr>
      <vt:lpstr>'РІ 47-1'!Опис</vt:lpstr>
      <vt:lpstr>'РІ 47-2'!Опис</vt:lpstr>
      <vt:lpstr>'РІ 47-3'!Опис</vt:lpstr>
      <vt:lpstr>'РІ 47-4'!Опис</vt:lpstr>
      <vt:lpstr>'РІ 47-5'!Опис</vt:lpstr>
      <vt:lpstr>'РІ 47-6'!Опис</vt:lpstr>
      <vt:lpstr>'РІ 47-7'!Опис</vt:lpstr>
      <vt:lpstr>'РІ 49-1'!Опис</vt:lpstr>
      <vt:lpstr>'РІ 49-14-1'!Опис</vt:lpstr>
      <vt:lpstr>'РІ 49-14-2'!Опис</vt:lpstr>
      <vt:lpstr>'РІ 49-14-3'!Опис</vt:lpstr>
      <vt:lpstr>'РІ 49-15-1'!Опис</vt:lpstr>
      <vt:lpstr>'РІ 49-15-2'!Опис</vt:lpstr>
      <vt:lpstr>'РІ 49-15-3'!Опис</vt:lpstr>
      <vt:lpstr>'РІ 49-15-4'!Опис</vt:lpstr>
      <vt:lpstr>'РІ 49-15-5'!Опис</vt:lpstr>
      <vt:lpstr>'РІ 49-2'!Опис</vt:lpstr>
      <vt:lpstr>'РІ 49-3'!Опис</vt:lpstr>
      <vt:lpstr>'РІ 49-4'!Опис</vt:lpstr>
      <vt:lpstr>'РІ 49-5'!Опис</vt:lpstr>
      <vt:lpstr>'РІ 49-6'!Опис</vt:lpstr>
      <vt:lpstr>'РІ 49-7'!Опис</vt:lpstr>
      <vt:lpstr>'РІ 49-8'!Опис</vt:lpstr>
      <vt:lpstr>'РІ 49-9'!Опис</vt:lpstr>
      <vt:lpstr>'РІ 5-1'!Опис</vt:lpstr>
      <vt:lpstr>'РІ 5-2'!Опис</vt:lpstr>
      <vt:lpstr>'РІ 5-3'!Опис</vt:lpstr>
      <vt:lpstr>'РІ 6-1'!Опис</vt:lpstr>
      <vt:lpstr>'РІ 6-2'!Опис</vt:lpstr>
      <vt:lpstr>'РІ f8-1'!Опис</vt:lpstr>
      <vt:lpstr>'РІ 13-1-1'!Примітка_Пояснення</vt:lpstr>
      <vt:lpstr>'РІ 13-1-2'!Примітка_Пояснення</vt:lpstr>
      <vt:lpstr>'РІ 13-1-3'!Примітка_Пояснення</vt:lpstr>
      <vt:lpstr>'РІ 13-2-1'!Примітка_Пояснення</vt:lpstr>
      <vt:lpstr>'РІ 13-2-2'!Примітка_Пояснення</vt:lpstr>
      <vt:lpstr>'РІ 13-2-3'!Примітка_Пояснення</vt:lpstr>
      <vt:lpstr>'РІ 14-1'!Примітка_Пояснення</vt:lpstr>
      <vt:lpstr>'РІ 14-2'!Примітка_Пояснення</vt:lpstr>
      <vt:lpstr>'РІ 19-1'!Примітка_Пояснення</vt:lpstr>
      <vt:lpstr>'РІ 19-2'!Примітка_Пояснення</vt:lpstr>
      <vt:lpstr>'РІ 2'!Примітка_Пояснення</vt:lpstr>
      <vt:lpstr>'РІ 20-1'!Примітка_Пояснення</vt:lpstr>
      <vt:lpstr>'РІ 21-1'!Примітка_Пояснення</vt:lpstr>
      <vt:lpstr>'РІ 22.1-1-1'!Примітка_Пояснення</vt:lpstr>
      <vt:lpstr>'РІ 22.1-1-2'!Примітка_Пояснення</vt:lpstr>
      <vt:lpstr>'РІ 22.1-1-3'!Примітка_Пояснення</vt:lpstr>
      <vt:lpstr>'РІ 22.1-1-4'!Примітка_Пояснення</vt:lpstr>
      <vt:lpstr>'РІ 22.1-1-5'!Примітка_Пояснення</vt:lpstr>
      <vt:lpstr>'РІ 22.1-2-1'!Примітка_Пояснення</vt:lpstr>
      <vt:lpstr>'РІ 22.1-2-2'!Примітка_Пояснення</vt:lpstr>
      <vt:lpstr>'РІ 22.1-3-1'!Примітка_Пояснення</vt:lpstr>
      <vt:lpstr>'РІ 22.1-3-2'!Примітка_Пояснення</vt:lpstr>
      <vt:lpstr>'РІ 22.1-4-1'!Примітка_Пояснення</vt:lpstr>
      <vt:lpstr>'РІ 22.1-4-2'!Примітка_Пояснення</vt:lpstr>
      <vt:lpstr>'РІ 22.1-5-1'!Примітка_Пояснення</vt:lpstr>
      <vt:lpstr>'РІ 22.1-6-1'!Примітка_Пояснення</vt:lpstr>
      <vt:lpstr>'РІ 22.1-6-2'!Примітка_Пояснення</vt:lpstr>
      <vt:lpstr>'РІ 22.1-6-3'!Примітка_Пояснення</vt:lpstr>
      <vt:lpstr>'РІ 22.1-7-1'!Примітка_Пояснення</vt:lpstr>
      <vt:lpstr>'РІ 22.1-7-2'!Примітка_Пояснення</vt:lpstr>
      <vt:lpstr>'РІ 22.1-7-3'!Примітка_Пояснення</vt:lpstr>
      <vt:lpstr>'РІ 22-1'!Примітка_Пояснення</vt:lpstr>
      <vt:lpstr>'РІ 22-2-1'!Примітка_Пояснення</vt:lpstr>
      <vt:lpstr>'РІ 22-2-2'!Примітка_Пояснення</vt:lpstr>
      <vt:lpstr>'РІ 22-2-3'!Примітка_Пояснення</vt:lpstr>
      <vt:lpstr>'РІ 22-2-4'!Примітка_Пояснення</vt:lpstr>
      <vt:lpstr>'РІ 23-1'!Примітка_Пояснення</vt:lpstr>
      <vt:lpstr>'РІ 23-2'!Примітка_Пояснення</vt:lpstr>
      <vt:lpstr>'РІ 24-1-1'!Примітка_Пояснення</vt:lpstr>
      <vt:lpstr>'РІ 24-1-2'!Примітка_Пояснення</vt:lpstr>
      <vt:lpstr>'РІ 24-1-3'!Примітка_Пояснення</vt:lpstr>
      <vt:lpstr>'РІ 24-1-4'!Примітка_Пояснення</vt:lpstr>
      <vt:lpstr>'РІ 24-2-1'!Примітка_Пояснення</vt:lpstr>
      <vt:lpstr>'РІ 24-2-2'!Примітка_Пояснення</vt:lpstr>
      <vt:lpstr>'РІ 24-2-3'!Примітка_Пояснення</vt:lpstr>
      <vt:lpstr>'РІ 24-2-4'!Примітка_Пояснення</vt:lpstr>
      <vt:lpstr>'РІ 24-3'!Примітка_Пояснення</vt:lpstr>
      <vt:lpstr>'РІ 24-4'!Примітка_Пояснення</vt:lpstr>
      <vt:lpstr>'РІ 24-6'!Примітка_Пояснення</vt:lpstr>
      <vt:lpstr>'РІ 24-7'!Примітка_Пояснення</vt:lpstr>
      <vt:lpstr>'РІ 24-8'!Примітка_Пояснення</vt:lpstr>
      <vt:lpstr>'РІ 24-9'!Примітка_Пояснення</vt:lpstr>
      <vt:lpstr>'РІ 27-1'!Примітка_Пояснення</vt:lpstr>
      <vt:lpstr>'РІ 27-10'!Примітка_Пояснення</vt:lpstr>
      <vt:lpstr>'РІ 27-11'!Примітка_Пояснення</vt:lpstr>
      <vt:lpstr>'РІ 27-12'!Примітка_Пояснення</vt:lpstr>
      <vt:lpstr>'РІ 27-13'!Примітка_Пояснення</vt:lpstr>
      <vt:lpstr>'РІ 27-2'!Примітка_Пояснення</vt:lpstr>
      <vt:lpstr>'РІ 27-3'!Примітка_Пояснення</vt:lpstr>
      <vt:lpstr>'РІ 27-4'!Примітка_Пояснення</vt:lpstr>
      <vt:lpstr>'РІ 27-5'!Примітка_Пояснення</vt:lpstr>
      <vt:lpstr>'РІ 27-6'!Примітка_Пояснення</vt:lpstr>
      <vt:lpstr>'РІ 27-7'!Примітка_Пояснення</vt:lpstr>
      <vt:lpstr>'РІ 27-8'!Примітка_Пояснення</vt:lpstr>
      <vt:lpstr>'РІ 27-9'!Примітка_Пояснення</vt:lpstr>
      <vt:lpstr>'РІ 3.1-1'!Примітка_Пояснення</vt:lpstr>
      <vt:lpstr>'РІ 3.1-2'!Примітка_Пояснення</vt:lpstr>
      <vt:lpstr>'РІ 3.1-3'!Примітка_Пояснення</vt:lpstr>
      <vt:lpstr>'РІ 3-1'!Примітка_Пояснення</vt:lpstr>
      <vt:lpstr>'РІ 31.1'!Примітка_Пояснення</vt:lpstr>
      <vt:lpstr>'РІ 31.2'!Примітка_Пояснення</vt:lpstr>
      <vt:lpstr>'РІ 3-2'!Примітка_Пояснення</vt:lpstr>
      <vt:lpstr>'РІ 32.1'!Примітка_Пояснення</vt:lpstr>
      <vt:lpstr>'РІ 32.2'!Примітка_Пояснення</vt:lpstr>
      <vt:lpstr>'РІ 32.3'!Примітка_Пояснення</vt:lpstr>
      <vt:lpstr>'РІ 32.5'!Примітка_Пояснення</vt:lpstr>
      <vt:lpstr>'РІ 3-3'!Примітка_Пояснення</vt:lpstr>
      <vt:lpstr>'РІ 3-4'!Примітка_Пояснення</vt:lpstr>
      <vt:lpstr>'РІ 3-5'!Примітка_Пояснення</vt:lpstr>
      <vt:lpstr>'РІ 35-1'!Примітка_Пояснення</vt:lpstr>
      <vt:lpstr>'РІ 37.1-1'!Примітка_Пояснення</vt:lpstr>
      <vt:lpstr>'РІ 37.2-1'!Примітка_Пояснення</vt:lpstr>
      <vt:lpstr>'РІ 37-1'!Примітка_Пояснення</vt:lpstr>
      <vt:lpstr>'РІ 38.1-1'!Примітка_Пояснення</vt:lpstr>
      <vt:lpstr>'РІ 40-1'!Примітка_Пояснення</vt:lpstr>
      <vt:lpstr>'РІ 41-1'!Примітка_Пояснення</vt:lpstr>
      <vt:lpstr>'РІ 41-2'!Примітка_Пояснення</vt:lpstr>
      <vt:lpstr>'РІ 41-3'!Примітка_Пояснення</vt:lpstr>
      <vt:lpstr>'РІ 41-4'!Примітка_Пояснення</vt:lpstr>
      <vt:lpstr>'РІ 42-1'!Примітка_Пояснення</vt:lpstr>
      <vt:lpstr>'РІ 42-2'!Примітка_Пояснення</vt:lpstr>
      <vt:lpstr>'РІ 42-2-2'!Примітка_Пояснення</vt:lpstr>
      <vt:lpstr>'РІ 42-2-3'!Примітка_Пояснення</vt:lpstr>
      <vt:lpstr>'РІ 42-3'!Примітка_Пояснення</vt:lpstr>
      <vt:lpstr>'РІ 42-4'!Примітка_Пояснення</vt:lpstr>
      <vt:lpstr>'РІ 42-5'!Примітка_Пояснення</vt:lpstr>
      <vt:lpstr>'РІ 42-6'!Примітка_Пояснення</vt:lpstr>
      <vt:lpstr>'РІ 43-1'!Примітка_Пояснення</vt:lpstr>
      <vt:lpstr>'РІ 44-1'!Примітка_Пояснення</vt:lpstr>
      <vt:lpstr>'РІ 45-1'!Примітка_Пояснення</vt:lpstr>
      <vt:lpstr>'РІ 45-2'!Примітка_Пояснення</vt:lpstr>
      <vt:lpstr>'РІ 45-3'!Примітка_Пояснення</vt:lpstr>
      <vt:lpstr>'РІ 46'!Примітка_Пояснення</vt:lpstr>
      <vt:lpstr>'РІ 46.1-1'!Примітка_Пояснення</vt:lpstr>
      <vt:lpstr>'РІ 46.1-2'!Примітка_Пояснення</vt:lpstr>
      <vt:lpstr>'РІ 46.1-3'!Примітка_Пояснення</vt:lpstr>
      <vt:lpstr>'РІ 46.1-4'!Примітка_Пояснення</vt:lpstr>
      <vt:lpstr>'РІ 47-1'!Примітка_Пояснення</vt:lpstr>
      <vt:lpstr>'РІ 47-2'!Примітка_Пояснення</vt:lpstr>
      <vt:lpstr>'РІ 47-3'!Примітка_Пояснення</vt:lpstr>
      <vt:lpstr>'РІ 47-4'!Примітка_Пояснення</vt:lpstr>
      <vt:lpstr>'РІ 47-5'!Примітка_Пояснення</vt:lpstr>
      <vt:lpstr>'РІ 47-6'!Примітка_Пояснення</vt:lpstr>
      <vt:lpstr>'РІ 47-7'!Примітка_Пояснення</vt:lpstr>
      <vt:lpstr>'РІ 49-1'!Примітка_Пояснення</vt:lpstr>
      <vt:lpstr>'РІ 49-14-1'!Примітка_Пояснення</vt:lpstr>
      <vt:lpstr>'РІ 49-14-2'!Примітка_Пояснення</vt:lpstr>
      <vt:lpstr>'РІ 49-14-3'!Примітка_Пояснення</vt:lpstr>
      <vt:lpstr>'РІ 49-15-1'!Примітка_Пояснення</vt:lpstr>
      <vt:lpstr>'РІ 49-15-2'!Примітка_Пояснення</vt:lpstr>
      <vt:lpstr>'РІ 49-15-3'!Примітка_Пояснення</vt:lpstr>
      <vt:lpstr>'РІ 49-15-4'!Примітка_Пояснення</vt:lpstr>
      <vt:lpstr>'РІ 49-15-5'!Примітка_Пояснення</vt:lpstr>
      <vt:lpstr>'РІ 49-2'!Примітка_Пояснення</vt:lpstr>
      <vt:lpstr>'РІ 49-3'!Примітка_Пояснення</vt:lpstr>
      <vt:lpstr>'РІ 49-4'!Примітка_Пояснення</vt:lpstr>
      <vt:lpstr>'РІ 49-5'!Примітка_Пояснення</vt:lpstr>
      <vt:lpstr>'РІ 49-6'!Примітка_Пояснення</vt:lpstr>
      <vt:lpstr>'РІ 49-7'!Примітка_Пояснення</vt:lpstr>
      <vt:lpstr>'РІ 49-8'!Примітка_Пояснення</vt:lpstr>
      <vt:lpstr>'РІ 49-9'!Примітка_Пояснення</vt:lpstr>
      <vt:lpstr>'РІ 5-1'!Примітка_Пояснення</vt:lpstr>
      <vt:lpstr>'РІ 5-2'!Примітка_Пояснення</vt:lpstr>
      <vt:lpstr>'РІ 5-3'!Примітка_Пояснення</vt:lpstr>
      <vt:lpstr>'РІ 6-1'!Примітка_Пояснення</vt:lpstr>
      <vt:lpstr>'РІ 6-2'!Примітка_Пояснення</vt:lpstr>
      <vt:lpstr>'РІ f8-1'!Примітка_Пояснення</vt:lpstr>
      <vt:lpstr>'РІ 13-1-1'!умовне_позначення_узагальнених_умов_застосування</vt:lpstr>
      <vt:lpstr>'РІ 13-1-2'!умовне_позначення_узагальнених_умов_застосування</vt:lpstr>
      <vt:lpstr>'РІ 13-1-3'!умовне_позначення_узагальнених_умов_застосування</vt:lpstr>
      <vt:lpstr>'РІ 13-2-1'!умовне_позначення_узагальнених_умов_застосування</vt:lpstr>
      <vt:lpstr>'РІ 13-2-2'!умовне_позначення_узагальнених_умов_застосування</vt:lpstr>
      <vt:lpstr>'РІ 13-2-3'!умовне_позначення_узагальнених_умов_застосування</vt:lpstr>
      <vt:lpstr>'РІ 14-1'!умовне_позначення_узагальнених_умов_застосування</vt:lpstr>
      <vt:lpstr>'РІ 14-2'!умовне_позначення_узагальнених_умов_застосування</vt:lpstr>
      <vt:lpstr>'РІ 19-1'!умовне_позначення_узагальнених_умов_застосування</vt:lpstr>
      <vt:lpstr>'РІ 19-2'!умовне_позначення_узагальнених_умов_застосування</vt:lpstr>
      <vt:lpstr>'РІ 2'!умовне_позначення_узагальнених_умов_застосування</vt:lpstr>
      <vt:lpstr>'РІ 20-1'!умовне_позначення_узагальнених_умов_застосування</vt:lpstr>
      <vt:lpstr>'РІ 21-1'!умовне_позначення_узагальнених_умов_застосування</vt:lpstr>
      <vt:lpstr>'РІ 22.1-1-1'!умовне_позначення_узагальнених_умов_застосування</vt:lpstr>
      <vt:lpstr>'РІ 22.1-1-2'!умовне_позначення_узагальнених_умов_застосування</vt:lpstr>
      <vt:lpstr>'РІ 22.1-1-3'!умовне_позначення_узагальнених_умов_застосування</vt:lpstr>
      <vt:lpstr>'РІ 22.1-1-4'!умовне_позначення_узагальнених_умов_застосування</vt:lpstr>
      <vt:lpstr>'РІ 22.1-1-5'!умовне_позначення_узагальнених_умов_застосування</vt:lpstr>
      <vt:lpstr>'РІ 22.1-2-1'!умовне_позначення_узагальнених_умов_застосування</vt:lpstr>
      <vt:lpstr>'РІ 22.1-2-2'!умовне_позначення_узагальнених_умов_застосування</vt:lpstr>
      <vt:lpstr>'РІ 22.1-3-1'!умовне_позначення_узагальнених_умов_застосування</vt:lpstr>
      <vt:lpstr>'РІ 22.1-3-2'!умовне_позначення_узагальнених_умов_застосування</vt:lpstr>
      <vt:lpstr>'РІ 22.1-4-1'!умовне_позначення_узагальнених_умов_застосування</vt:lpstr>
      <vt:lpstr>'РІ 22.1-4-2'!умовне_позначення_узагальнених_умов_застосування</vt:lpstr>
      <vt:lpstr>'РІ 22.1-5-1'!умовне_позначення_узагальнених_умов_застосування</vt:lpstr>
      <vt:lpstr>'РІ 22.1-6-1'!умовне_позначення_узагальнених_умов_застосування</vt:lpstr>
      <vt:lpstr>'РІ 22.1-6-2'!умовне_позначення_узагальнених_умов_застосування</vt:lpstr>
      <vt:lpstr>'РІ 22.1-6-3'!умовне_позначення_узагальнених_умов_застосування</vt:lpstr>
      <vt:lpstr>'РІ 22.1-7-1'!умовне_позначення_узагальнених_умов_застосування</vt:lpstr>
      <vt:lpstr>'РІ 22.1-7-2'!умовне_позначення_узагальнених_умов_застосування</vt:lpstr>
      <vt:lpstr>'РІ 22.1-7-3'!умовне_позначення_узагальнених_умов_застосування</vt:lpstr>
      <vt:lpstr>'РІ 22-1'!умовне_позначення_узагальнених_умов_застосування</vt:lpstr>
      <vt:lpstr>'РІ 22-2-1'!умовне_позначення_узагальнених_умов_застосування</vt:lpstr>
      <vt:lpstr>'РІ 22-2-2'!умовне_позначення_узагальнених_умов_застосування</vt:lpstr>
      <vt:lpstr>'РІ 22-2-3'!умовне_позначення_узагальнених_умов_застосування</vt:lpstr>
      <vt:lpstr>'РІ 22-2-4'!умовне_позначення_узагальнених_умов_застосування</vt:lpstr>
      <vt:lpstr>'РІ 23-1'!умовне_позначення_узагальнених_умов_застосування</vt:lpstr>
      <vt:lpstr>'РІ 23-2'!умовне_позначення_узагальнених_умов_застосування</vt:lpstr>
      <vt:lpstr>'РІ 24-1-1'!умовне_позначення_узагальнених_умов_застосування</vt:lpstr>
      <vt:lpstr>'РІ 24-1-2'!умовне_позначення_узагальнених_умов_застосування</vt:lpstr>
      <vt:lpstr>'РІ 24-1-3'!умовне_позначення_узагальнених_умов_застосування</vt:lpstr>
      <vt:lpstr>'РІ 24-1-4'!умовне_позначення_узагальнених_умов_застосування</vt:lpstr>
      <vt:lpstr>'РІ 24-2-1'!умовне_позначення_узагальнених_умов_застосування</vt:lpstr>
      <vt:lpstr>'РІ 24-2-2'!умовне_позначення_узагальнених_умов_застосування</vt:lpstr>
      <vt:lpstr>'РІ 24-2-3'!умовне_позначення_узагальнених_умов_застосування</vt:lpstr>
      <vt:lpstr>'РІ 24-2-4'!умовне_позначення_узагальнених_умов_застосування</vt:lpstr>
      <vt:lpstr>'РІ 24-3'!умовне_позначення_узагальнених_умов_застосування</vt:lpstr>
      <vt:lpstr>'РІ 24-4'!умовне_позначення_узагальнених_умов_застосування</vt:lpstr>
      <vt:lpstr>'РІ 24-6'!умовне_позначення_узагальнених_умов_застосування</vt:lpstr>
      <vt:lpstr>'РІ 24-7'!умовне_позначення_узагальнених_умов_застосування</vt:lpstr>
      <vt:lpstr>'РІ 24-8'!умовне_позначення_узагальнених_умов_застосування</vt:lpstr>
      <vt:lpstr>'РІ 24-9'!умовне_позначення_узагальнених_умов_застосування</vt:lpstr>
      <vt:lpstr>'РІ 27-1'!умовне_позначення_узагальнених_умов_застосування</vt:lpstr>
      <vt:lpstr>'РІ 27-10'!умовне_позначення_узагальнених_умов_застосування</vt:lpstr>
      <vt:lpstr>'РІ 27-11'!умовне_позначення_узагальнених_умов_застосування</vt:lpstr>
      <vt:lpstr>'РІ 27-12'!умовне_позначення_узагальнених_умов_застосування</vt:lpstr>
      <vt:lpstr>'РІ 27-13'!умовне_позначення_узагальнених_умов_застосування</vt:lpstr>
      <vt:lpstr>'РІ 27-2'!умовне_позначення_узагальнених_умов_застосування</vt:lpstr>
      <vt:lpstr>'РІ 27-3'!умовне_позначення_узагальнених_умов_застосування</vt:lpstr>
      <vt:lpstr>'РІ 27-4'!умовне_позначення_узагальнених_умов_застосування</vt:lpstr>
      <vt:lpstr>'РІ 27-5'!умовне_позначення_узагальнених_умов_застосування</vt:lpstr>
      <vt:lpstr>'РІ 27-6'!умовне_позначення_узагальнених_умов_застосування</vt:lpstr>
      <vt:lpstr>'РІ 27-7'!умовне_позначення_узагальнених_умов_застосування</vt:lpstr>
      <vt:lpstr>'РІ 27-8'!умовне_позначення_узагальнених_умов_застосування</vt:lpstr>
      <vt:lpstr>'РІ 27-9'!умовне_позначення_узагальнених_умов_застосування</vt:lpstr>
      <vt:lpstr>'РІ 3.1-1'!умовне_позначення_узагальнених_умов_застосування</vt:lpstr>
      <vt:lpstr>'РІ 3.1-2'!умовне_позначення_узагальнених_умов_застосування</vt:lpstr>
      <vt:lpstr>'РІ 3.1-3'!умовне_позначення_узагальнених_умов_застосування</vt:lpstr>
      <vt:lpstr>'РІ 3-1'!умовне_позначення_узагальнених_умов_застосування</vt:lpstr>
      <vt:lpstr>'РІ 31.1'!умовне_позначення_узагальнених_умов_застосування</vt:lpstr>
      <vt:lpstr>'РІ 31.2'!умовне_позначення_узагальнених_умов_застосування</vt:lpstr>
      <vt:lpstr>'РІ 3-2'!умовне_позначення_узагальнених_умов_застосування</vt:lpstr>
      <vt:lpstr>'РІ 32.1'!умовне_позначення_узагальнених_умов_застосування</vt:lpstr>
      <vt:lpstr>'РІ 32.2'!умовне_позначення_узагальнених_умов_застосування</vt:lpstr>
      <vt:lpstr>'РІ 32.3'!умовне_позначення_узагальнених_умов_застосування</vt:lpstr>
      <vt:lpstr>'РІ 32.5'!умовне_позначення_узагальнених_умов_застосування</vt:lpstr>
      <vt:lpstr>'РІ 3-3'!умовне_позначення_узагальнених_умов_застосування</vt:lpstr>
      <vt:lpstr>'РІ 3-4'!умовне_позначення_узагальнених_умов_застосування</vt:lpstr>
      <vt:lpstr>'РІ 3-5'!умовне_позначення_узагальнених_умов_застосування</vt:lpstr>
      <vt:lpstr>'РІ 35-1'!умовне_позначення_узагальнених_умов_застосування</vt:lpstr>
      <vt:lpstr>'РІ 37.1-1'!умовне_позначення_узагальнених_умов_застосування</vt:lpstr>
      <vt:lpstr>'РІ 37.2-1'!умовне_позначення_узагальнених_умов_застосування</vt:lpstr>
      <vt:lpstr>'РІ 37-1'!умовне_позначення_узагальнених_умов_застосування</vt:lpstr>
      <vt:lpstr>'РІ 38.1-1'!умовне_позначення_узагальнених_умов_застосування</vt:lpstr>
      <vt:lpstr>'РІ 40-1'!умовне_позначення_узагальнених_умов_застосування</vt:lpstr>
      <vt:lpstr>'РІ 41-1'!умовне_позначення_узагальнених_умов_застосування</vt:lpstr>
      <vt:lpstr>'РІ 41-2'!умовне_позначення_узагальнених_умов_застосування</vt:lpstr>
      <vt:lpstr>'РІ 41-3'!умовне_позначення_узагальнених_умов_застосування</vt:lpstr>
      <vt:lpstr>'РІ 41-4'!умовне_позначення_узагальнених_умов_застосування</vt:lpstr>
      <vt:lpstr>'РІ 42-1'!умовне_позначення_узагальнених_умов_застосування</vt:lpstr>
      <vt:lpstr>'РІ 42-2'!умовне_позначення_узагальнених_умов_застосування</vt:lpstr>
      <vt:lpstr>'РІ 42-2-2'!умовне_позначення_узагальнених_умов_застосування</vt:lpstr>
      <vt:lpstr>'РІ 42-2-3'!умовне_позначення_узагальнених_умов_застосування</vt:lpstr>
      <vt:lpstr>'РІ 42-3'!умовне_позначення_узагальнених_умов_застосування</vt:lpstr>
      <vt:lpstr>'РІ 42-4'!умовне_позначення_узагальнених_умов_застосування</vt:lpstr>
      <vt:lpstr>'РІ 42-5'!умовне_позначення_узагальнених_умов_застосування</vt:lpstr>
      <vt:lpstr>'РІ 42-6'!умовне_позначення_узагальнених_умов_застосування</vt:lpstr>
      <vt:lpstr>'РІ 43-1'!умовне_позначення_узагальнених_умов_застосування</vt:lpstr>
      <vt:lpstr>'РІ 44-1'!умовне_позначення_узагальнених_умов_застосування</vt:lpstr>
      <vt:lpstr>'РІ 45-1'!умовне_позначення_узагальнених_умов_застосування</vt:lpstr>
      <vt:lpstr>'РІ 45-2'!умовне_позначення_узагальнених_умов_застосування</vt:lpstr>
      <vt:lpstr>'РІ 45-3'!умовне_позначення_узагальнених_умов_застосування</vt:lpstr>
      <vt:lpstr>'РІ 46'!умовне_позначення_узагальнених_умов_застосування</vt:lpstr>
      <vt:lpstr>'РІ 46.1-1'!умовне_позначення_узагальнених_умов_застосування</vt:lpstr>
      <vt:lpstr>'РІ 46.1-2'!умовне_позначення_узагальнених_умов_застосування</vt:lpstr>
      <vt:lpstr>'РІ 46.1-3'!умовне_позначення_узагальнених_умов_застосування</vt:lpstr>
      <vt:lpstr>'РІ 46.1-4'!умовне_позначення_узагальнених_умов_застосування</vt:lpstr>
      <vt:lpstr>'РІ 47-1'!умовне_позначення_узагальнених_умов_застосування</vt:lpstr>
      <vt:lpstr>'РІ 47-2'!умовне_позначення_узагальнених_умов_застосування</vt:lpstr>
      <vt:lpstr>'РІ 47-3'!умовне_позначення_узагальнених_умов_застосування</vt:lpstr>
      <vt:lpstr>'РІ 47-4'!умовне_позначення_узагальнених_умов_застосування</vt:lpstr>
      <vt:lpstr>'РІ 47-5'!умовне_позначення_узагальнених_умов_застосування</vt:lpstr>
      <vt:lpstr>'РІ 47-6'!умовне_позначення_узагальнених_умов_застосування</vt:lpstr>
      <vt:lpstr>'РІ 47-7'!умовне_позначення_узагальнених_умов_застосування</vt:lpstr>
      <vt:lpstr>'РІ 49-1'!умовне_позначення_узагальнених_умов_застосування</vt:lpstr>
      <vt:lpstr>'РІ 49-14-1'!умовне_позначення_узагальнених_умов_застосування</vt:lpstr>
      <vt:lpstr>'РІ 49-14-2'!умовне_позначення_узагальнених_умов_застосування</vt:lpstr>
      <vt:lpstr>'РІ 49-14-3'!умовне_позначення_узагальнених_умов_застосування</vt:lpstr>
      <vt:lpstr>'РІ 49-15-1'!умовне_позначення_узагальнених_умов_застосування</vt:lpstr>
      <vt:lpstr>'РІ 49-15-2'!умовне_позначення_узагальнених_умов_застосування</vt:lpstr>
      <vt:lpstr>'РІ 49-15-3'!умовне_позначення_узагальнених_умов_застосування</vt:lpstr>
      <vt:lpstr>'РІ 49-15-4'!умовне_позначення_узагальнених_умов_застосування</vt:lpstr>
      <vt:lpstr>'РІ 49-15-5'!умовне_позначення_узагальнених_умов_застосування</vt:lpstr>
      <vt:lpstr>'РІ 49-2'!умовне_позначення_узагальнених_умов_застосування</vt:lpstr>
      <vt:lpstr>'РІ 49-3'!умовне_позначення_узагальнених_умов_застосування</vt:lpstr>
      <vt:lpstr>'РІ 49-4'!умовне_позначення_узагальнених_умов_застосування</vt:lpstr>
      <vt:lpstr>'РІ 49-5'!умовне_позначення_узагальнених_умов_застосування</vt:lpstr>
      <vt:lpstr>'РІ 49-6'!умовне_позначення_узагальнених_умов_застосування</vt:lpstr>
      <vt:lpstr>'РІ 49-7'!умовне_позначення_узагальнених_умов_застосування</vt:lpstr>
      <vt:lpstr>'РІ 49-8'!умовне_позначення_узагальнених_умов_застосування</vt:lpstr>
      <vt:lpstr>'РІ 49-9'!умовне_позначення_узагальнених_умов_застосування</vt:lpstr>
      <vt:lpstr>'РІ 5-1'!умовне_позначення_узагальнених_умов_застосування</vt:lpstr>
      <vt:lpstr>'РІ 5-2'!умовне_позначення_узагальнених_умов_застосування</vt:lpstr>
      <vt:lpstr>'РІ 5-3'!умовне_позначення_узагальнених_умов_застосування</vt:lpstr>
      <vt:lpstr>'РІ 6-1'!умовне_позначення_узагальнених_умов_застосування</vt:lpstr>
      <vt:lpstr>'РІ 6-2'!умовне_позначення_узагальнених_умов_застосування</vt:lpstr>
      <vt:lpstr>'РІ f8-1'!умовне_позначення_узагальнених_умов_застосування</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Реєстр РЕЗ - розділ ІІІ, част. І</dc:title>
  <dc:creator/>
  <cp:keywords>Узагальнені умови застосування РЕЗ</cp:keywords>
  <cp:lastModifiedBy/>
  <dcterms:created xsi:type="dcterms:W3CDTF">2006-09-16T00:00:00Z</dcterms:created>
  <dcterms:modified xsi:type="dcterms:W3CDTF">2021-09-21T18:41:18Z</dcterms:modified>
</cp:coreProperties>
</file>